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hec\Desktop\"/>
    </mc:Choice>
  </mc:AlternateContent>
  <bookViews>
    <workbookView xWindow="1755" yWindow="2340" windowWidth="27045" windowHeight="13230" tabRatio="829" activeTab="3"/>
  </bookViews>
  <sheets>
    <sheet name="Cover" sheetId="1" r:id="rId1"/>
    <sheet name="Instructions for Application" sheetId="82" r:id="rId2"/>
    <sheet name="Contents-Sections I&amp;II" sheetId="4" r:id="rId3"/>
    <sheet name="Contents-Sections III-VII" sheetId="5" r:id="rId4"/>
    <sheet name="INSTR SECTION I REV REQ" sheetId="84" r:id="rId5"/>
    <sheet name="SCHEDULE I-1 REV REQUIREMEN (W" sheetId="119" r:id="rId6"/>
    <sheet name="SCHEDULE I-1 REV REQUIREMENT (S" sheetId="14" r:id="rId7"/>
    <sheet name="SCHEDULE I-2 RECONCILIATION (W" sheetId="120" r:id="rId8"/>
    <sheet name="SCHEDULE I-2 RECONCILIATIONS (S" sheetId="63" r:id="rId9"/>
    <sheet name="SCHEDULE I-3 CONNECT COUNT (W)" sheetId="8" r:id="rId10"/>
    <sheet name="SCHEDULE I-3 CONNECT. COUNT (S)" sheetId="122" r:id="rId11"/>
    <sheet name="INSTR SECTION II OPR &amp; MAINT" sheetId="92" r:id="rId12"/>
    <sheet name="SCHEDULE II-1 PRODUCTION" sheetId="66" r:id="rId13"/>
    <sheet name="SCHEDULE II-2 OTHER REV (W) " sheetId="121" r:id="rId14"/>
    <sheet name="SCHEDULE II-2 OTHER REV (S) " sheetId="17" r:id="rId15"/>
    <sheet name="SCHEDULE II-3 OPERATING EXP (W)" sheetId="123" r:id="rId16"/>
    <sheet name="SCHEDULE II-3 OPERATING EXP (S)" sheetId="73" r:id="rId17"/>
    <sheet name="SCHEDULE II-4 LARGE ITEMS (W)" sheetId="18" r:id="rId18"/>
    <sheet name="SCHEDULE II-4 LARGE ITEMS (S)" sheetId="138" r:id="rId19"/>
    <sheet name="SCHEDULE II-5 K&amp;M (W)" sheetId="124" r:id="rId20"/>
    <sheet name="SCHEDULE II-5 K&amp;M (S)" sheetId="19" r:id="rId21"/>
    <sheet name="SCHEDULE II-6 AFFILIAT TRNS (W)" sheetId="125" r:id="rId22"/>
    <sheet name="SCHEDULE II-6 AFFILIAT TRNS (S)" sheetId="105" r:id="rId23"/>
    <sheet name="SCHEDULE II-7(a) PR ALLOC" sheetId="104" r:id="rId24"/>
    <sheet name="SCHEDULE II-7(b) CALC OF PR TAX" sheetId="114" r:id="rId25"/>
    <sheet name="SCHEDULE II-8 EMPLOYEE BEN" sheetId="25" r:id="rId26"/>
    <sheet name="SCHEDULE II-9 OTHER EXPENSES" sheetId="107" r:id="rId27"/>
    <sheet name="SCHEDULE II-10(a RENT&amp;LEAS  (W" sheetId="140" r:id="rId28"/>
    <sheet name="SCHEDULE II-10(a RENT&amp;LEAS (S  " sheetId="108" r:id="rId29"/>
    <sheet name="SCHEDULE II-11 RATE CASE EX (W)" sheetId="141" r:id="rId30"/>
    <sheet name="SCHEDULE II-11 RATE CASE EX (S" sheetId="31" r:id="rId31"/>
    <sheet name="INSTR SECTION III RATE BASE" sheetId="33" r:id="rId32"/>
    <sheet name="INSTR SCH III-1 RETURN" sheetId="97" r:id="rId33"/>
    <sheet name="SCHEDULE III-1 RETURN (W)" sheetId="133" r:id="rId34"/>
    <sheet name="SCHEDULE III-1 RETURN (S)" sheetId="34" r:id="rId35"/>
    <sheet name="SCHEDULE III-2 RATE BASE SU (W" sheetId="129" r:id="rId36"/>
    <sheet name="SCHEDULE III-2 RATE BASE SU (S" sheetId="67" r:id="rId37"/>
    <sheet name="INSTR SCH III-3 PLANT IN SVC" sheetId="98" r:id="rId38"/>
    <sheet name="SCHEDULE III-3 PLANT IN SER (W)" sheetId="117" r:id="rId39"/>
    <sheet name="SCHEDULE III-3 PLANT IN SER (S)" sheetId="116" r:id="rId40"/>
    <sheet name="SCHEDULE III-3(a) RECONCIL (W)" sheetId="126" r:id="rId41"/>
    <sheet name="SCHEDULE III-3(a) RECONCIL (S)" sheetId="68" r:id="rId42"/>
    <sheet name="SCHEDULE III-3(b) ACCUM DEP (W)" sheetId="127" r:id="rId43"/>
    <sheet name="SCHEDULE III-3(b) ACCUM DEP (S)" sheetId="70" r:id="rId44"/>
    <sheet name="SCHEDULE III-4 CWIP (W)" sheetId="130" r:id="rId45"/>
    <sheet name="SCHEDULE III-4 CWIP (S)" sheetId="69" r:id="rId46"/>
    <sheet name="SCHEDULE III-5 WORKING CASH" sheetId="38" r:id="rId47"/>
    <sheet name="INSTR SCH III-6 DEBT" sheetId="101" r:id="rId48"/>
    <sheet name="SCHEDULE III-6 DEBT" sheetId="139" r:id="rId49"/>
    <sheet name="SCHEDULE III-7 AFFILIATE " sheetId="106" r:id="rId50"/>
    <sheet name="INSTR SCH III-8 ADV CIAC" sheetId="102" r:id="rId51"/>
    <sheet name="SCHEDULES III-8 ADV CIAC (W)" sheetId="131" r:id="rId52"/>
    <sheet name="SCHEDULES III-8 ADV CIAC (S)" sheetId="41" r:id="rId53"/>
    <sheet name="SCHEDULES III-9 ADFIT (W)" sheetId="132" r:id="rId54"/>
    <sheet name="SCHEDULES III-9 ADFIT (S)" sheetId="103" r:id="rId55"/>
    <sheet name="INSTR SECTION IV OTHER TAX" sheetId="93" r:id="rId56"/>
    <sheet name="SCHEDULE IV-1 OTHER TAXES (W)" sheetId="134" r:id="rId57"/>
    <sheet name="SCHEDULE IV-1 OTHER TAXES (S)" sheetId="44" r:id="rId58"/>
    <sheet name="SCH IV-2 REV RELATED TAX_EX (W" sheetId="135" r:id="rId59"/>
    <sheet name="SCH IV-2 REV RELATED TAX_EXP (S" sheetId="55" r:id="rId60"/>
    <sheet name="SCH V-1 FEDERAL INCOME TAX (W)" sheetId="136" r:id="rId61"/>
    <sheet name="SCH V-1 FEDERAL INCOME TAX (S)" sheetId="50" r:id="rId62"/>
    <sheet name="INSTR SECTION VI RATE CALC" sheetId="95" r:id="rId63"/>
    <sheet name="VI-1 Fixed &amp; Variable Alloc (W" sheetId="137" r:id="rId64"/>
    <sheet name="VI-1 Fixed &amp; Variable Alloc (S" sheetId="74" r:id="rId65"/>
    <sheet name="VI-2 Flat Rate Calc (S)" sheetId="81" r:id="rId66"/>
    <sheet name="VI-3 1 Tier Gallonage Rate Calc" sheetId="75" r:id="rId67"/>
    <sheet name="VI-4 Multi-Tier Rate Calc (W)" sheetId="79" r:id="rId68"/>
    <sheet name="VI-5 Surcharge Calc" sheetId="90" r:id="rId69"/>
    <sheet name="NOTICE INSTR SEC VII REV&amp;RATES " sheetId="96" r:id="rId70"/>
    <sheet name="VII-1 Revenue Flat Rate (S)" sheetId="86" r:id="rId71"/>
    <sheet name="VII-2 Revenue Generated 1-Tier" sheetId="87" r:id="rId72"/>
    <sheet name="VII-3 Revenue Gen Multi-Tier (W" sheetId="88" r:id="rId73"/>
    <sheet name="VII-4 Surcharge Rev Calc" sheetId="91" r:id="rId74"/>
  </sheets>
  <externalReferences>
    <externalReference r:id="rId75"/>
    <externalReference r:id="rId76"/>
  </externalReferences>
  <definedNames>
    <definedName name="_Toc12030269" localSheetId="55">'INSTR SECTION IV OTHER TAX'!$A$7</definedName>
    <definedName name="_Toc12030270" localSheetId="55">'INSTR SECTION IV OTHER TAX'!#REF!</definedName>
    <definedName name="_Toc12030271" localSheetId="55">'INSTR SECTION IV OTHER TAX'!$A$9</definedName>
    <definedName name="_xlnm.Print_Area" localSheetId="2">'Contents-Sections I&amp;II'!$A$1:$N$57</definedName>
    <definedName name="_xlnm.Print_Area" localSheetId="3">'Contents-Sections III-VII'!$A$1:$L$63</definedName>
    <definedName name="_xlnm.Print_Area" localSheetId="0">Cover!$A$1:$H$48</definedName>
    <definedName name="_xlnm.Print_Area" localSheetId="32">'INSTR SCH III-1 RETURN'!$A$1:$H$34</definedName>
    <definedName name="_xlnm.Print_Area" localSheetId="47">'INSTR SCH III-6 DEBT'!$A$1:$H$27</definedName>
    <definedName name="_xlnm.Print_Area" localSheetId="4">'INSTR SECTION I REV REQ'!$B$1:$I$30</definedName>
    <definedName name="_xlnm.Print_Area" localSheetId="31">'INSTR SECTION III RATE BASE'!$A$1:$H$36</definedName>
    <definedName name="_xlnm.Print_Area" localSheetId="55">'INSTR SECTION IV OTHER TAX'!$A$1:$J$14</definedName>
    <definedName name="_xlnm.Print_Area" localSheetId="62">'INSTR SECTION VI RATE CALC'!$A$1:$K$36</definedName>
    <definedName name="_xlnm.Print_Area" localSheetId="69">'NOTICE INSTR SEC VII REV&amp;RATES '!$A$1:$K$24</definedName>
    <definedName name="_xlnm.Print_Area" localSheetId="58">'SCH IV-2 REV RELATED TAX_EX (W'!$B$3:$H$37</definedName>
    <definedName name="_xlnm.Print_Area" localSheetId="59">'SCH IV-2 REV RELATED TAX_EXP (S'!$B$3:$H$37</definedName>
    <definedName name="_xlnm.Print_Area" localSheetId="5">'SCHEDULE I-1 REV REQUIREMEN (W'!$B$1:$P$42</definedName>
    <definedName name="_xlnm.Print_Area" localSheetId="6">'SCHEDULE I-1 REV REQUIREMENT (S'!$B$1:$P$42</definedName>
    <definedName name="_xlnm.Print_Area" localSheetId="8">'SCHEDULE I-2 RECONCILIATIONS (S'!$A$1:$E$50</definedName>
    <definedName name="_xlnm.Print_Area" localSheetId="9">'SCHEDULE I-3 CONNECT COUNT (W)'!$B$1:$I$42</definedName>
    <definedName name="_xlnm.Print_Area" localSheetId="10">'SCHEDULE I-3 CONNECT. COUNT (S)'!$B$1:$I$42</definedName>
    <definedName name="_xlnm.Print_Area" localSheetId="12">'SCHEDULE II-1 PRODUCTION'!$A$1:$G$31</definedName>
    <definedName name="_xlnm.Print_Area" localSheetId="27">'SCHEDULE II-10(a RENT&amp;LEAS  (W'!$A$1:$F$24</definedName>
    <definedName name="_xlnm.Print_Area" localSheetId="28">'SCHEDULE II-10(a RENT&amp;LEAS (S  '!$A$1:$F$24</definedName>
    <definedName name="_xlnm.Print_Area" localSheetId="30">'SCHEDULE II-11 RATE CASE EX (S'!$A$1:$F$26</definedName>
    <definedName name="_xlnm.Print_Area" localSheetId="29">'SCHEDULE II-11 RATE CASE EX (W)'!$A$1:$F$26</definedName>
    <definedName name="_xlnm.Print_Area" localSheetId="14">'SCHEDULE II-2 OTHER REV (S) '!$A$1:$F$39</definedName>
    <definedName name="_xlnm.Print_Area" localSheetId="13">'SCHEDULE II-2 OTHER REV (W) '!$A$1:$F$39</definedName>
    <definedName name="_xlnm.Print_Area" localSheetId="16">'SCHEDULE II-3 OPERATING EXP (S)'!$A$1:$O$36</definedName>
    <definedName name="_xlnm.Print_Area" localSheetId="15">'SCHEDULE II-3 OPERATING EXP (W)'!$A$1:$P$35</definedName>
    <definedName name="_xlnm.Print_Area" localSheetId="18">'SCHEDULE II-4 LARGE ITEMS (S)'!$A$1:$G$30</definedName>
    <definedName name="_xlnm.Print_Area" localSheetId="17">'SCHEDULE II-4 LARGE ITEMS (W)'!$A$1:$G$30</definedName>
    <definedName name="_xlnm.Print_Area" localSheetId="20">'SCHEDULE II-5 K&amp;M (S)'!$A$1:$G$29</definedName>
    <definedName name="_xlnm.Print_Area" localSheetId="19">'SCHEDULE II-5 K&amp;M (W)'!$A$1:$G$29</definedName>
    <definedName name="_xlnm.Print_Area" localSheetId="22">'SCHEDULE II-6 AFFILIAT TRNS (S)'!$A$1:$J$22</definedName>
    <definedName name="_xlnm.Print_Area" localSheetId="21">'SCHEDULE II-6 AFFILIAT TRNS (W)'!$A$1:$J$22</definedName>
    <definedName name="_xlnm.Print_Area" localSheetId="25">'SCHEDULE II-8 EMPLOYEE BEN'!$A$1:$M$39</definedName>
    <definedName name="_xlnm.Print_Area" localSheetId="34">'SCHEDULE III-1 RETURN (S)'!$A$1:$J$29</definedName>
    <definedName name="_xlnm.Print_Area" localSheetId="33">'SCHEDULE III-1 RETURN (W)'!$A$1:$J$29</definedName>
    <definedName name="_xlnm.Print_Area" localSheetId="36">'SCHEDULE III-2 RATE BASE SU (S'!$A$1:$D$31</definedName>
    <definedName name="_xlnm.Print_Area" localSheetId="35">'SCHEDULE III-2 RATE BASE SU (W'!$A$1:$D$31</definedName>
    <definedName name="_xlnm.Print_Area" localSheetId="39">'SCHEDULE III-3 PLANT IN SER (S)'!$A$1:$P$147</definedName>
    <definedName name="_xlnm.Print_Area" localSheetId="38">'SCHEDULE III-3 PLANT IN SER (W)'!$A$1:$P$148</definedName>
    <definedName name="_xlnm.Print_Area" localSheetId="41">'SCHEDULE III-3(a) RECONCIL (S)'!$A$1:$F$34</definedName>
    <definedName name="_xlnm.Print_Area" localSheetId="40">'SCHEDULE III-3(a) RECONCIL (W)'!$A$1:$F$34</definedName>
    <definedName name="_xlnm.Print_Area" localSheetId="43">'SCHEDULE III-3(b) ACCUM DEP (S)'!$A$1:$F$21</definedName>
    <definedName name="_xlnm.Print_Area" localSheetId="42">'SCHEDULE III-3(b) ACCUM DEP (W)'!$A$1:$F$21</definedName>
    <definedName name="_xlnm.Print_Area" localSheetId="45">'SCHEDULE III-4 CWIP (S)'!$A$1:$E$28</definedName>
    <definedName name="_xlnm.Print_Area" localSheetId="44">'SCHEDULE III-4 CWIP (W)'!$A$1:$E$28</definedName>
    <definedName name="_xlnm.Print_Area" localSheetId="46">'SCHEDULE III-5 WORKING CASH'!$A$1:$I$24</definedName>
    <definedName name="_xlnm.Print_Area" localSheetId="48">'SCHEDULE III-6 DEBT'!$A$1:$I$29</definedName>
    <definedName name="_xlnm.Print_Area" localSheetId="57">'SCHEDULE IV-1 OTHER TAXES (S)'!$B$1:$I$50</definedName>
    <definedName name="_xlnm.Print_Area" localSheetId="56">'SCHEDULE IV-1 OTHER TAXES (W)'!$B$1:$I$50</definedName>
    <definedName name="_xlnm.Print_Area" localSheetId="52">'SCHEDULES III-8 ADV CIAC (S)'!$A$1:$H$28</definedName>
    <definedName name="_xlnm.Print_Area" localSheetId="51">'SCHEDULES III-8 ADV CIAC (W)'!$A$1:$H$28</definedName>
    <definedName name="_xlnm.Print_Area" localSheetId="54">'SCHEDULES III-9 ADFIT (S)'!$A$1:$D$37</definedName>
    <definedName name="_xlnm.Print_Area" localSheetId="53">'SCHEDULES III-9 ADFIT (W)'!$A$1:$D$38</definedName>
    <definedName name="_xlnm.Print_Area" localSheetId="64">'VI-1 Fixed &amp; Variable Alloc (S'!$A$1:$I$36</definedName>
    <definedName name="_xlnm.Print_Area" localSheetId="63">'VI-1 Fixed &amp; Variable Alloc (W'!$A$1:$I$36</definedName>
    <definedName name="_xlnm.Print_Area" localSheetId="65">'VI-2 Flat Rate Calc (S)'!$A$1:$D$11</definedName>
    <definedName name="_xlnm.Print_Area" localSheetId="67">'VI-4 Multi-Tier Rate Calc (W)'!$A$1:$E$27</definedName>
    <definedName name="_xlnm.Print_Area" localSheetId="72">'VII-3 Revenue Gen Multi-Tier (W'!$A$1:$AW$81</definedName>
    <definedName name="_xlnm.Print_Titles" localSheetId="37">'INSTR SCH III-3 PLANT IN SVC'!$1:$3</definedName>
    <definedName name="_xlnm.Print_Titles" localSheetId="47">'INSTR SCH III-6 DEBT'!$1:$3</definedName>
    <definedName name="_xlnm.Print_Titles" localSheetId="50">'INSTR SCH III-8 ADV CIAC'!$1:$3</definedName>
    <definedName name="_xlnm.Print_Titles" localSheetId="7">'SCHEDULE I-2 RECONCILIATION (W'!$1:$6</definedName>
    <definedName name="_xlnm.Print_Titles" localSheetId="8">'SCHEDULE I-2 RECONCILIATIONS (S'!$1:$6</definedName>
    <definedName name="_xlnm.Print_Titles" localSheetId="23">'SCHEDULE II-7(a) PR ALLOC'!$1:$5</definedName>
    <definedName name="_xlnm.Print_Titles" localSheetId="24">'SCHEDULE II-7(b) CALC OF PR TAX'!$1:$5</definedName>
    <definedName name="_xlnm.Print_Titles" localSheetId="39">'SCHEDULE III-3 PLANT IN SER (S)'!$1:$7</definedName>
    <definedName name="_xlnm.Print_Titles" localSheetId="38">'SCHEDULE III-3 PLANT IN SER (W)'!$1:$7</definedName>
    <definedName name="_xlnm.Print_Titles" localSheetId="72">'VII-3 Revenue Gen Multi-Tier (W'!$1:$7</definedName>
    <definedName name="_xlnm.Print_Titles" localSheetId="73">'VII-4 Surcharge Rev Calc'!$1:$5</definedName>
  </definedNames>
  <calcPr calcId="162913" iterate="1"/>
</workbook>
</file>

<file path=xl/calcChain.xml><?xml version="1.0" encoding="utf-8"?>
<calcChain xmlns="http://schemas.openxmlformats.org/spreadsheetml/2006/main">
  <c r="D28" i="19" l="1"/>
  <c r="D27" i="124"/>
  <c r="D34" i="121" l="1"/>
  <c r="D34" i="17"/>
  <c r="E33" i="17"/>
  <c r="E31" i="17"/>
  <c r="E30" i="17"/>
  <c r="E29" i="17"/>
  <c r="E28" i="17"/>
  <c r="E27" i="17"/>
  <c r="E26" i="17"/>
  <c r="E25" i="17"/>
  <c r="L20" i="8" l="1"/>
  <c r="F4" i="14" l="1"/>
  <c r="I13" i="105" l="1"/>
  <c r="I12" i="105"/>
  <c r="I11" i="105"/>
  <c r="I9" i="105"/>
  <c r="I8" i="105"/>
  <c r="F13" i="105"/>
  <c r="H13" i="105" s="1"/>
  <c r="F12" i="105"/>
  <c r="H12" i="105" s="1"/>
  <c r="F11" i="105"/>
  <c r="H11" i="105" s="1"/>
  <c r="F10" i="105"/>
  <c r="H10" i="105" s="1"/>
  <c r="J10" i="105" s="1"/>
  <c r="F9" i="105"/>
  <c r="H9" i="105" s="1"/>
  <c r="F8" i="105"/>
  <c r="H8" i="105" s="1"/>
  <c r="J13" i="105" l="1"/>
  <c r="J12" i="105"/>
  <c r="J11" i="105"/>
  <c r="J9" i="105"/>
  <c r="J8" i="105"/>
  <c r="I13" i="125"/>
  <c r="F13" i="125"/>
  <c r="H13" i="125" s="1"/>
  <c r="J13" i="125" s="1"/>
  <c r="I12" i="125"/>
  <c r="F12" i="125"/>
  <c r="H12" i="125" s="1"/>
  <c r="I11" i="125"/>
  <c r="F11" i="125"/>
  <c r="H11" i="125" s="1"/>
  <c r="I10" i="125"/>
  <c r="F10" i="125"/>
  <c r="H10" i="125" s="1"/>
  <c r="J10" i="125" s="1"/>
  <c r="J11" i="125" l="1"/>
  <c r="J12" i="125"/>
  <c r="I9" i="125"/>
  <c r="F9" i="125"/>
  <c r="H9" i="125" s="1"/>
  <c r="J9" i="125" s="1"/>
  <c r="I8" i="125"/>
  <c r="F8" i="125"/>
  <c r="H8" i="125" s="1"/>
  <c r="J8" i="125" s="1"/>
  <c r="D4" i="141" l="1"/>
  <c r="D1" i="141"/>
  <c r="H14" i="41"/>
  <c r="F14" i="41"/>
  <c r="E14" i="41"/>
  <c r="D14" i="41"/>
  <c r="C12" i="108"/>
  <c r="C10" i="140"/>
  <c r="D30" i="19" l="1"/>
  <c r="D25" i="124"/>
  <c r="D18" i="124"/>
  <c r="D15" i="124"/>
  <c r="I15" i="124"/>
  <c r="N33" i="123"/>
  <c r="Q33" i="123"/>
  <c r="D10" i="124" l="1"/>
  <c r="T10" i="119"/>
  <c r="T12" i="119" s="1"/>
  <c r="N15" i="123" l="1"/>
  <c r="D29" i="124"/>
  <c r="R32" i="14"/>
  <c r="R34" i="14" s="1"/>
  <c r="T32" i="14"/>
  <c r="T29" i="14"/>
  <c r="R28" i="119"/>
  <c r="R23" i="119"/>
  <c r="R10" i="119"/>
  <c r="E25" i="88" l="1"/>
  <c r="AG31" i="88" s="1"/>
  <c r="N31" i="119"/>
  <c r="L27" i="88" l="1"/>
  <c r="AU25" i="88"/>
  <c r="L28" i="88"/>
  <c r="S26" i="88"/>
  <c r="L26" i="88"/>
  <c r="D4" i="140" l="1"/>
  <c r="D1" i="140"/>
  <c r="E10" i="44"/>
  <c r="E12" i="44" s="1"/>
  <c r="E10" i="134"/>
  <c r="AY41" i="88" l="1"/>
  <c r="E13" i="107" l="1"/>
  <c r="G13" i="107"/>
  <c r="F13" i="107"/>
  <c r="E22" i="107"/>
  <c r="D19" i="139" l="1"/>
  <c r="D20" i="139" s="1"/>
  <c r="C19" i="139"/>
  <c r="C20" i="139" s="1"/>
  <c r="E15" i="139"/>
  <c r="E19" i="139" s="1"/>
  <c r="E20" i="139" s="1"/>
  <c r="D4" i="139"/>
  <c r="D1" i="139"/>
  <c r="C22" i="139" l="1"/>
  <c r="C23" i="139" s="1"/>
  <c r="C21" i="139"/>
  <c r="C25" i="139" s="1"/>
  <c r="E21" i="139"/>
  <c r="E25" i="139" s="1"/>
  <c r="E22" i="139"/>
  <c r="E23" i="139" s="1"/>
  <c r="D21" i="139"/>
  <c r="D25" i="139" s="1"/>
  <c r="D22" i="139"/>
  <c r="D23" i="139" s="1"/>
  <c r="H23" i="139" l="1"/>
  <c r="C24" i="139" s="1"/>
  <c r="C26" i="139" s="1"/>
  <c r="E24" i="139" l="1"/>
  <c r="E26" i="139" s="1"/>
  <c r="D24" i="139"/>
  <c r="D26" i="139" s="1"/>
  <c r="H26" i="139" s="1"/>
  <c r="F36" i="107" l="1"/>
  <c r="E14" i="66" l="1"/>
  <c r="E11" i="66" l="1"/>
  <c r="E15" i="66" s="1"/>
  <c r="D12" i="66"/>
  <c r="D11" i="66"/>
  <c r="F15" i="66" l="1"/>
  <c r="E4" i="138"/>
  <c r="E1" i="138"/>
  <c r="C16" i="88" l="1"/>
  <c r="AU40" i="88"/>
  <c r="AY40" i="88" s="1"/>
  <c r="AT42" i="88"/>
  <c r="AU38" i="88"/>
  <c r="AY38" i="88" s="1"/>
  <c r="AU34" i="88"/>
  <c r="AY34" i="88" s="1"/>
  <c r="AU4" i="88"/>
  <c r="AU1" i="88"/>
  <c r="D11" i="135" l="1"/>
  <c r="D12" i="135" s="1"/>
  <c r="AE17" i="86" l="1"/>
  <c r="X17" i="86"/>
  <c r="Q17" i="86"/>
  <c r="J17" i="86"/>
  <c r="C17" i="86"/>
  <c r="AJ17" i="86" s="1"/>
  <c r="AF4" i="86"/>
  <c r="AF1" i="86"/>
  <c r="Y4" i="86"/>
  <c r="Y1" i="86"/>
  <c r="R4" i="86"/>
  <c r="K4" i="86"/>
  <c r="R1" i="86"/>
  <c r="K1" i="86"/>
  <c r="AN25" i="88"/>
  <c r="AM70" i="88"/>
  <c r="AM69" i="88"/>
  <c r="AM68" i="88"/>
  <c r="AM67" i="88"/>
  <c r="AM62" i="88"/>
  <c r="AM61" i="88"/>
  <c r="AM60" i="88"/>
  <c r="AM59" i="88"/>
  <c r="AM58" i="88"/>
  <c r="AM57" i="88"/>
  <c r="AM56" i="88"/>
  <c r="AN47" i="88"/>
  <c r="AN46" i="88"/>
  <c r="AN45" i="88"/>
  <c r="AN44" i="88"/>
  <c r="AM42" i="88"/>
  <c r="AN39" i="88"/>
  <c r="AN38" i="88"/>
  <c r="AN37" i="88"/>
  <c r="AN36" i="88"/>
  <c r="AN35" i="88"/>
  <c r="AN34" i="88"/>
  <c r="AN33" i="88"/>
  <c r="AN4" i="88"/>
  <c r="AN1" i="88"/>
  <c r="AF76" i="88"/>
  <c r="AF75" i="88"/>
  <c r="AF74" i="88"/>
  <c r="AF73" i="88"/>
  <c r="AF72" i="88"/>
  <c r="AF71" i="88"/>
  <c r="AF70" i="88"/>
  <c r="AF69" i="88"/>
  <c r="AF68" i="88"/>
  <c r="AF64" i="88"/>
  <c r="AF63" i="88"/>
  <c r="AG53" i="88"/>
  <c r="AG76" i="88" s="1"/>
  <c r="AG52" i="88"/>
  <c r="AG51" i="88"/>
  <c r="AG50" i="88"/>
  <c r="AG49" i="88"/>
  <c r="AG48" i="88"/>
  <c r="AG47" i="88"/>
  <c r="AG46" i="88"/>
  <c r="AG45" i="88"/>
  <c r="AG44" i="88"/>
  <c r="AF42" i="88"/>
  <c r="AG41" i="88"/>
  <c r="AU39" i="88" s="1"/>
  <c r="AY39" i="88" s="1"/>
  <c r="AG40" i="88"/>
  <c r="Y42" i="88"/>
  <c r="S42" i="88"/>
  <c r="R42" i="88"/>
  <c r="L42" i="88"/>
  <c r="K42" i="88"/>
  <c r="E42" i="88"/>
  <c r="D42" i="88"/>
  <c r="AF67" i="88"/>
  <c r="AF62" i="88"/>
  <c r="AF61" i="88"/>
  <c r="AF60" i="88"/>
  <c r="AF59" i="88"/>
  <c r="AF58" i="88"/>
  <c r="AF57" i="88"/>
  <c r="AF56" i="88"/>
  <c r="AG38" i="88"/>
  <c r="AG37" i="88"/>
  <c r="AG36" i="88"/>
  <c r="AG35" i="88"/>
  <c r="AG34" i="88"/>
  <c r="AG33" i="88"/>
  <c r="AG4" i="88"/>
  <c r="AG1" i="88"/>
  <c r="Z39" i="88"/>
  <c r="Z38" i="88"/>
  <c r="Z37" i="88"/>
  <c r="Z36" i="88"/>
  <c r="Z35" i="88"/>
  <c r="Z34" i="88"/>
  <c r="Z33" i="88"/>
  <c r="Y62" i="88"/>
  <c r="Y61" i="88"/>
  <c r="Y60" i="88"/>
  <c r="Y59" i="88"/>
  <c r="Y58" i="88"/>
  <c r="Y57" i="88"/>
  <c r="Z25" i="88"/>
  <c r="Y70" i="88"/>
  <c r="Y67" i="88"/>
  <c r="Y56" i="88"/>
  <c r="Z47" i="88"/>
  <c r="Z46" i="88"/>
  <c r="Z45" i="88"/>
  <c r="Z44" i="88"/>
  <c r="Z4" i="88"/>
  <c r="Z1" i="88"/>
  <c r="R71" i="88"/>
  <c r="R70" i="88"/>
  <c r="R67" i="88"/>
  <c r="R57" i="88"/>
  <c r="R56" i="88"/>
  <c r="S48" i="88"/>
  <c r="S47" i="88"/>
  <c r="S44" i="88"/>
  <c r="R45" i="88"/>
  <c r="R68" i="88" s="1"/>
  <c r="R46" i="88"/>
  <c r="S46" i="88" s="1"/>
  <c r="K73" i="88"/>
  <c r="K72" i="88"/>
  <c r="K71" i="88"/>
  <c r="K69" i="88"/>
  <c r="K68" i="88"/>
  <c r="K67" i="88"/>
  <c r="L50" i="88"/>
  <c r="L49" i="88"/>
  <c r="L48" i="88"/>
  <c r="L46" i="88"/>
  <c r="L45" i="88"/>
  <c r="L44" i="88"/>
  <c r="K47" i="88"/>
  <c r="L47" i="88" s="1"/>
  <c r="K62" i="88"/>
  <c r="K61" i="88"/>
  <c r="K60" i="88"/>
  <c r="K59" i="88"/>
  <c r="K58" i="88"/>
  <c r="K57" i="88"/>
  <c r="K56" i="88"/>
  <c r="E70" i="88"/>
  <c r="Q22" i="8"/>
  <c r="Q21" i="8"/>
  <c r="Q20" i="8"/>
  <c r="Q19" i="8"/>
  <c r="Q18" i="8"/>
  <c r="Q17" i="8"/>
  <c r="Q16" i="8"/>
  <c r="P22" i="8"/>
  <c r="P21" i="8"/>
  <c r="P20" i="8"/>
  <c r="P19" i="8"/>
  <c r="P18" i="8"/>
  <c r="P17" i="8"/>
  <c r="O22" i="8"/>
  <c r="O21" i="8"/>
  <c r="O20" i="8"/>
  <c r="O19" i="8"/>
  <c r="O18" i="8"/>
  <c r="O17" i="8"/>
  <c r="N22" i="8"/>
  <c r="N21" i="8"/>
  <c r="N20" i="8"/>
  <c r="N19" i="8"/>
  <c r="N18" i="8"/>
  <c r="N17" i="8"/>
  <c r="M22" i="8"/>
  <c r="M21" i="8"/>
  <c r="M20" i="8"/>
  <c r="M19" i="8"/>
  <c r="M18" i="8"/>
  <c r="M17" i="8"/>
  <c r="M16" i="8"/>
  <c r="L16" i="8"/>
  <c r="I22" i="8"/>
  <c r="L19" i="8"/>
  <c r="L18" i="8"/>
  <c r="D70" i="88"/>
  <c r="D69" i="88"/>
  <c r="D68" i="88"/>
  <c r="D67" i="88"/>
  <c r="D62" i="88"/>
  <c r="D61" i="88"/>
  <c r="D60" i="88"/>
  <c r="D59" i="88"/>
  <c r="D58" i="88"/>
  <c r="D57" i="88"/>
  <c r="D56" i="88"/>
  <c r="E24" i="88"/>
  <c r="L24" i="88" s="1"/>
  <c r="L25" i="88" s="1"/>
  <c r="E23" i="88"/>
  <c r="Z23" i="88" s="1"/>
  <c r="E22" i="88"/>
  <c r="L22" i="88" s="1"/>
  <c r="S4" i="88"/>
  <c r="S1" i="88"/>
  <c r="L4" i="88"/>
  <c r="L1" i="88"/>
  <c r="C22" i="79"/>
  <c r="C21" i="79"/>
  <c r="C20" i="79"/>
  <c r="C19" i="79"/>
  <c r="D38" i="122"/>
  <c r="R21" i="8" l="1"/>
  <c r="R20" i="8"/>
  <c r="R17" i="8"/>
  <c r="M24" i="8"/>
  <c r="AU33" i="88"/>
  <c r="AY33" i="88" s="1"/>
  <c r="Q24" i="8"/>
  <c r="R18" i="8"/>
  <c r="R19" i="8"/>
  <c r="R22" i="8"/>
  <c r="AU36" i="88"/>
  <c r="AY36" i="88" s="1"/>
  <c r="AU44" i="88"/>
  <c r="AU46" i="88"/>
  <c r="K70" i="88"/>
  <c r="K77" i="88" s="1"/>
  <c r="AU35" i="88"/>
  <c r="AY35" i="88" s="1"/>
  <c r="R69" i="88"/>
  <c r="R77" i="88" s="1"/>
  <c r="AG42" i="88"/>
  <c r="AF77" i="88"/>
  <c r="R65" i="88"/>
  <c r="L70" i="88"/>
  <c r="S45" i="88"/>
  <c r="AU45" i="88" s="1"/>
  <c r="D65" i="88"/>
  <c r="AU47" i="88"/>
  <c r="AU70" i="88" s="1"/>
  <c r="AG30" i="88"/>
  <c r="AG75" i="88" s="1"/>
  <c r="AU24" i="88"/>
  <c r="AU69" i="88" s="1"/>
  <c r="D77" i="88"/>
  <c r="S71" i="88"/>
  <c r="Z70" i="88"/>
  <c r="AU37" i="88"/>
  <c r="AY37" i="88" s="1"/>
  <c r="AF65" i="88"/>
  <c r="L24" i="8"/>
  <c r="K65" i="88"/>
  <c r="Z42" i="88"/>
  <c r="C29" i="79"/>
  <c r="AN24" i="88"/>
  <c r="AN69" i="88" s="1"/>
  <c r="AN23" i="88"/>
  <c r="AN68" i="88" s="1"/>
  <c r="AM77" i="88"/>
  <c r="AN70" i="88"/>
  <c r="AM65" i="88"/>
  <c r="AN42" i="88"/>
  <c r="L72" i="88"/>
  <c r="L73" i="88"/>
  <c r="E67" i="88"/>
  <c r="S22" i="88"/>
  <c r="L67" i="88"/>
  <c r="S25" i="88"/>
  <c r="S70" i="88" s="1"/>
  <c r="L69" i="88"/>
  <c r="E69" i="88"/>
  <c r="Z24" i="88"/>
  <c r="Z69" i="88" s="1"/>
  <c r="L23" i="88"/>
  <c r="E68" i="88"/>
  <c r="Y68" i="88"/>
  <c r="Z68" i="88"/>
  <c r="Y65" i="88"/>
  <c r="Y69" i="88"/>
  <c r="L71" i="88"/>
  <c r="E4" i="137"/>
  <c r="E1" i="137"/>
  <c r="C4" i="136"/>
  <c r="C1" i="136"/>
  <c r="D78" i="88" l="1"/>
  <c r="AF78" i="88"/>
  <c r="AY42" i="88"/>
  <c r="K78" i="88"/>
  <c r="AT65" i="88"/>
  <c r="AU42" i="88"/>
  <c r="R78" i="88"/>
  <c r="S23" i="88"/>
  <c r="S68" i="88" s="1"/>
  <c r="AU23" i="88"/>
  <c r="AU68" i="88" s="1"/>
  <c r="Y77" i="88"/>
  <c r="Y78" i="88" s="1"/>
  <c r="E77" i="88"/>
  <c r="AM78" i="88"/>
  <c r="AG23" i="88"/>
  <c r="AG68" i="88" s="1"/>
  <c r="L68" i="88"/>
  <c r="L77" i="88" s="1"/>
  <c r="S24" i="88"/>
  <c r="S69" i="88" s="1"/>
  <c r="S67" i="88"/>
  <c r="Z22" i="88"/>
  <c r="E4" i="91"/>
  <c r="E1" i="91"/>
  <c r="E4" i="88"/>
  <c r="E1" i="88"/>
  <c r="E4" i="87"/>
  <c r="E1" i="87"/>
  <c r="AT78" i="88" l="1"/>
  <c r="AT77" i="88"/>
  <c r="AG25" i="88"/>
  <c r="AG70" i="88" s="1"/>
  <c r="AG22" i="88"/>
  <c r="Z67" i="88"/>
  <c r="Z77" i="88" s="1"/>
  <c r="S77" i="88"/>
  <c r="D4" i="86"/>
  <c r="D1" i="86"/>
  <c r="F1" i="96"/>
  <c r="C4" i="90"/>
  <c r="C1" i="90"/>
  <c r="C4" i="79"/>
  <c r="C1" i="79"/>
  <c r="C4" i="75"/>
  <c r="C1" i="75"/>
  <c r="C4" i="81"/>
  <c r="C1" i="81"/>
  <c r="E4" i="74"/>
  <c r="E1" i="74"/>
  <c r="F1" i="95"/>
  <c r="C4" i="50"/>
  <c r="C1" i="50"/>
  <c r="D4" i="41"/>
  <c r="C1" i="41"/>
  <c r="D4" i="131"/>
  <c r="C1" i="131"/>
  <c r="E1" i="101"/>
  <c r="E4" i="34"/>
  <c r="E1" i="34"/>
  <c r="E4" i="133"/>
  <c r="E1" i="133"/>
  <c r="E1" i="33"/>
  <c r="F4" i="107"/>
  <c r="F1" i="107"/>
  <c r="G4" i="25"/>
  <c r="G1" i="25"/>
  <c r="F1" i="114"/>
  <c r="F4" i="114"/>
  <c r="F4" i="104"/>
  <c r="F1" i="104"/>
  <c r="D1" i="92"/>
  <c r="F7" i="5"/>
  <c r="E44" i="44"/>
  <c r="E46" i="44" s="1"/>
  <c r="E46" i="134"/>
  <c r="H10" i="55"/>
  <c r="F45" i="44"/>
  <c r="N4" i="14"/>
  <c r="N1" i="14"/>
  <c r="N1" i="119"/>
  <c r="T1" i="119"/>
  <c r="G45" i="134"/>
  <c r="H10" i="135"/>
  <c r="D23" i="135"/>
  <c r="D22" i="135"/>
  <c r="E6" i="135"/>
  <c r="E3" i="135"/>
  <c r="F15" i="44"/>
  <c r="F16" i="44" s="1"/>
  <c r="F44" i="44" s="1"/>
  <c r="E6" i="55"/>
  <c r="E3" i="55"/>
  <c r="F14" i="134"/>
  <c r="F15" i="134" s="1"/>
  <c r="E12" i="134"/>
  <c r="E4" i="134"/>
  <c r="E1" i="134"/>
  <c r="E4" i="44"/>
  <c r="E1" i="44"/>
  <c r="E1" i="93"/>
  <c r="E1" i="102"/>
  <c r="C26" i="120"/>
  <c r="G24" i="34"/>
  <c r="D24" i="34"/>
  <c r="C5" i="106"/>
  <c r="C2" i="106"/>
  <c r="F46" i="44" l="1"/>
  <c r="F16" i="134"/>
  <c r="F17" i="134" s="1"/>
  <c r="G49" i="44"/>
  <c r="G45" i="44"/>
  <c r="F17" i="44"/>
  <c r="G47" i="44" s="1"/>
  <c r="F46" i="134"/>
  <c r="G49" i="134" s="1"/>
  <c r="G44" i="44"/>
  <c r="G46" i="44" s="1"/>
  <c r="G47" i="134"/>
  <c r="G44" i="134" s="1"/>
  <c r="G46" i="134" s="1"/>
  <c r="AN22" i="88"/>
  <c r="AG67" i="88"/>
  <c r="AG27" i="88"/>
  <c r="AG26" i="88"/>
  <c r="AG71" i="88" s="1"/>
  <c r="AG24" i="88"/>
  <c r="AG69" i="88" s="1"/>
  <c r="AN67" i="88" l="1"/>
  <c r="AN77" i="88" s="1"/>
  <c r="AU22" i="88"/>
  <c r="AU67" i="88" s="1"/>
  <c r="AU77" i="88" s="1"/>
  <c r="AG28" i="88"/>
  <c r="AG72" i="88"/>
  <c r="D23" i="133"/>
  <c r="C17" i="69"/>
  <c r="D23" i="34" l="1"/>
  <c r="D25" i="133"/>
  <c r="AG29" i="88"/>
  <c r="AG74" i="88" s="1"/>
  <c r="AG73" i="88"/>
  <c r="AG77" i="88" s="1"/>
  <c r="C27" i="69"/>
  <c r="D27" i="69"/>
  <c r="D27" i="130"/>
  <c r="C14" i="129" s="1"/>
  <c r="C27" i="130"/>
  <c r="G23" i="133" l="1"/>
  <c r="G23" i="34" s="1"/>
  <c r="E24" i="133"/>
  <c r="D25" i="34"/>
  <c r="E23" i="133"/>
  <c r="C25" i="67"/>
  <c r="C24" i="67"/>
  <c r="C23" i="67"/>
  <c r="C25" i="129"/>
  <c r="C24" i="129"/>
  <c r="C23" i="129"/>
  <c r="J138" i="116"/>
  <c r="J137" i="116"/>
  <c r="J134" i="116"/>
  <c r="J133" i="116"/>
  <c r="J130" i="116"/>
  <c r="J129" i="116"/>
  <c r="J126" i="116"/>
  <c r="J125" i="116"/>
  <c r="J122" i="116"/>
  <c r="J121" i="116"/>
  <c r="J110" i="116"/>
  <c r="J109" i="116"/>
  <c r="J106" i="116"/>
  <c r="J105" i="116"/>
  <c r="J94" i="116"/>
  <c r="J93" i="116"/>
  <c r="J62" i="116"/>
  <c r="J61" i="116"/>
  <c r="J58" i="116"/>
  <c r="J57" i="116"/>
  <c r="J42" i="116"/>
  <c r="J41" i="116"/>
  <c r="J38" i="116"/>
  <c r="J37" i="116"/>
  <c r="J30" i="116"/>
  <c r="J29" i="116"/>
  <c r="J26" i="116"/>
  <c r="J25" i="116"/>
  <c r="J22" i="116"/>
  <c r="J21" i="116"/>
  <c r="J142" i="117"/>
  <c r="J141" i="117"/>
  <c r="J137" i="117"/>
  <c r="J97" i="117"/>
  <c r="J93" i="117"/>
  <c r="J85" i="117"/>
  <c r="J73" i="117"/>
  <c r="J65" i="117"/>
  <c r="J53" i="117"/>
  <c r="J50" i="117"/>
  <c r="J49" i="117"/>
  <c r="J45" i="117"/>
  <c r="J41" i="117"/>
  <c r="J37" i="117"/>
  <c r="J34" i="117"/>
  <c r="J33" i="117"/>
  <c r="J29" i="117"/>
  <c r="J27" i="117"/>
  <c r="J26" i="117"/>
  <c r="J25" i="117"/>
  <c r="J22" i="117"/>
  <c r="J21" i="117"/>
  <c r="E23" i="34" l="1"/>
  <c r="I23" i="34" s="1"/>
  <c r="F23" i="133"/>
  <c r="E24" i="34"/>
  <c r="I24" i="34" s="1"/>
  <c r="F24" i="133"/>
  <c r="D26" i="103"/>
  <c r="D11" i="103"/>
  <c r="D26" i="132"/>
  <c r="I24" i="133" l="1"/>
  <c r="F24" i="34"/>
  <c r="I23" i="133"/>
  <c r="F23" i="34"/>
  <c r="I26" i="34"/>
  <c r="E10" i="34" s="1"/>
  <c r="C4" i="132"/>
  <c r="C1" i="132"/>
  <c r="I26" i="133" l="1"/>
  <c r="E10" i="133" s="1"/>
  <c r="D11" i="132"/>
  <c r="C4" i="103"/>
  <c r="C1" i="103"/>
  <c r="C21" i="67"/>
  <c r="C14" i="67"/>
  <c r="C13" i="67"/>
  <c r="C12" i="67"/>
  <c r="C21" i="129"/>
  <c r="G9" i="131"/>
  <c r="C20" i="129" s="1"/>
  <c r="G9" i="41"/>
  <c r="G4" i="38"/>
  <c r="F1" i="38"/>
  <c r="C13" i="129"/>
  <c r="C12" i="129"/>
  <c r="C5" i="130"/>
  <c r="C1" i="130"/>
  <c r="C5" i="69"/>
  <c r="C1" i="69"/>
  <c r="C4" i="129"/>
  <c r="C1" i="129"/>
  <c r="C4" i="67"/>
  <c r="C1" i="67"/>
  <c r="F35" i="123"/>
  <c r="N35" i="123"/>
  <c r="L35" i="123"/>
  <c r="K35" i="123"/>
  <c r="J35" i="123"/>
  <c r="I35" i="123"/>
  <c r="H35" i="123"/>
  <c r="G35" i="123"/>
  <c r="C20" i="67" l="1"/>
  <c r="G14" i="41"/>
  <c r="F35" i="73"/>
  <c r="E35" i="73"/>
  <c r="E35" i="123"/>
  <c r="D15" i="70" l="1"/>
  <c r="D14" i="70"/>
  <c r="D11" i="70"/>
  <c r="D15" i="127"/>
  <c r="D14" i="127"/>
  <c r="D11" i="127"/>
  <c r="D4" i="70"/>
  <c r="D1" i="70"/>
  <c r="D4" i="127"/>
  <c r="D1" i="127"/>
  <c r="E29" i="68"/>
  <c r="E19" i="68"/>
  <c r="E29" i="126"/>
  <c r="E30" i="68" l="1"/>
  <c r="E30" i="126"/>
  <c r="D4" i="126"/>
  <c r="D1" i="126"/>
  <c r="D4" i="68" l="1"/>
  <c r="D1" i="68"/>
  <c r="E1" i="98"/>
  <c r="E1" i="97"/>
  <c r="D4" i="31"/>
  <c r="D1" i="31"/>
  <c r="D4" i="108"/>
  <c r="D1" i="108"/>
  <c r="F12" i="66"/>
  <c r="D13" i="66"/>
  <c r="D16" i="66" l="1"/>
  <c r="F11" i="66"/>
  <c r="F13" i="66" s="1"/>
  <c r="E13" i="66"/>
  <c r="E16" i="66" l="1"/>
  <c r="E17" i="66" s="1"/>
  <c r="D17" i="66"/>
  <c r="D4" i="125"/>
  <c r="D1" i="125"/>
  <c r="F16" i="66" l="1"/>
  <c r="D4" i="105"/>
  <c r="D1" i="105"/>
  <c r="E4" i="124"/>
  <c r="D1" i="124"/>
  <c r="E4" i="19"/>
  <c r="D1" i="19"/>
  <c r="E4" i="18"/>
  <c r="E1" i="18"/>
  <c r="M35" i="73"/>
  <c r="K35" i="73"/>
  <c r="J35" i="73"/>
  <c r="I35" i="73"/>
  <c r="H35" i="73"/>
  <c r="G35" i="73"/>
  <c r="M34" i="123"/>
  <c r="O34" i="123" s="1"/>
  <c r="M33" i="123"/>
  <c r="O33" i="123" s="1"/>
  <c r="M32" i="123"/>
  <c r="O32" i="123" s="1"/>
  <c r="M31" i="123"/>
  <c r="O31" i="123" s="1"/>
  <c r="M30" i="123"/>
  <c r="O30" i="123" s="1"/>
  <c r="M29" i="123"/>
  <c r="O29" i="123" s="1"/>
  <c r="M28" i="123"/>
  <c r="O28" i="123" s="1"/>
  <c r="M27" i="123"/>
  <c r="O27" i="123" s="1"/>
  <c r="M26" i="123"/>
  <c r="O26" i="123" s="1"/>
  <c r="M25" i="123"/>
  <c r="O25" i="123" s="1"/>
  <c r="M24" i="123"/>
  <c r="O24" i="123" s="1"/>
  <c r="M23" i="123"/>
  <c r="O23" i="123" s="1"/>
  <c r="M22" i="123"/>
  <c r="O22" i="123" s="1"/>
  <c r="M21" i="123"/>
  <c r="O21" i="123" s="1"/>
  <c r="M20" i="123"/>
  <c r="O20" i="123" s="1"/>
  <c r="M19" i="123"/>
  <c r="O19" i="123" s="1"/>
  <c r="M18" i="123"/>
  <c r="O18" i="123" s="1"/>
  <c r="M17" i="123"/>
  <c r="O17" i="123" s="1"/>
  <c r="M16" i="123"/>
  <c r="O16" i="123" s="1"/>
  <c r="M15" i="123"/>
  <c r="E4" i="123"/>
  <c r="E1" i="123"/>
  <c r="E4" i="73"/>
  <c r="E1" i="73"/>
  <c r="L34" i="73"/>
  <c r="N34" i="73" s="1"/>
  <c r="L33" i="73"/>
  <c r="N33" i="73" s="1"/>
  <c r="L32" i="73"/>
  <c r="N32" i="73" s="1"/>
  <c r="L31" i="73"/>
  <c r="N31" i="73" s="1"/>
  <c r="L30" i="73"/>
  <c r="N30" i="73" s="1"/>
  <c r="L29" i="73"/>
  <c r="N29" i="73" s="1"/>
  <c r="L28" i="73"/>
  <c r="N28" i="73" s="1"/>
  <c r="L27" i="73"/>
  <c r="N27" i="73" s="1"/>
  <c r="L26" i="73"/>
  <c r="N26" i="73" s="1"/>
  <c r="L25" i="73"/>
  <c r="N25" i="73" s="1"/>
  <c r="L24" i="73"/>
  <c r="N24" i="73" s="1"/>
  <c r="L23" i="73"/>
  <c r="N23" i="73" s="1"/>
  <c r="L22" i="73"/>
  <c r="N22" i="73" s="1"/>
  <c r="L21" i="73"/>
  <c r="N21" i="73" s="1"/>
  <c r="L20" i="73"/>
  <c r="N20" i="73" s="1"/>
  <c r="L19" i="73"/>
  <c r="N19" i="73" s="1"/>
  <c r="L18" i="73"/>
  <c r="N18" i="73" s="1"/>
  <c r="L17" i="73"/>
  <c r="N17" i="73" s="1"/>
  <c r="L16" i="73"/>
  <c r="N16" i="73" s="1"/>
  <c r="L15" i="73"/>
  <c r="D4" i="17"/>
  <c r="D1" i="17"/>
  <c r="F14" i="66"/>
  <c r="F17" i="66" s="1"/>
  <c r="D4" i="66"/>
  <c r="C1" i="66"/>
  <c r="F23" i="122"/>
  <c r="F22" i="122"/>
  <c r="F21" i="122"/>
  <c r="F20" i="122"/>
  <c r="F19" i="122"/>
  <c r="F18" i="122"/>
  <c r="F17" i="122"/>
  <c r="F16" i="122"/>
  <c r="D23" i="122"/>
  <c r="G23" i="122" s="1"/>
  <c r="I23" i="122" s="1"/>
  <c r="D22" i="122"/>
  <c r="G22" i="122" s="1"/>
  <c r="I22" i="122" s="1"/>
  <c r="D21" i="122"/>
  <c r="G21" i="122" s="1"/>
  <c r="I21" i="122" s="1"/>
  <c r="D20" i="122"/>
  <c r="D19" i="122"/>
  <c r="G19" i="122" s="1"/>
  <c r="I19" i="122" s="1"/>
  <c r="D18" i="122"/>
  <c r="D17" i="122"/>
  <c r="G17" i="122" s="1"/>
  <c r="I17" i="122" s="1"/>
  <c r="D16" i="122"/>
  <c r="U24" i="122"/>
  <c r="T24" i="122"/>
  <c r="S24" i="122"/>
  <c r="R24" i="122"/>
  <c r="Q24" i="122"/>
  <c r="P24" i="122"/>
  <c r="O24" i="122"/>
  <c r="N24" i="122"/>
  <c r="M24" i="122"/>
  <c r="L24" i="122"/>
  <c r="F42" i="8"/>
  <c r="AE42" i="8"/>
  <c r="AD42" i="8"/>
  <c r="AC42" i="8"/>
  <c r="AB42" i="8"/>
  <c r="AA42" i="8"/>
  <c r="Z42" i="8"/>
  <c r="Y42" i="8"/>
  <c r="X42" i="8"/>
  <c r="W42" i="8"/>
  <c r="V42" i="8"/>
  <c r="U42" i="8"/>
  <c r="T42" i="8"/>
  <c r="H42" i="8"/>
  <c r="G42" i="8"/>
  <c r="D42" i="8"/>
  <c r="F42" i="122"/>
  <c r="U42" i="122"/>
  <c r="T42" i="122"/>
  <c r="S42" i="122"/>
  <c r="R42" i="122"/>
  <c r="R44" i="122" s="1"/>
  <c r="Q42" i="122"/>
  <c r="P42" i="122"/>
  <c r="O42" i="122"/>
  <c r="N42" i="122"/>
  <c r="M42" i="122"/>
  <c r="L42" i="122"/>
  <c r="D39" i="122"/>
  <c r="D42" i="122" s="1"/>
  <c r="G39" i="122"/>
  <c r="G38" i="122"/>
  <c r="D21" i="8"/>
  <c r="D20" i="8"/>
  <c r="D19" i="8"/>
  <c r="D18" i="8"/>
  <c r="D17" i="8"/>
  <c r="W24" i="8"/>
  <c r="V24" i="8"/>
  <c r="U24" i="8"/>
  <c r="Y24" i="8"/>
  <c r="X24" i="8"/>
  <c r="T16" i="8"/>
  <c r="D16" i="8" s="1"/>
  <c r="F21" i="8"/>
  <c r="F20" i="8"/>
  <c r="F19" i="8"/>
  <c r="F18" i="8"/>
  <c r="F17" i="8"/>
  <c r="AC24" i="8"/>
  <c r="AB24" i="8"/>
  <c r="AA24" i="8"/>
  <c r="AE16" i="8"/>
  <c r="AD16" i="8"/>
  <c r="Z16" i="8"/>
  <c r="Z24" i="8" s="1"/>
  <c r="E4" i="122"/>
  <c r="E1" i="122"/>
  <c r="E4" i="8"/>
  <c r="E1" i="8"/>
  <c r="C5" i="63"/>
  <c r="C2" i="63"/>
  <c r="Q44" i="122" l="1"/>
  <c r="T44" i="122"/>
  <c r="U44" i="122"/>
  <c r="S44" i="122"/>
  <c r="G20" i="122"/>
  <c r="I20" i="122" s="1"/>
  <c r="I19" i="8"/>
  <c r="D31" i="91"/>
  <c r="AE24" i="8"/>
  <c r="O16" i="8"/>
  <c r="O24" i="8" s="1"/>
  <c r="G18" i="122"/>
  <c r="I18" i="122" s="1"/>
  <c r="G25" i="122"/>
  <c r="AD24" i="8"/>
  <c r="N16" i="8"/>
  <c r="E17" i="8"/>
  <c r="I17" i="8"/>
  <c r="D29" i="91"/>
  <c r="T24" i="8"/>
  <c r="I20" i="8"/>
  <c r="D37" i="91"/>
  <c r="E21" i="8"/>
  <c r="D38" i="91"/>
  <c r="I21" i="8"/>
  <c r="P16" i="8"/>
  <c r="P24" i="8" s="1"/>
  <c r="F16" i="8"/>
  <c r="E16" i="8" s="1"/>
  <c r="D30" i="91"/>
  <c r="I18" i="8"/>
  <c r="D24" i="122"/>
  <c r="E18" i="122"/>
  <c r="E22" i="122"/>
  <c r="E19" i="122"/>
  <c r="E23" i="122"/>
  <c r="E20" i="122"/>
  <c r="E17" i="122"/>
  <c r="E21" i="122"/>
  <c r="E39" i="122"/>
  <c r="G42" i="122"/>
  <c r="D9" i="81" s="1"/>
  <c r="G17" i="8"/>
  <c r="G21" i="8"/>
  <c r="E42" i="8"/>
  <c r="G19" i="8"/>
  <c r="L35" i="73"/>
  <c r="M35" i="123"/>
  <c r="O15" i="123"/>
  <c r="O35" i="123" s="1"/>
  <c r="E16" i="122"/>
  <c r="G16" i="122"/>
  <c r="I16" i="122" s="1"/>
  <c r="I24" i="122" s="1"/>
  <c r="I25" i="122" s="1"/>
  <c r="G20" i="8"/>
  <c r="E18" i="8"/>
  <c r="E19" i="8"/>
  <c r="G18" i="8"/>
  <c r="E20" i="8"/>
  <c r="D24" i="8"/>
  <c r="N15" i="73"/>
  <c r="N35" i="73" s="1"/>
  <c r="F24" i="122"/>
  <c r="H39" i="122"/>
  <c r="E38" i="122"/>
  <c r="H38" i="122"/>
  <c r="C33" i="63"/>
  <c r="C34" i="63"/>
  <c r="C35" i="63"/>
  <c r="N16" i="119"/>
  <c r="V44" i="122" l="1"/>
  <c r="F24" i="8"/>
  <c r="G16" i="8"/>
  <c r="G25" i="8"/>
  <c r="E24" i="122"/>
  <c r="E42" i="122"/>
  <c r="N24" i="8"/>
  <c r="R16" i="8"/>
  <c r="R24" i="8" s="1"/>
  <c r="D28" i="91"/>
  <c r="I16" i="8"/>
  <c r="I24" i="8" s="1"/>
  <c r="G24" i="8"/>
  <c r="G24" i="122"/>
  <c r="E24" i="8"/>
  <c r="H42" i="122"/>
  <c r="D10" i="90" s="1"/>
  <c r="C10" i="91" s="1"/>
  <c r="C12" i="63"/>
  <c r="C14" i="63" s="1"/>
  <c r="C40" i="63" s="1"/>
  <c r="C47" i="63" s="1"/>
  <c r="C48" i="63" s="1"/>
  <c r="C5" i="120"/>
  <c r="C2" i="120"/>
  <c r="C34" i="17"/>
  <c r="E33" i="121"/>
  <c r="E32" i="121"/>
  <c r="E31" i="121"/>
  <c r="C34" i="121"/>
  <c r="E30" i="121"/>
  <c r="E29" i="121"/>
  <c r="E28" i="121"/>
  <c r="E27" i="121"/>
  <c r="E26" i="121"/>
  <c r="E25" i="121"/>
  <c r="D4" i="121"/>
  <c r="D1" i="121"/>
  <c r="C29" i="31" l="1"/>
  <c r="N25" i="8"/>
  <c r="C29" i="141"/>
  <c r="R25" i="8"/>
  <c r="Q25" i="8"/>
  <c r="M25" i="8"/>
  <c r="L25" i="8"/>
  <c r="E34" i="17"/>
  <c r="O39" i="14" s="1"/>
  <c r="E35" i="74" s="1"/>
  <c r="P25" i="8"/>
  <c r="E34" i="121"/>
  <c r="O39" i="119" s="1"/>
  <c r="E35" i="137" s="1"/>
  <c r="G35" i="137" s="1"/>
  <c r="O25" i="8"/>
  <c r="I25" i="8"/>
  <c r="E9" i="79"/>
  <c r="D18" i="90"/>
  <c r="C12" i="120"/>
  <c r="C14" i="120" s="1"/>
  <c r="C28" i="141" l="1"/>
  <c r="C30" i="141" s="1"/>
  <c r="D30" i="141" s="1"/>
  <c r="C28" i="31"/>
  <c r="G35" i="74"/>
  <c r="H35" i="74" s="1"/>
  <c r="H35" i="137"/>
  <c r="C40" i="120"/>
  <c r="C47" i="120" s="1"/>
  <c r="C48" i="120" s="1"/>
  <c r="F6" i="4"/>
  <c r="N30" i="14"/>
  <c r="K30" i="14"/>
  <c r="K34" i="14" s="1"/>
  <c r="J30" i="14"/>
  <c r="J34" i="14" s="1"/>
  <c r="I30" i="14"/>
  <c r="I34" i="14" s="1"/>
  <c r="H30" i="14"/>
  <c r="H34" i="14" s="1"/>
  <c r="G30" i="14"/>
  <c r="G34" i="14" s="1"/>
  <c r="M36" i="14"/>
  <c r="M35" i="14"/>
  <c r="G11" i="55" s="1"/>
  <c r="G12" i="55" s="1"/>
  <c r="M33" i="14"/>
  <c r="M32" i="14"/>
  <c r="M31" i="14"/>
  <c r="O31" i="14" s="1"/>
  <c r="E29" i="74" s="1"/>
  <c r="M29" i="14"/>
  <c r="O29" i="14" s="1"/>
  <c r="E28" i="74" s="1"/>
  <c r="M28" i="14"/>
  <c r="O28" i="14" s="1"/>
  <c r="E27" i="74" s="1"/>
  <c r="M27" i="14"/>
  <c r="O27" i="14" s="1"/>
  <c r="E26" i="74" s="1"/>
  <c r="M26" i="14"/>
  <c r="O26" i="14" s="1"/>
  <c r="E25" i="74" s="1"/>
  <c r="M25" i="14"/>
  <c r="M24" i="14"/>
  <c r="M23" i="14"/>
  <c r="O23" i="14" s="1"/>
  <c r="E22" i="74" s="1"/>
  <c r="M22" i="14"/>
  <c r="O22" i="14" s="1"/>
  <c r="E21" i="74" s="1"/>
  <c r="M21" i="14"/>
  <c r="O21" i="14" s="1"/>
  <c r="E20" i="74" s="1"/>
  <c r="M20" i="14"/>
  <c r="O20" i="14" s="1"/>
  <c r="E19" i="74" s="1"/>
  <c r="M19" i="14"/>
  <c r="O19" i="14" s="1"/>
  <c r="E18" i="74" s="1"/>
  <c r="M18" i="14"/>
  <c r="O18" i="14" s="1"/>
  <c r="E17" i="74" s="1"/>
  <c r="M17" i="14"/>
  <c r="O17" i="14" s="1"/>
  <c r="E16" i="74" s="1"/>
  <c r="M16" i="14"/>
  <c r="O16" i="14" s="1"/>
  <c r="E15" i="74" s="1"/>
  <c r="M15" i="14"/>
  <c r="O15" i="14" s="1"/>
  <c r="E14" i="74" s="1"/>
  <c r="M14" i="14"/>
  <c r="O14" i="14" s="1"/>
  <c r="E13" i="74" s="1"/>
  <c r="M13" i="14"/>
  <c r="M12" i="14"/>
  <c r="O12" i="14" s="1"/>
  <c r="E11" i="74" s="1"/>
  <c r="M11" i="14"/>
  <c r="O11" i="14" s="1"/>
  <c r="E10" i="74" s="1"/>
  <c r="M10" i="14"/>
  <c r="M35" i="119"/>
  <c r="G11" i="135" s="1"/>
  <c r="G12" i="135" s="1"/>
  <c r="M33" i="119"/>
  <c r="M32" i="119"/>
  <c r="M31" i="119"/>
  <c r="O31" i="119" s="1"/>
  <c r="E29" i="137" s="1"/>
  <c r="N30" i="119"/>
  <c r="L30" i="119"/>
  <c r="L34" i="119" s="1"/>
  <c r="L36" i="119" s="1"/>
  <c r="K30" i="119"/>
  <c r="K34" i="119" s="1"/>
  <c r="K36" i="119" s="1"/>
  <c r="J30" i="119"/>
  <c r="J34" i="119" s="1"/>
  <c r="J36" i="119" s="1"/>
  <c r="I30" i="119"/>
  <c r="I34" i="119" s="1"/>
  <c r="I36" i="119" s="1"/>
  <c r="H30" i="119"/>
  <c r="H34" i="119" s="1"/>
  <c r="H36" i="119" s="1"/>
  <c r="G30" i="119"/>
  <c r="G34" i="119" s="1"/>
  <c r="G36" i="119" s="1"/>
  <c r="M29" i="119"/>
  <c r="O29" i="119" s="1"/>
  <c r="E28" i="137" s="1"/>
  <c r="M28" i="119"/>
  <c r="O28" i="119" s="1"/>
  <c r="E27" i="137" s="1"/>
  <c r="M27" i="119"/>
  <c r="O27" i="119" s="1"/>
  <c r="E26" i="137" s="1"/>
  <c r="M26" i="119"/>
  <c r="O26" i="119" s="1"/>
  <c r="E25" i="137" s="1"/>
  <c r="H25" i="137" s="1"/>
  <c r="M25" i="119"/>
  <c r="O25" i="119" s="1"/>
  <c r="E24" i="137" s="1"/>
  <c r="H24" i="137" s="1"/>
  <c r="M24" i="119"/>
  <c r="O24" i="119" s="1"/>
  <c r="E23" i="137" s="1"/>
  <c r="M23" i="119"/>
  <c r="O23" i="119" s="1"/>
  <c r="E22" i="137" s="1"/>
  <c r="M22" i="119"/>
  <c r="O22" i="119" s="1"/>
  <c r="E21" i="137" s="1"/>
  <c r="M21" i="119"/>
  <c r="O21" i="119" s="1"/>
  <c r="E20" i="137" s="1"/>
  <c r="M20" i="119"/>
  <c r="O20" i="119" s="1"/>
  <c r="E19" i="137" s="1"/>
  <c r="M19" i="119"/>
  <c r="O19" i="119" s="1"/>
  <c r="E18" i="137" s="1"/>
  <c r="M18" i="119"/>
  <c r="O18" i="119" s="1"/>
  <c r="E17" i="137" s="1"/>
  <c r="M17" i="119"/>
  <c r="O17" i="119" s="1"/>
  <c r="E16" i="137" s="1"/>
  <c r="M16" i="119"/>
  <c r="O16" i="119" s="1"/>
  <c r="E15" i="137" s="1"/>
  <c r="M15" i="119"/>
  <c r="O15" i="119" s="1"/>
  <c r="E14" i="137" s="1"/>
  <c r="M14" i="119"/>
  <c r="O14" i="119" s="1"/>
  <c r="E13" i="137" s="1"/>
  <c r="H13" i="137" s="1"/>
  <c r="M13" i="119"/>
  <c r="O13" i="119" s="1"/>
  <c r="E12" i="137" s="1"/>
  <c r="M12" i="119"/>
  <c r="O12" i="119" s="1"/>
  <c r="E11" i="137" s="1"/>
  <c r="M11" i="119"/>
  <c r="O11" i="119" s="1"/>
  <c r="E10" i="137" s="1"/>
  <c r="M10" i="119"/>
  <c r="N4" i="119"/>
  <c r="O25" i="14"/>
  <c r="E24" i="74" s="1"/>
  <c r="O24" i="14"/>
  <c r="E23" i="74" s="1"/>
  <c r="O13" i="14"/>
  <c r="E12" i="74" s="1"/>
  <c r="C30" i="31" l="1"/>
  <c r="D28" i="31"/>
  <c r="D29" i="141"/>
  <c r="D28" i="141"/>
  <c r="M30" i="14"/>
  <c r="G25" i="74"/>
  <c r="H25" i="74" s="1"/>
  <c r="G21" i="74"/>
  <c r="H21" i="74" s="1"/>
  <c r="G13" i="74"/>
  <c r="H13" i="74" s="1"/>
  <c r="G22" i="74"/>
  <c r="H22" i="74" s="1"/>
  <c r="G28" i="74"/>
  <c r="H28" i="74" s="1"/>
  <c r="G29" i="74"/>
  <c r="H29" i="74" s="1"/>
  <c r="G17" i="74"/>
  <c r="H17" i="74" s="1"/>
  <c r="G14" i="74"/>
  <c r="H14" i="74" s="1"/>
  <c r="G19" i="74"/>
  <c r="H19" i="74" s="1"/>
  <c r="G14" i="137"/>
  <c r="H14" i="137" s="1"/>
  <c r="G22" i="137"/>
  <c r="H22" i="137" s="1"/>
  <c r="G15" i="74"/>
  <c r="H15" i="74" s="1"/>
  <c r="G12" i="137"/>
  <c r="H12" i="137" s="1"/>
  <c r="G20" i="74"/>
  <c r="H20" i="74" s="1"/>
  <c r="G26" i="74"/>
  <c r="H26" i="74" s="1"/>
  <c r="G15" i="137"/>
  <c r="H15" i="137" s="1"/>
  <c r="G23" i="137"/>
  <c r="H23" i="137" s="1"/>
  <c r="D11" i="55"/>
  <c r="F11" i="55"/>
  <c r="F12" i="55" s="1"/>
  <c r="G28" i="137"/>
  <c r="H28" i="137" s="1"/>
  <c r="G21" i="137"/>
  <c r="H21" i="137" s="1"/>
  <c r="G16" i="137"/>
  <c r="H16" i="137" s="1"/>
  <c r="O10" i="14"/>
  <c r="O30" i="14" s="1"/>
  <c r="G22" i="38" s="1"/>
  <c r="G23" i="38" s="1"/>
  <c r="C15" i="67" s="1"/>
  <c r="M34" i="14"/>
  <c r="G17" i="137"/>
  <c r="H17" i="137" s="1"/>
  <c r="G10" i="74"/>
  <c r="H10" i="74" s="1"/>
  <c r="G18" i="74"/>
  <c r="H18" i="74" s="1"/>
  <c r="G16" i="74"/>
  <c r="H16" i="74" s="1"/>
  <c r="G20" i="137"/>
  <c r="H20" i="137" s="1"/>
  <c r="M30" i="119"/>
  <c r="G24" i="74"/>
  <c r="H24" i="74" s="1"/>
  <c r="G18" i="137"/>
  <c r="H18" i="137" s="1"/>
  <c r="G26" i="137"/>
  <c r="H26" i="137" s="1"/>
  <c r="G11" i="74"/>
  <c r="H11" i="74" s="1"/>
  <c r="G27" i="74"/>
  <c r="H27" i="74" s="1"/>
  <c r="G29" i="137"/>
  <c r="H29" i="137" s="1"/>
  <c r="G23" i="74"/>
  <c r="H23" i="74" s="1"/>
  <c r="G12" i="74"/>
  <c r="H12" i="74" s="1"/>
  <c r="G10" i="137"/>
  <c r="H10" i="137"/>
  <c r="G11" i="137"/>
  <c r="H11" i="137" s="1"/>
  <c r="G19" i="137"/>
  <c r="H19" i="137" s="1"/>
  <c r="G27" i="137"/>
  <c r="H27" i="137" s="1"/>
  <c r="F11" i="135"/>
  <c r="F12" i="135" s="1"/>
  <c r="M36" i="119"/>
  <c r="O10" i="119"/>
  <c r="E9" i="137" s="1"/>
  <c r="M34" i="119"/>
  <c r="P144" i="116"/>
  <c r="O121" i="116"/>
  <c r="O109" i="116"/>
  <c r="N144" i="116"/>
  <c r="I144" i="116"/>
  <c r="H144" i="116"/>
  <c r="C11" i="67" s="1"/>
  <c r="E16" i="141" l="1"/>
  <c r="E15" i="141"/>
  <c r="E14" i="141"/>
  <c r="E13" i="141"/>
  <c r="E12" i="141"/>
  <c r="E11" i="141"/>
  <c r="E10" i="141"/>
  <c r="E18" i="141"/>
  <c r="E17" i="141"/>
  <c r="D30" i="31"/>
  <c r="D29" i="31"/>
  <c r="E13" i="31" s="1"/>
  <c r="E14" i="31"/>
  <c r="E12" i="31"/>
  <c r="E16" i="31"/>
  <c r="E11" i="31"/>
  <c r="E9" i="74"/>
  <c r="D12" i="55"/>
  <c r="H11" i="55"/>
  <c r="H12" i="55" s="1"/>
  <c r="G9" i="137"/>
  <c r="H9" i="137" s="1"/>
  <c r="C19" i="67"/>
  <c r="C28" i="67" s="1"/>
  <c r="D12" i="70"/>
  <c r="O21" i="116"/>
  <c r="O29" i="116"/>
  <c r="O57" i="116"/>
  <c r="O41" i="116"/>
  <c r="O30" i="119"/>
  <c r="O125" i="116"/>
  <c r="O133" i="116"/>
  <c r="O25" i="116"/>
  <c r="O61" i="116"/>
  <c r="O126" i="116"/>
  <c r="O42" i="116"/>
  <c r="O22" i="116"/>
  <c r="O26" i="116"/>
  <c r="J144" i="116"/>
  <c r="C17" i="67" s="1"/>
  <c r="O129" i="116"/>
  <c r="O137" i="116"/>
  <c r="O105" i="116"/>
  <c r="O93" i="116"/>
  <c r="O38" i="116"/>
  <c r="O37" i="116"/>
  <c r="E18" i="31" l="1"/>
  <c r="E17" i="31"/>
  <c r="E15" i="31"/>
  <c r="E10" i="31"/>
  <c r="E25" i="141"/>
  <c r="D17" i="90" s="1"/>
  <c r="E25" i="31"/>
  <c r="C29" i="67"/>
  <c r="E9" i="34" s="1"/>
  <c r="E11" i="34" s="1"/>
  <c r="O37" i="14" s="1"/>
  <c r="G9" i="74"/>
  <c r="H9" i="74" s="1"/>
  <c r="F22" i="38"/>
  <c r="F23" i="38" s="1"/>
  <c r="C15" i="129" s="1"/>
  <c r="O144" i="116"/>
  <c r="M144" i="116"/>
  <c r="O42" i="119" l="1"/>
  <c r="C12" i="50"/>
  <c r="C13" i="50" s="1"/>
  <c r="C14" i="50" s="1"/>
  <c r="E33" i="74"/>
  <c r="D50" i="91"/>
  <c r="D20" i="90"/>
  <c r="D20" i="91" s="1"/>
  <c r="O42" i="14"/>
  <c r="D9" i="90"/>
  <c r="P144" i="117"/>
  <c r="C17" i="50" l="1"/>
  <c r="N33" i="14" s="1"/>
  <c r="D23" i="91"/>
  <c r="D45" i="91" s="1"/>
  <c r="D22" i="91"/>
  <c r="D44" i="91" s="1"/>
  <c r="D24" i="91"/>
  <c r="D46" i="91" s="1"/>
  <c r="D25" i="91"/>
  <c r="D47" i="91" s="1"/>
  <c r="D21" i="91"/>
  <c r="D43" i="91" s="1"/>
  <c r="D42" i="91"/>
  <c r="G33" i="74"/>
  <c r="H33" i="74" s="1"/>
  <c r="D12" i="90"/>
  <c r="C9" i="91" s="1"/>
  <c r="C11" i="91" s="1"/>
  <c r="C12" i="91"/>
  <c r="O85" i="117"/>
  <c r="O45" i="117"/>
  <c r="O27" i="117"/>
  <c r="O26" i="117"/>
  <c r="O22" i="117"/>
  <c r="O34" i="117"/>
  <c r="N144" i="117"/>
  <c r="O29" i="117"/>
  <c r="O41" i="117"/>
  <c r="O33" i="117"/>
  <c r="O49" i="117"/>
  <c r="O137" i="117"/>
  <c r="O50" i="117"/>
  <c r="O141" i="117"/>
  <c r="O142" i="117"/>
  <c r="O21" i="117"/>
  <c r="O93" i="117"/>
  <c r="O73" i="117"/>
  <c r="O65" i="117"/>
  <c r="O97" i="117"/>
  <c r="O53" i="117"/>
  <c r="O37" i="117"/>
  <c r="M144" i="117"/>
  <c r="O25" i="117"/>
  <c r="I144" i="117"/>
  <c r="H144" i="117"/>
  <c r="C11" i="129" s="1"/>
  <c r="M15" i="117"/>
  <c r="J15" i="117"/>
  <c r="O15" i="117" s="1"/>
  <c r="M14" i="117"/>
  <c r="J14" i="117"/>
  <c r="O14" i="117" s="1"/>
  <c r="M13" i="117"/>
  <c r="J13" i="117"/>
  <c r="O13" i="117" s="1"/>
  <c r="M12" i="117"/>
  <c r="J12" i="117"/>
  <c r="O12" i="117" s="1"/>
  <c r="M11" i="117"/>
  <c r="J11" i="117"/>
  <c r="O11" i="117" s="1"/>
  <c r="M10" i="117"/>
  <c r="J10" i="117"/>
  <c r="O10" i="117" s="1"/>
  <c r="M9" i="117"/>
  <c r="J9" i="117"/>
  <c r="O9" i="117" s="1"/>
  <c r="M8" i="117"/>
  <c r="N8" i="117" s="1"/>
  <c r="J8" i="117"/>
  <c r="O8" i="117" s="1"/>
  <c r="K1" i="117"/>
  <c r="D1" i="117"/>
  <c r="M15" i="116"/>
  <c r="J15" i="116"/>
  <c r="O15" i="116" s="1"/>
  <c r="M14" i="116"/>
  <c r="J14" i="116"/>
  <c r="O14" i="116" s="1"/>
  <c r="M13" i="116"/>
  <c r="J13" i="116"/>
  <c r="O13" i="116" s="1"/>
  <c r="M12" i="116"/>
  <c r="J12" i="116"/>
  <c r="O12" i="116" s="1"/>
  <c r="M11" i="116"/>
  <c r="J11" i="116"/>
  <c r="O11" i="116" s="1"/>
  <c r="M10" i="116"/>
  <c r="J10" i="116"/>
  <c r="O10" i="116" s="1"/>
  <c r="M9" i="116"/>
  <c r="J9" i="116"/>
  <c r="O9" i="116" s="1"/>
  <c r="M8" i="116"/>
  <c r="N8" i="116" s="1"/>
  <c r="J8" i="116"/>
  <c r="O8" i="116" s="1"/>
  <c r="K1" i="116"/>
  <c r="D1" i="116"/>
  <c r="D49" i="91" l="1"/>
  <c r="D51" i="91" s="1"/>
  <c r="D52" i="91" s="1"/>
  <c r="T33" i="14"/>
  <c r="O33" i="14"/>
  <c r="E31" i="74" s="1"/>
  <c r="C13" i="91"/>
  <c r="C14" i="91" s="1"/>
  <c r="C19" i="129"/>
  <c r="C28" i="129" s="1"/>
  <c r="D12" i="127"/>
  <c r="J144" i="117"/>
  <c r="C17" i="129" s="1"/>
  <c r="O144" i="117"/>
  <c r="N9" i="116"/>
  <c r="N10" i="116"/>
  <c r="N11" i="116"/>
  <c r="N12" i="116"/>
  <c r="N13" i="116"/>
  <c r="N14" i="116"/>
  <c r="N15" i="116"/>
  <c r="N9" i="117"/>
  <c r="N10" i="117"/>
  <c r="N11" i="117"/>
  <c r="N12" i="117"/>
  <c r="N13" i="117"/>
  <c r="N14" i="117"/>
  <c r="N15" i="117"/>
  <c r="C29" i="129" l="1"/>
  <c r="E9" i="133" s="1"/>
  <c r="E11" i="133" s="1"/>
  <c r="O37" i="119" s="1"/>
  <c r="G31" i="74"/>
  <c r="D22" i="55"/>
  <c r="D23" i="55"/>
  <c r="F15" i="38"/>
  <c r="C12" i="136" l="1"/>
  <c r="C13" i="136" s="1"/>
  <c r="C14" i="136" s="1"/>
  <c r="C17" i="136" s="1"/>
  <c r="N33" i="119" s="1"/>
  <c r="R33" i="119" s="1"/>
  <c r="E33" i="137"/>
  <c r="H31" i="74"/>
  <c r="O33" i="119" l="1"/>
  <c r="E31" i="137" l="1"/>
  <c r="G31" i="137" l="1"/>
  <c r="H31" i="137" l="1"/>
  <c r="H11" i="135" l="1"/>
  <c r="H12" i="135" s="1"/>
  <c r="T34" i="14" l="1"/>
  <c r="D29" i="1"/>
  <c r="D30" i="1"/>
  <c r="D33" i="1"/>
  <c r="D34" i="1"/>
  <c r="H14" i="135"/>
  <c r="H15" i="135"/>
  <c r="H16" i="135"/>
  <c r="H18" i="135"/>
  <c r="H14" i="55"/>
  <c r="H15" i="55"/>
  <c r="H16" i="55"/>
  <c r="H18" i="55"/>
  <c r="N32" i="119"/>
  <c r="O32" i="119"/>
  <c r="R32" i="119"/>
  <c r="N34" i="119"/>
  <c r="O34" i="119"/>
  <c r="R35" i="119"/>
  <c r="R37" i="119"/>
  <c r="O38" i="119"/>
  <c r="R38" i="119"/>
  <c r="R39" i="119"/>
  <c r="O40" i="119"/>
  <c r="N32" i="14"/>
  <c r="O32" i="14"/>
  <c r="N34" i="14"/>
  <c r="O34" i="14"/>
  <c r="O38" i="14"/>
  <c r="O40" i="14"/>
  <c r="C22" i="120"/>
  <c r="C38" i="120"/>
  <c r="C39" i="120"/>
  <c r="C49" i="120"/>
  <c r="C22" i="63"/>
  <c r="C38" i="63"/>
  <c r="C49" i="63"/>
  <c r="E30" i="74"/>
  <c r="G30" i="74"/>
  <c r="H30" i="74"/>
  <c r="K31" i="74"/>
  <c r="M31" i="74"/>
  <c r="N31" i="74"/>
  <c r="E32" i="74"/>
  <c r="F32" i="74"/>
  <c r="G32" i="74"/>
  <c r="H32" i="74"/>
  <c r="E34" i="74"/>
  <c r="F34" i="74"/>
  <c r="G34" i="74"/>
  <c r="H34" i="74"/>
  <c r="E36" i="74"/>
  <c r="F36" i="74"/>
  <c r="G36" i="74"/>
  <c r="H36" i="74"/>
  <c r="E30" i="137"/>
  <c r="G30" i="137"/>
  <c r="H30" i="137"/>
  <c r="K31" i="137"/>
  <c r="M31" i="137"/>
  <c r="N31" i="137"/>
  <c r="E32" i="137"/>
  <c r="F32" i="137"/>
  <c r="G32" i="137"/>
  <c r="H32" i="137"/>
  <c r="F33" i="137"/>
  <c r="G33" i="137"/>
  <c r="H33" i="137"/>
  <c r="E34" i="137"/>
  <c r="F34" i="137"/>
  <c r="G34" i="137"/>
  <c r="H34" i="137"/>
  <c r="E36" i="137"/>
  <c r="F36" i="137"/>
  <c r="G36" i="137"/>
  <c r="H36" i="137"/>
  <c r="D8" i="81"/>
  <c r="D11" i="81"/>
  <c r="E8" i="79"/>
  <c r="K8" i="79"/>
  <c r="E11" i="79"/>
  <c r="C30" i="79"/>
  <c r="C31" i="79"/>
  <c r="D8" i="86"/>
  <c r="K8" i="86"/>
  <c r="R8" i="86"/>
  <c r="Y8" i="86"/>
  <c r="AF8" i="86"/>
  <c r="R9" i="86"/>
  <c r="D17" i="86"/>
  <c r="K17" i="86"/>
  <c r="R17" i="86"/>
  <c r="Y17" i="86"/>
  <c r="AF17" i="86"/>
  <c r="C18" i="86"/>
  <c r="D18" i="86"/>
  <c r="J18" i="86"/>
  <c r="K18" i="86"/>
  <c r="Q18" i="86"/>
  <c r="R18" i="86"/>
  <c r="X18" i="86"/>
  <c r="Y18" i="86"/>
  <c r="AE18" i="86"/>
  <c r="AF18" i="86"/>
  <c r="AJ18" i="86"/>
  <c r="C19" i="86"/>
  <c r="D19" i="86"/>
  <c r="J19" i="86"/>
  <c r="K19" i="86"/>
  <c r="Q19" i="86"/>
  <c r="R19" i="86"/>
  <c r="X19" i="86"/>
  <c r="Y19" i="86"/>
  <c r="AE19" i="86"/>
  <c r="AF19" i="86"/>
  <c r="AJ19" i="86"/>
  <c r="C20" i="86"/>
  <c r="D20" i="86"/>
  <c r="J20" i="86"/>
  <c r="K20" i="86"/>
  <c r="Q20" i="86"/>
  <c r="R20" i="86"/>
  <c r="X20" i="86"/>
  <c r="Y20" i="86"/>
  <c r="AE20" i="86"/>
  <c r="AF20" i="86"/>
  <c r="AJ20" i="86"/>
  <c r="D23" i="86"/>
  <c r="D24" i="86"/>
  <c r="D26" i="86"/>
  <c r="D28" i="86"/>
  <c r="E10" i="88"/>
  <c r="L10" i="88"/>
  <c r="S10" i="88"/>
  <c r="Z10" i="88"/>
  <c r="AG10" i="88"/>
  <c r="AN10" i="88"/>
  <c r="AU10" i="88"/>
  <c r="E11" i="88"/>
  <c r="L11" i="88"/>
  <c r="S11" i="88"/>
  <c r="Z11" i="88"/>
  <c r="AG11" i="88"/>
  <c r="AN11" i="88"/>
  <c r="AU11" i="88"/>
  <c r="E12" i="88"/>
  <c r="L12" i="88"/>
  <c r="S12" i="88"/>
  <c r="Z12" i="88"/>
  <c r="AG12" i="88"/>
  <c r="AN12" i="88"/>
  <c r="AU12" i="88"/>
  <c r="E13" i="88"/>
  <c r="L13" i="88"/>
  <c r="S13" i="88"/>
  <c r="Z13" i="88"/>
  <c r="AG13" i="88"/>
  <c r="AN13" i="88"/>
  <c r="AU13" i="88"/>
  <c r="E14" i="88"/>
  <c r="L14" i="88"/>
  <c r="S14" i="88"/>
  <c r="Z14" i="88"/>
  <c r="AG14" i="88"/>
  <c r="AN14" i="88"/>
  <c r="AU14" i="88"/>
  <c r="E15" i="88"/>
  <c r="L15" i="88"/>
  <c r="S15" i="88"/>
  <c r="Z15" i="88"/>
  <c r="AG15" i="88"/>
  <c r="AN15" i="88"/>
  <c r="AU15" i="88"/>
  <c r="E16" i="88"/>
  <c r="L16" i="88"/>
  <c r="S16" i="88"/>
  <c r="Z16" i="88"/>
  <c r="AG16" i="88"/>
  <c r="AN16" i="88"/>
  <c r="AU16" i="88"/>
  <c r="E17" i="88"/>
  <c r="S17" i="88"/>
  <c r="AG17" i="88"/>
  <c r="AU17" i="88"/>
  <c r="AG18" i="88"/>
  <c r="E56" i="88"/>
  <c r="L56" i="88"/>
  <c r="S56" i="88"/>
  <c r="Z56" i="88"/>
  <c r="AG56" i="88"/>
  <c r="AN56" i="88"/>
  <c r="AU56" i="88"/>
  <c r="E57" i="88"/>
  <c r="L57" i="88"/>
  <c r="S57" i="88"/>
  <c r="Z57" i="88"/>
  <c r="AG57" i="88"/>
  <c r="AN57" i="88"/>
  <c r="AU57" i="88"/>
  <c r="E58" i="88"/>
  <c r="L58" i="88"/>
  <c r="Z58" i="88"/>
  <c r="AG58" i="88"/>
  <c r="AN58" i="88"/>
  <c r="AU58" i="88"/>
  <c r="E59" i="88"/>
  <c r="L59" i="88"/>
  <c r="Z59" i="88"/>
  <c r="AG59" i="88"/>
  <c r="AN59" i="88"/>
  <c r="AU59" i="88"/>
  <c r="E60" i="88"/>
  <c r="L60" i="88"/>
  <c r="Z60" i="88"/>
  <c r="AG60" i="88"/>
  <c r="AN60" i="88"/>
  <c r="AU60" i="88"/>
  <c r="E61" i="88"/>
  <c r="L61" i="88"/>
  <c r="Z61" i="88"/>
  <c r="AG61" i="88"/>
  <c r="AN61" i="88"/>
  <c r="AU61" i="88"/>
  <c r="E62" i="88"/>
  <c r="L62" i="88"/>
  <c r="Z62" i="88"/>
  <c r="AG62" i="88"/>
  <c r="AN62" i="88"/>
  <c r="AU62" i="88"/>
  <c r="AG63" i="88"/>
  <c r="AU63" i="88"/>
  <c r="AG64" i="88"/>
  <c r="E65" i="88"/>
  <c r="L65" i="88"/>
  <c r="S65" i="88"/>
  <c r="Z65" i="88"/>
  <c r="AG65" i="88"/>
  <c r="AN65" i="88"/>
  <c r="AU65" i="88"/>
  <c r="E78" i="88"/>
  <c r="L78" i="88"/>
  <c r="S78" i="88"/>
  <c r="Z78" i="88"/>
  <c r="AG78" i="88"/>
  <c r="AN78" i="88"/>
  <c r="AU78" i="88"/>
  <c r="D79" i="88"/>
  <c r="E79" i="88"/>
  <c r="K79" i="88"/>
  <c r="L79" i="88"/>
  <c r="R79" i="88"/>
  <c r="S79" i="88"/>
  <c r="Y79" i="88"/>
  <c r="Z79" i="88"/>
  <c r="AF79" i="88"/>
  <c r="AG79" i="88"/>
  <c r="AM79" i="88"/>
  <c r="AN79" i="88"/>
  <c r="AT79" i="88"/>
  <c r="AU79" i="88"/>
  <c r="D80" i="88"/>
  <c r="E80" i="88"/>
  <c r="K80" i="88"/>
  <c r="L80" i="88"/>
  <c r="R80" i="88"/>
  <c r="S80" i="88"/>
  <c r="Y80" i="88"/>
  <c r="Z80" i="88"/>
  <c r="AF80" i="88"/>
  <c r="AG80" i="88"/>
  <c r="AM80" i="88"/>
  <c r="AN80" i="88"/>
  <c r="AT80" i="88"/>
  <c r="AU80" i="88"/>
  <c r="D81" i="88"/>
  <c r="E81" i="88"/>
  <c r="K81" i="88"/>
  <c r="L81" i="88"/>
  <c r="R81" i="88"/>
  <c r="S81" i="88"/>
  <c r="Y81" i="88"/>
  <c r="Z81" i="88"/>
  <c r="AF81" i="88"/>
  <c r="AG81" i="88"/>
  <c r="AM81" i="88"/>
  <c r="AN81" i="88"/>
  <c r="AT81" i="88"/>
  <c r="AU81" i="88"/>
  <c r="E84" i="88"/>
  <c r="E85" i="88"/>
  <c r="E86" i="88"/>
</calcChain>
</file>

<file path=xl/sharedStrings.xml><?xml version="1.0" encoding="utf-8"?>
<sst xmlns="http://schemas.openxmlformats.org/spreadsheetml/2006/main" count="6648" uniqueCount="1756">
  <si>
    <t>Item</t>
  </si>
  <si>
    <t>Depreciation</t>
  </si>
  <si>
    <t>409/10</t>
  </si>
  <si>
    <t>2</t>
  </si>
  <si>
    <t>3</t>
  </si>
  <si>
    <t>4</t>
  </si>
  <si>
    <t>5</t>
  </si>
  <si>
    <t>6</t>
  </si>
  <si>
    <t>TOTAL</t>
  </si>
  <si>
    <t>Purchased from:</t>
  </si>
  <si>
    <t>Price Per Unit</t>
  </si>
  <si>
    <t>Line  No.</t>
  </si>
  <si>
    <t>FICA</t>
  </si>
  <si>
    <t>ADDRESS OF UTILITY:</t>
  </si>
  <si>
    <t>City and Zip Code</t>
  </si>
  <si>
    <t>PHONE NUMBER:</t>
  </si>
  <si>
    <t>area code</t>
  </si>
  <si>
    <t>B</t>
  </si>
  <si>
    <t>C</t>
  </si>
  <si>
    <t>percent above (below) current revenue requirement</t>
  </si>
  <si>
    <t>NAME OF PERSON TO CONTACT REGARDING THIS FILING:</t>
  </si>
  <si>
    <t>PHONE:</t>
  </si>
  <si>
    <t>1st</t>
  </si>
  <si>
    <t>Attachment</t>
  </si>
  <si>
    <t>Items</t>
  </si>
  <si>
    <t>Checked</t>
  </si>
  <si>
    <t>SECTION I</t>
  </si>
  <si>
    <t>I-1</t>
  </si>
  <si>
    <t>Include the appropriate schedules:</t>
  </si>
  <si>
    <t>SECTION II</t>
  </si>
  <si>
    <t>II-5</t>
  </si>
  <si>
    <t>II-6</t>
  </si>
  <si>
    <t>Materials</t>
  </si>
  <si>
    <t>Contract Work</t>
  </si>
  <si>
    <t>II-8</t>
  </si>
  <si>
    <t>Transportation Expenses</t>
  </si>
  <si>
    <t>Other Plant Maintenance</t>
  </si>
  <si>
    <t>Employee Pensions/Benefits</t>
  </si>
  <si>
    <t>Professional Services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</si>
  <si>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</si>
  <si>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</si>
  <si>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</si>
  <si>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</si>
  <si>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</si>
  <si>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</si>
  <si>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</si>
  <si>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</si>
  <si>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</si>
  <si>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</si>
  <si>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</si>
  <si>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</si>
  <si>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</si>
  <si>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</si>
  <si>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</si>
  <si>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</si>
  <si>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</si>
  <si>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</si>
  <si>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</si>
  <si>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</si>
  <si>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</si>
  <si>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</si>
  <si>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</si>
  <si>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</si>
  <si>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</si>
  <si>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</si>
  <si>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</si>
  <si>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</si>
  <si>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</si>
  <si>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</si>
  <si>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</si>
  <si>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</si>
  <si>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</si>
  <si>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</si>
  <si>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</si>
  <si>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</si>
  <si>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</si>
  <si>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</si>
  <si>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</si>
  <si>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</si>
  <si>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</si>
  <si>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</si>
  <si>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</si>
  <si>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</si>
  <si>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</si>
  <si>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</si>
  <si>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</si>
  <si>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 xml:space="preserve">  5/8" x 3/4"</t>
  </si>
  <si>
    <t>2.</t>
  </si>
  <si>
    <t xml:space="preserve">  3/4"</t>
  </si>
  <si>
    <t>3.</t>
  </si>
  <si>
    <t xml:space="preserve">  1"</t>
  </si>
  <si>
    <t>4.</t>
  </si>
  <si>
    <t xml:space="preserve">  1 1/2"</t>
  </si>
  <si>
    <t>5.</t>
  </si>
  <si>
    <t xml:space="preserve">  2"</t>
  </si>
  <si>
    <t>9.</t>
  </si>
  <si>
    <t>10.</t>
  </si>
  <si>
    <t>Flat Rate</t>
  </si>
  <si>
    <t>Unit</t>
  </si>
  <si>
    <t>6.</t>
  </si>
  <si>
    <t>7.</t>
  </si>
  <si>
    <t>I</t>
  </si>
  <si>
    <t>Rate</t>
  </si>
  <si>
    <t xml:space="preserve">  9.</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</si>
  <si>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</si>
  <si>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</si>
  <si>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</si>
  <si>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</si>
  <si>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</si>
  <si>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</si>
  <si>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</si>
  <si>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</si>
  <si>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</si>
  <si>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</si>
  <si>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</si>
  <si>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</si>
  <si>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</si>
  <si>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</si>
  <si>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</si>
  <si>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</si>
  <si>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</si>
  <si>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</si>
  <si>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</si>
  <si>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</si>
  <si>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</si>
  <si>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</si>
  <si>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</si>
  <si>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</si>
  <si>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</si>
  <si>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</si>
  <si>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</si>
  <si>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</si>
  <si>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</si>
  <si>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</si>
  <si>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</si>
  <si>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</si>
  <si>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</si>
  <si>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</si>
  <si>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</si>
  <si>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</si>
  <si>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</si>
  <si>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Professional services</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</si>
  <si>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</si>
  <si>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</si>
  <si>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</si>
  <si>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</si>
  <si>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</si>
  <si>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</si>
  <si>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</si>
  <si>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</si>
  <si>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</si>
  <si>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</si>
  <si>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</si>
  <si>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</si>
  <si>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</si>
  <si>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</si>
  <si>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</si>
  <si>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</si>
  <si>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</si>
  <si>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</si>
  <si>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</si>
  <si>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</si>
  <si>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</si>
  <si>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</si>
  <si>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</si>
  <si>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</si>
  <si>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</si>
  <si>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</si>
  <si>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(add Lines 11 through 14)</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</si>
  <si>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</si>
  <si>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</si>
  <si>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</si>
  <si>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</si>
  <si>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</si>
  <si>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</si>
  <si>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</si>
  <si>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</si>
  <si>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</si>
  <si>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</si>
  <si>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</si>
  <si>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</si>
  <si>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</si>
  <si>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Adjusted</t>
  </si>
  <si>
    <t>SOME SALARIES MUST BE CAPITALIZED IN THIS REPORT IF EMPLOYEES INSTALL PLANT IN SERVICE</t>
  </si>
  <si>
    <t>C= A+B</t>
  </si>
  <si>
    <t>F=D+E</t>
  </si>
  <si>
    <t>Change</t>
  </si>
  <si>
    <t>C=A+B</t>
  </si>
  <si>
    <t>ORIGINAL COST DATA</t>
  </si>
  <si>
    <t>Test year plant retirements after previous rate case:</t>
  </si>
  <si>
    <t>Known and measurable calculations and explanations:</t>
  </si>
  <si>
    <t>III-3(a)</t>
  </si>
  <si>
    <t>Net Property tax rate</t>
  </si>
  <si>
    <t>K &amp; M change</t>
  </si>
  <si>
    <t>Adjusted Test Year</t>
  </si>
  <si>
    <t>10</t>
  </si>
  <si>
    <t>Total Cost</t>
  </si>
  <si>
    <t>EMAIL ADDRESS:</t>
  </si>
  <si>
    <t xml:space="preserve">  Sch. 9</t>
  </si>
  <si>
    <t>(C+D)</t>
  </si>
  <si>
    <t>III-5 WORKING CASH ALLOWANCE CALCULATIONS</t>
  </si>
  <si>
    <t>(C + E) /2</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</si>
  <si>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</si>
  <si>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</si>
  <si>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</si>
  <si>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</si>
  <si>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</si>
  <si>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</si>
  <si>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</si>
  <si>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</si>
  <si>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</si>
  <si>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</si>
  <si>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</si>
  <si>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</si>
  <si>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</si>
  <si>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</si>
  <si>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</si>
  <si>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</si>
  <si>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</si>
  <si>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</si>
  <si>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</si>
  <si>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</si>
  <si>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</si>
  <si>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</si>
  <si>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</si>
  <si>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</si>
  <si>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</si>
  <si>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</si>
  <si>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</si>
  <si>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</si>
  <si>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</si>
  <si>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</si>
  <si>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</si>
  <si>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</si>
  <si>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</si>
  <si>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</si>
  <si>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</si>
  <si>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</si>
  <si>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</si>
  <si>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</si>
  <si>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</si>
  <si>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</si>
  <si>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</si>
  <si>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</si>
  <si>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</si>
  <si>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</si>
  <si>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</si>
  <si>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</si>
  <si>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</si>
  <si>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</si>
  <si>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</si>
  <si>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</si>
  <si>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</si>
  <si>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</si>
  <si>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</si>
  <si>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</si>
  <si>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</si>
  <si>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</si>
  <si>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</si>
  <si>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</si>
  <si>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</si>
  <si>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</si>
  <si>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</si>
  <si>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</si>
  <si>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</si>
  <si>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</si>
  <si>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</si>
  <si>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GENERAL WATER RATE/TARIFF CHANGE APPLICATION SCHEDULES</t>
  </si>
  <si>
    <t>TABLE OF CONTENTS (Page 1 of 2)</t>
  </si>
  <si>
    <t>TABLE OF CONTENTS (Page 2 of 2)</t>
  </si>
  <si>
    <t>OPERATIONS AND EXPENSES</t>
  </si>
  <si>
    <t>Historical Revenue Summary</t>
  </si>
  <si>
    <t>Test Year End:</t>
  </si>
  <si>
    <t>References below refer to Schedule I-1.</t>
  </si>
  <si>
    <t>This page is supplemental information.  It is required to complete Schedule I-1.</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</si>
  <si>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</si>
  <si>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</si>
  <si>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</si>
  <si>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</si>
  <si>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</si>
  <si>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</si>
  <si>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</si>
  <si>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</si>
  <si>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</si>
  <si>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Revenue Related Taxes</t>
  </si>
  <si>
    <t>(COMPANIES WITH METERED RATE CUSTOMERS)</t>
  </si>
  <si>
    <t>(FUTA max)</t>
  </si>
  <si>
    <t>(SUTA max)</t>
  </si>
  <si>
    <t>(or FICA max)</t>
  </si>
  <si>
    <t>Column D</t>
  </si>
  <si>
    <t>Column D+E+F</t>
  </si>
  <si>
    <t>Column H</t>
  </si>
  <si>
    <t>Column D+E</t>
  </si>
  <si>
    <t>Test year expense</t>
  </si>
  <si>
    <t>Texas Margins Tax</t>
  </si>
  <si>
    <t>City Franchise Taxes</t>
  </si>
  <si>
    <t>Bad Debt Expense</t>
  </si>
  <si>
    <t>Other Revenue Related</t>
  </si>
  <si>
    <t>SECTION III RATE BASE INSTRUCTIONS</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</si>
  <si>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</si>
  <si>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</si>
  <si>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</si>
  <si>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</si>
  <si>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</si>
  <si>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</si>
  <si>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</si>
  <si>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</si>
  <si>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</si>
  <si>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</si>
  <si>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</si>
  <si>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</si>
  <si>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</si>
  <si>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</si>
  <si>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</si>
  <si>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</si>
  <si>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</si>
  <si>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</si>
  <si>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Line 13 less 14</t>
  </si>
  <si>
    <t>wages to ______</t>
  </si>
  <si>
    <t>Added Medicare (Affordable Care Act)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</si>
  <si>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</si>
  <si>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</si>
  <si>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</si>
  <si>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</si>
  <si>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</si>
  <si>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</si>
  <si>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</si>
  <si>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Line 4 + Line 5</t>
  </si>
  <si>
    <t>Add schedules as needed, provide a summary also</t>
  </si>
  <si>
    <t>* A large item is more than 10% of the test year account balance and more than $1,000.</t>
  </si>
  <si>
    <t>NAME:</t>
  </si>
  <si>
    <t>II-1(a)</t>
  </si>
  <si>
    <t>II-1(b)</t>
  </si>
  <si>
    <t>Schedule III-1, Line 3</t>
  </si>
  <si>
    <t>461 Metered connection gallonage rate revenue</t>
  </si>
  <si>
    <t>461 Metered connections base rate revenue</t>
  </si>
  <si>
    <t>460 Unmetered (Flat rate) revenue</t>
  </si>
  <si>
    <t>Tap Fees*</t>
  </si>
  <si>
    <t>Test year historical revenues collected</t>
  </si>
  <si>
    <t>Test year revenues netted against COS</t>
  </si>
  <si>
    <t xml:space="preserve">        -0-*</t>
  </si>
  <si>
    <t>Total Metered &amp; Flat Rate Revenue</t>
  </si>
  <si>
    <t>Plus: Total Other Revenues</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</si>
  <si>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</si>
  <si>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</si>
  <si>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</si>
  <si>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</si>
  <si>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</si>
  <si>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</si>
  <si>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</si>
  <si>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</si>
  <si>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</si>
  <si>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</si>
  <si>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</si>
  <si>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</si>
  <si>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</si>
  <si>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</si>
  <si>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Describe accounting adjustments made between the prior rate case and the current rate case:</t>
  </si>
  <si>
    <t>Change in revenue requirement (Sch I-1, line 33)</t>
  </si>
  <si>
    <t>FOR THE TEST YEAR ENDED:</t>
  </si>
  <si>
    <t>Amount of Advance</t>
  </si>
  <si>
    <t xml:space="preserve">Repayments made to developer        </t>
  </si>
  <si>
    <t>Date of Installation or Contribution</t>
  </si>
  <si>
    <t>Amount of Developer Contribution</t>
  </si>
  <si>
    <t>Annual amortization</t>
  </si>
  <si>
    <t>Accumulated Amortization</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</si>
  <si>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</si>
  <si>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</si>
  <si>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</si>
  <si>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</si>
  <si>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</si>
  <si>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</si>
  <si>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</si>
  <si>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</si>
  <si>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</si>
  <si>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</si>
  <si>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(in _________)</t>
  </si>
  <si>
    <t xml:space="preserve">UTILITY NAME:  </t>
  </si>
  <si>
    <t xml:space="preserve">FOR THE TEST YEAR ENDED:  </t>
  </si>
  <si>
    <t xml:space="preserve">FOR THE TEST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</si>
  <si>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</si>
  <si>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</si>
  <si>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</si>
  <si>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</si>
  <si>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</si>
  <si>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</si>
  <si>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</si>
  <si>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</si>
  <si>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</si>
  <si>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</si>
  <si>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</si>
  <si>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 xml:space="preserve">   FOR THE TEST YEAR ENDED:       </t>
  </si>
  <si>
    <t xml:space="preserve">FOR THE TEST YEAR ENDED:   _________________         </t>
  </si>
  <si>
    <t>Total Other Taxes (Line 18 + Line 19 + Line 20)</t>
  </si>
  <si>
    <t xml:space="preserve">UTILITY NAME: </t>
  </si>
  <si>
    <t>Connection Count:</t>
  </si>
  <si>
    <t>FOR TEST YEAR ENDING:</t>
  </si>
  <si>
    <t>RATE CASE OR DOCKET NUMBER OF LAST MINOR TARIFF RATE CHANGE**:</t>
  </si>
  <si>
    <t>Power Expense-production only</t>
  </si>
  <si>
    <t>Employee labor</t>
  </si>
  <si>
    <t>Transportation expenses</t>
  </si>
  <si>
    <t>Office salaries</t>
  </si>
  <si>
    <t>Mgmt. salaries</t>
  </si>
  <si>
    <t>Employee pensions &amp; benefits</t>
  </si>
  <si>
    <t>Purchased power-Office only</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</si>
  <si>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</si>
  <si>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</si>
  <si>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</si>
  <si>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</si>
  <si>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</si>
  <si>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</si>
  <si>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</si>
  <si>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</si>
  <si>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</si>
  <si>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Corp Tax Rate</t>
  </si>
  <si>
    <t>Tax Factor</t>
  </si>
  <si>
    <t>1.0 divided by (1.0 minus Corp. Tax Rate)*Corp. Tax Rate = (1/(1-0.21)*0.21)</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</si>
  <si>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</si>
  <si>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</si>
  <si>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</si>
  <si>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</si>
  <si>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</si>
  <si>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</si>
  <si>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</si>
  <si>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</si>
  <si>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</si>
  <si>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</si>
  <si>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</si>
  <si>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</si>
  <si>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</si>
  <si>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</si>
  <si>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</si>
  <si>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Power Expense-Production Only</t>
  </si>
  <si>
    <t>Employee Labor (non-administrative)</t>
  </si>
  <si>
    <t>Materials and Supplies</t>
  </si>
  <si>
    <t>Office Salaries</t>
  </si>
  <si>
    <t>Management Salaries</t>
  </si>
  <si>
    <t>Employee Pensions &amp; Benefits</t>
  </si>
  <si>
    <t>Purchased Power - Office Only</t>
  </si>
  <si>
    <t>Office Services &amp; Rentals</t>
  </si>
  <si>
    <t>Office Supplies &amp; Expenses</t>
  </si>
  <si>
    <t>Regulatory Expense (Other)</t>
  </si>
  <si>
    <t>Miscellaneous Expenses</t>
  </si>
  <si>
    <t>NARUC Account Number</t>
  </si>
  <si>
    <t>Description of Expense</t>
  </si>
  <si>
    <t>Justification</t>
  </si>
  <si>
    <t>Schedule Reference</t>
  </si>
  <si>
    <t>Supporting documentation attachment number</t>
  </si>
  <si>
    <t>Amount of Large Item</t>
  </si>
  <si>
    <t xml:space="preserve">  Acct.  No.</t>
  </si>
  <si>
    <t xml:space="preserve">Water </t>
  </si>
  <si>
    <t>Vendor</t>
  </si>
  <si>
    <t>Posting Date</t>
  </si>
  <si>
    <t>Invoice Date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</si>
  <si>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</si>
  <si>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</si>
  <si>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</si>
  <si>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</si>
  <si>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</si>
  <si>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</si>
  <si>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</si>
  <si>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</si>
  <si>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</si>
  <si>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</si>
  <si>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</si>
  <si>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</si>
  <si>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</si>
  <si>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</si>
  <si>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</si>
  <si>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</si>
  <si>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</si>
  <si>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</si>
  <si>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</si>
  <si>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</si>
  <si>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</si>
  <si>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</si>
  <si>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</si>
  <si>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</si>
  <si>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</si>
  <si>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</si>
  <si>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</si>
  <si>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</si>
  <si>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</si>
  <si>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</si>
  <si>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</si>
  <si>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</si>
  <si>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</si>
  <si>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</si>
  <si>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</si>
  <si>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</si>
  <si>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</si>
  <si>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</si>
  <si>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</si>
  <si>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</si>
  <si>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</si>
  <si>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</si>
  <si>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</si>
  <si>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</si>
  <si>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</si>
  <si>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</si>
  <si>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</si>
  <si>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</si>
  <si>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</si>
  <si>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</si>
  <si>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</si>
  <si>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</si>
  <si>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</si>
  <si>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</si>
  <si>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</si>
  <si>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</si>
  <si>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</si>
  <si>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</si>
  <si>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</si>
  <si>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</si>
  <si>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</si>
  <si>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</si>
  <si>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</si>
  <si>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</si>
  <si>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</si>
  <si>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</si>
  <si>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</si>
  <si>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</si>
  <si>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</si>
  <si>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</si>
  <si>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</si>
  <si>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</si>
  <si>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</si>
  <si>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</si>
  <si>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</si>
  <si>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</si>
  <si>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</si>
  <si>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</si>
  <si>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</si>
  <si>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</si>
  <si>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</si>
  <si>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</si>
  <si>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</si>
  <si>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</si>
  <si>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</si>
  <si>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</si>
  <si>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</si>
  <si>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</si>
  <si>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</si>
  <si>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</si>
  <si>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</si>
  <si>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</si>
  <si>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</si>
  <si>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</si>
  <si>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</si>
  <si>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Billing Cycles per Year</t>
  </si>
  <si>
    <t>Base Rate (Line 1/Line 2/Line 3)</t>
  </si>
  <si>
    <t>Total Test Year Gallons Billed</t>
  </si>
  <si>
    <t>Volumetric Rate (Charge per 1,000 gallons) (Line 5/Line 6)</t>
  </si>
  <si>
    <t>VI-1, Col. D, Line 28</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</si>
  <si>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</si>
  <si>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</si>
  <si>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</si>
  <si>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</si>
  <si>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</si>
  <si>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</si>
  <si>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</si>
  <si>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</si>
  <si>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</si>
  <si>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</si>
  <si>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</si>
  <si>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</si>
  <si>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</si>
  <si>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</si>
  <si>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</si>
  <si>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</si>
  <si>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</si>
  <si>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</si>
  <si>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</si>
  <si>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</si>
  <si>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</si>
  <si>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</si>
  <si>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</si>
  <si>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</si>
  <si>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 xml:space="preserve">List the amount spent on rate case expense. Provide the items comprising the rate case expense claim (include the actual billings or invoices in support of each kind of rate case expense) and the items comprising the actual expenses of the prior rate cases.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</si>
  <si>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Schedule II-8, Column D, Line 19</t>
  </si>
  <si>
    <t xml:space="preserve"> Depreciation</t>
  </si>
  <si>
    <t xml:space="preserve"> Taxes Other Than Income</t>
  </si>
  <si>
    <t xml:space="preserve"> Income Tax Expense</t>
  </si>
  <si>
    <t>Schedule III-3, Column G, Line 32</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</si>
  <si>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</si>
  <si>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Ending balance per Sch III-3, Column G, Line 32</t>
  </si>
  <si>
    <t xml:space="preserve"> 2.</t>
  </si>
  <si>
    <t>III-3(b)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</si>
  <si>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</si>
  <si>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</si>
  <si>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</si>
  <si>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</si>
  <si>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</si>
  <si>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</si>
  <si>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</si>
  <si>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</si>
  <si>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</si>
  <si>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</si>
  <si>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VI-1, Column C, Line 28</t>
  </si>
  <si>
    <t>Schedule VI-1, Column D, Line 28</t>
  </si>
  <si>
    <t>Schedule II-1(a), Column C, Line 4</t>
  </si>
  <si>
    <t>II-2(b) OTHER REVENUES COLLECTED FROM CUSTOMERS</t>
  </si>
  <si>
    <t>Schedule II-2(b), Column D, Line 8</t>
  </si>
  <si>
    <t xml:space="preserve"> Other Deductions</t>
  </si>
  <si>
    <t>Deductions:</t>
  </si>
  <si>
    <t>TOTAL ADDITIONS (Add Lines 1 through 6)</t>
  </si>
  <si>
    <t>Additions:</t>
  </si>
  <si>
    <t xml:space="preserve">Schedule III-3, Column D, Line 32                     </t>
  </si>
  <si>
    <t>If more than one PWS or Wastewater System enter total of all the systems together here.</t>
  </si>
  <si>
    <t>To III-2, Line 3.</t>
  </si>
  <si>
    <t>Typically zero, to Schedule III-2, Line 2</t>
  </si>
  <si>
    <t>Total retirements (add line 12 through 19, Col C)</t>
  </si>
  <si>
    <t>Ending balance (line 1 + line 11 - line 20)</t>
  </si>
  <si>
    <t>(F)=(D)-(E)        Rate base Value              (to Sch III-2, Line 9)</t>
  </si>
  <si>
    <t>(G)=(D) - (F)          Rate Base Value                    ( to Sch III-2, Line 10)</t>
  </si>
  <si>
    <t>Schedule III-3(a), Column D, Line 11</t>
  </si>
  <si>
    <t>Schedule III-3(a), Column D, Line 1</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</si>
  <si>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</si>
  <si>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</si>
  <si>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</si>
  <si>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</si>
  <si>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</si>
  <si>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</si>
  <si>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</si>
  <si>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</si>
  <si>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</si>
  <si>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</si>
  <si>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</si>
  <si>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</si>
  <si>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</si>
  <si>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</si>
  <si>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</si>
  <si>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</si>
  <si>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</si>
  <si>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</si>
  <si>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</si>
  <si>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</si>
  <si>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These schedules are organized in a manner whereby the user can work through each section in the following order:</t>
  </si>
  <si>
    <t>Purchased Water / Sewer Treatment</t>
  </si>
  <si>
    <t>SCHEDULES - CLASS B RATE/TARIFF CHANGE</t>
  </si>
  <si>
    <t>SECTION I - REVENUE REQUIREMENTS AND REVENUES</t>
  </si>
  <si>
    <t>Instructions for Section I - Revenue Requirement and Revenues</t>
  </si>
  <si>
    <t>RATES</t>
  </si>
  <si>
    <t>Base Rate</t>
  </si>
  <si>
    <t>1"</t>
  </si>
  <si>
    <t>2"</t>
  </si>
  <si>
    <t>3"</t>
  </si>
  <si>
    <t>Volumetric Charge per tier</t>
  </si>
  <si>
    <t>All Usage</t>
  </si>
  <si>
    <t xml:space="preserve">No. of Meters </t>
  </si>
  <si>
    <t>1 1/2"</t>
  </si>
  <si>
    <t>Gallons Billed</t>
  </si>
  <si>
    <t>REVENUE</t>
  </si>
  <si>
    <t>Total revenue generated by base rates</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</si>
  <si>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</si>
  <si>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</si>
  <si>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</si>
  <si>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</si>
  <si>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</si>
  <si>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</si>
  <si>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</si>
  <si>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</si>
  <si>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</si>
  <si>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</si>
  <si>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</si>
  <si>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t>5/8" x 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</si>
  <si>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</si>
  <si>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</si>
  <si>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</si>
  <si>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</si>
  <si>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</si>
  <si>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</si>
  <si>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</si>
  <si>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</si>
  <si>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</si>
  <si>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</si>
  <si>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</si>
  <si>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</si>
  <si>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</si>
  <si>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</si>
  <si>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</si>
  <si>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</si>
  <si>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</si>
  <si>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</si>
  <si>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</si>
  <si>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</si>
  <si>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</si>
  <si>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Must be provided by Utility</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</si>
  <si>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</si>
  <si>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</si>
  <si>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</si>
  <si>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</si>
  <si>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</si>
  <si>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</si>
  <si>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</si>
  <si>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</si>
  <si>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</si>
  <si>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</si>
  <si>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</si>
  <si>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</si>
  <si>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</si>
  <si>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</si>
  <si>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</si>
  <si>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</si>
  <si>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</si>
  <si>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</si>
  <si>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</si>
  <si>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</si>
  <si>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</si>
  <si>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</si>
  <si>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</si>
  <si>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</si>
  <si>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</si>
  <si>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</si>
  <si>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</si>
  <si>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</si>
  <si>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</si>
  <si>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</si>
  <si>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</si>
  <si>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</si>
  <si>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</si>
  <si>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</si>
  <si>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</si>
  <si>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</si>
  <si>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</si>
  <si>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</si>
  <si>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</si>
  <si>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</si>
  <si>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</si>
  <si>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8 multiplied by Line 17</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</si>
  <si>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</si>
  <si>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</si>
  <si>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</si>
  <si>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</si>
  <si>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</si>
  <si>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</si>
  <si>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</si>
  <si>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</si>
  <si>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</si>
  <si>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Line 8 multiplied by Line 24</t>
  </si>
  <si>
    <t>Line 9 multiplied by Line 25</t>
  </si>
  <si>
    <t>Line 10 multiplied by Line 26</t>
  </si>
  <si>
    <t>Line 11 multiplied by Line 27</t>
  </si>
  <si>
    <t>Line 12 multiplied by Line 28</t>
  </si>
  <si>
    <t>Line 13 multiplied by Line 29</t>
  </si>
  <si>
    <t>Line 14 multiplied by Line 30</t>
  </si>
  <si>
    <t>Line 15 multiplied by Line 31</t>
  </si>
  <si>
    <t>Add Lines 40-47</t>
  </si>
  <si>
    <t>50.</t>
  </si>
  <si>
    <t>Line 39 plus Line 48</t>
  </si>
  <si>
    <t>51.</t>
  </si>
  <si>
    <t>52.</t>
  </si>
  <si>
    <t>VI-5 Surcharge Calculation</t>
  </si>
  <si>
    <t>Line 1 multiplied by Line 2</t>
  </si>
  <si>
    <t>Proposed Surcharge Rates</t>
  </si>
  <si>
    <t>Schedule I-3(b), Column E, Line 5</t>
  </si>
  <si>
    <t>Rate for a Flat Rate Unit</t>
  </si>
  <si>
    <t>Schedule I-3(a), Column H, Line 9</t>
  </si>
  <si>
    <t>Schedule I-3(a), Column E, Line 9 + Schedule I-3(b), Column E, Line 5</t>
  </si>
  <si>
    <t>Proposed Surcharge Rate</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</si>
  <si>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</si>
  <si>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</si>
  <si>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</si>
  <si>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</si>
  <si>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</si>
  <si>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</si>
  <si>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</si>
  <si>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</si>
  <si>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</si>
  <si>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</si>
  <si>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</si>
  <si>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</si>
  <si>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</si>
  <si>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</si>
  <si>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</si>
  <si>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</si>
  <si>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</si>
  <si>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</si>
  <si>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</si>
  <si>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</si>
  <si>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</si>
  <si>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</si>
  <si>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</si>
  <si>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</si>
  <si>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</si>
  <si>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</si>
  <si>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</si>
  <si>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</si>
  <si>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</si>
  <si>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</si>
  <si>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</si>
  <si>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</si>
  <si>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</si>
  <si>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</si>
  <si>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</si>
  <si>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</si>
  <si>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</si>
  <si>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</si>
  <si>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For col. A line 2, actual equity should equal the amount the owner has contributed to the business to finance invested capital.  However, if your actual debt percentage or equity percentage is greater than 60%, then use a 50/50% claimed capital structure.</t>
  </si>
  <si>
    <t xml:space="preserve">  Amount from previous column divided by Line 6, Column C</t>
  </si>
  <si>
    <t>Total Col. F, Line 7 to Line 2 above</t>
  </si>
  <si>
    <t xml:space="preserve">   Requested ROR ( Column F, Line 7 below)</t>
  </si>
  <si>
    <t>Total Capitalization 
Col. A line 4 plus Col. A line 5</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</si>
  <si>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</si>
  <si>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</si>
  <si>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</si>
  <si>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</si>
  <si>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</si>
  <si>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</si>
  <si>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</si>
  <si>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</si>
  <si>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Totals in this column should match to Schedule I-1</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</si>
  <si>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</si>
  <si>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</si>
  <si>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</si>
  <si>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</si>
  <si>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</si>
  <si>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</si>
  <si>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</si>
  <si>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</si>
  <si>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</si>
  <si>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</si>
  <si>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</si>
  <si>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</si>
  <si>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</si>
  <si>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</si>
  <si>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</si>
  <si>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</si>
  <si>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</si>
  <si>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</si>
  <si>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</si>
  <si>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</si>
  <si>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</si>
  <si>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</si>
  <si>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</si>
  <si>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</si>
  <si>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</si>
  <si>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</si>
  <si>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</si>
  <si>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</si>
  <si>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</si>
  <si>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</si>
  <si>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</si>
  <si>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</si>
  <si>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</si>
  <si>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</si>
  <si>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</si>
  <si>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</si>
  <si>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</si>
  <si>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</si>
  <si>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</si>
  <si>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</si>
  <si>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</si>
  <si>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</si>
  <si>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</si>
  <si>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</si>
  <si>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</si>
  <si>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</si>
  <si>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</si>
  <si>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</si>
  <si>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</si>
  <si>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</si>
  <si>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</si>
  <si>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Carefully complete the label for each workpaper. Your application docket number should be included on each page.</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</si>
  <si>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</si>
  <si>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</si>
  <si>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</si>
  <si>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</si>
  <si>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</si>
  <si>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</si>
  <si>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</si>
  <si>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</si>
  <si>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</si>
  <si>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Intake Structures</t>
  </si>
  <si>
    <t>Manholes / Receiving Wells</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</si>
  <si>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</si>
  <si>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</si>
  <si>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</si>
  <si>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</si>
  <si>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</si>
  <si>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</si>
  <si>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</si>
  <si>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</si>
  <si>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</si>
  <si>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</si>
  <si>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</si>
  <si>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</si>
  <si>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</si>
  <si>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</si>
  <si>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</si>
  <si>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</si>
  <si>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</si>
  <si>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</si>
  <si>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</si>
  <si>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</si>
  <si>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</si>
  <si>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</si>
  <si>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</si>
  <si>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</si>
  <si>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</si>
  <si>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</si>
  <si>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</si>
  <si>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</si>
  <si>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</si>
  <si>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</si>
  <si>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</si>
  <si>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</si>
  <si>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</si>
  <si>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</si>
  <si>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</si>
  <si>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</si>
  <si>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</si>
  <si>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</si>
  <si>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</si>
  <si>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</si>
  <si>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</si>
  <si>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</si>
  <si>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</si>
  <si>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</si>
  <si>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</si>
  <si>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</si>
  <si>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</si>
  <si>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</si>
  <si>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</si>
  <si>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</si>
  <si>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</si>
  <si>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 the appropriate category in Table III. B.</t>
    </r>
  </si>
  <si>
    <r>
      <t>List any items of plant or equipment that you listed in Schedule</t>
    </r>
    <r>
      <rPr>
        <b/>
        <sz val="12"/>
        <rFont val="Times New Roman"/>
        <family val="1"/>
      </rPr>
      <t xml:space="preserv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Schedule </t>
    </r>
    <r>
      <rPr>
        <b/>
        <sz val="12"/>
        <rFont val="Times New Roman"/>
        <family val="1"/>
      </rPr>
      <t>III-2</t>
    </r>
    <r>
      <rPr>
        <sz val="12"/>
        <rFont val="Times New Roman"/>
        <family val="1"/>
      </rPr>
      <t>. If you have none, be sure to enter "N/A" on any line in the table.</t>
    </r>
  </si>
  <si>
    <t>SECTION IV: TAXES OTHER THAN INCOME</t>
  </si>
  <si>
    <t>Add Lines 30-38</t>
  </si>
  <si>
    <t>CLASS B RATE/TARIFF CHANGE APPLICATION</t>
  </si>
  <si>
    <t xml:space="preserve">             SCHEDULES - CLASS B RATE/TARIFF CHANGE</t>
  </si>
  <si>
    <t>Schedule III-5, Line 2,                                 Corresponding Column for Water or Sewer</t>
  </si>
  <si>
    <t>SCHEDULES FOR CLASS B RATE/TARIFF CHANGE</t>
  </si>
  <si>
    <t>For Class B Utilities, one-twelfth of O&amp;M expense (excluding amounts charged to O&amp;M expense for materials, supplies, expenses recovered through a pass-through provision or through charges other than base rate and gallonage charges, and prepayments) will be considered a reasonable allowance for cash working capital. For purposes of working capital calculations, O&amp;M expense does not include depreciation, other taxes, or federal income taxes.</t>
  </si>
  <si>
    <t xml:space="preserve">1.  No working cash allowance is permitted when a utility bills its customers in advance and provides service to flat rate customers only. Sewer connections count for the purposes of this schedule. </t>
  </si>
  <si>
    <t>Class B</t>
  </si>
  <si>
    <t>I-2(a) - UTILITY REVENUE SUMMARY - INCOME STATEMENT</t>
  </si>
  <si>
    <t xml:space="preserve"> I-2(b) - APPLICATION RECONCILED TO INCOME STATEMENT</t>
  </si>
  <si>
    <t>Expense Source &amp; Descriptions of 
Reconciling Items</t>
  </si>
  <si>
    <t>Work Paper Reference/
Reconciliation Description</t>
  </si>
  <si>
    <t>Total Expenses Per Class B Rate Application</t>
  </si>
  <si>
    <t>RECONCILING ITEMS:</t>
  </si>
  <si>
    <t>Non-utility Expenses</t>
  </si>
  <si>
    <t>Regulatory Assessment Fee</t>
  </si>
  <si>
    <t xml:space="preserve">Depreciation Difference </t>
  </si>
  <si>
    <t xml:space="preserve">Taxes Other Than Income Difference </t>
  </si>
  <si>
    <t xml:space="preserve">Income Tax Difference </t>
  </si>
  <si>
    <t>Other (Please Explain)</t>
  </si>
  <si>
    <t>Subtotaled Rate Change Expenses:</t>
  </si>
  <si>
    <t>Gain on Sale of Fixed Assets</t>
  </si>
  <si>
    <t>Interest Income</t>
  </si>
  <si>
    <t>Subtotaled Revenues:</t>
  </si>
  <si>
    <t>Total Income Statement Revenues:</t>
  </si>
  <si>
    <t>*Provide all calculations and explanations for any differences between the applicant's annual report and this schedule.</t>
  </si>
  <si>
    <t>Utility Revenue Summary - Income Statement</t>
  </si>
  <si>
    <t>Application Reconciled to Income Statement</t>
  </si>
  <si>
    <t>I-2(a)</t>
  </si>
  <si>
    <t>I-2(b)</t>
  </si>
  <si>
    <t>Total Number of Gallons Treated (Pumped)
(Total Master Meter Reading for the year for the utility only. )</t>
  </si>
  <si>
    <t>Total Number of Gallons Treated by Another Source (Purchased Treatment)</t>
  </si>
  <si>
    <t>Total Number of Gallons Treated</t>
  </si>
  <si>
    <t>Total Number of Gallons Billed</t>
  </si>
  <si>
    <t xml:space="preserve">Sewer Treatment </t>
  </si>
  <si>
    <t>Water Production</t>
  </si>
  <si>
    <t xml:space="preserve"> (1,000 Gallons)</t>
  </si>
  <si>
    <t>Water &amp; Sewer Production (metered rates)</t>
  </si>
  <si>
    <t xml:space="preserve">  Line No.</t>
  </si>
  <si>
    <t>Beginning Balance</t>
  </si>
  <si>
    <t>Test Year Adjustment</t>
  </si>
  <si>
    <t>Ending Balance</t>
  </si>
  <si>
    <t>Total Change</t>
  </si>
  <si>
    <t>Customer Deposits</t>
  </si>
  <si>
    <t>Developer Contributions in aid of construction</t>
  </si>
  <si>
    <t>Advances for construction</t>
  </si>
  <si>
    <t>Reserve for depreciation (Accumulated)</t>
  </si>
  <si>
    <t>Other Additions</t>
  </si>
  <si>
    <t>Working cash (capital)</t>
  </si>
  <si>
    <t>Prepayments</t>
  </si>
  <si>
    <t>Materials and supplies</t>
  </si>
  <si>
    <t>Construction work in progress</t>
  </si>
  <si>
    <t>Utility plant (Original Cost)</t>
  </si>
  <si>
    <t>To Schedule III-2, Line 12</t>
  </si>
  <si>
    <t>To Schedule III-2, Line 13</t>
  </si>
  <si>
    <t>To Schedule III-2, Line 14</t>
  </si>
  <si>
    <t>Plant Additions</t>
  </si>
  <si>
    <t>Property Taxes</t>
  </si>
  <si>
    <t>Line 1 minus line 2</t>
  </si>
  <si>
    <t>Beginning Gross Plant balance</t>
  </si>
  <si>
    <t>Line 4 divided by Line 5 times 100</t>
  </si>
  <si>
    <t>Line 3 times Line 6</t>
  </si>
  <si>
    <t>Line 4 plus Line 7</t>
  </si>
  <si>
    <t>Accumulated Deferred Federal Income Taxes (ADFIT)</t>
  </si>
  <si>
    <t>Accumulated Deferred Investment Tax Credits</t>
  </si>
  <si>
    <t>Line 1 + Line 2</t>
  </si>
  <si>
    <t>Schedule III-3(a), Column D, Line 20</t>
  </si>
  <si>
    <t>* If the utility provides other than residential retail service (wholesale, industrial, etc.), provide a work paper with the detail of this account by NARUC sub account number.</t>
  </si>
  <si>
    <t>Provide documentation to support</t>
  </si>
  <si>
    <t>Working Cash Allowance Calculations</t>
  </si>
  <si>
    <t>Long Term Debt/ Notes Payable – Water and Sewer</t>
  </si>
  <si>
    <t>For a single tier variable rate, use VI-3 1 Tier Gallonage Rate Calc</t>
  </si>
  <si>
    <t>For a multi-tier variable rate, use VI-4 Multi-Tier Rate Calc</t>
  </si>
  <si>
    <t>For a flat rate calculation, use VI-2 Flat Rate Calc</t>
  </si>
  <si>
    <t>For a fixed rate and a variable rate, use VI-1 Fixed &amp; Variable Alloc and</t>
  </si>
  <si>
    <t>For surcharges, use VI-5 Surcharge Calc</t>
  </si>
  <si>
    <t>10th</t>
  </si>
  <si>
    <t>Calculate the increase (decrease) in revenue for the notice.</t>
  </si>
  <si>
    <t>Complete all of the following schedules for your Class B utility (if the schedule does not apply, mark it "N/A")</t>
  </si>
  <si>
    <t xml:space="preserve">Complete all schedules per instructions found in the column headers and reference column. </t>
  </si>
  <si>
    <t>The schedules are based on the National Association of Regulatory Utility Commissioners (NARUC) chart of accounts and include sub-accounts as necessary for detail needed to determine reasonable and necessary expenditures.</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</si>
  <si>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</si>
  <si>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</si>
  <si>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sz val="12"/>
        <rFont val="Times New Roman"/>
        <family val="1"/>
      </rPr>
      <t xml:space="preserve">This application can only be used by Class B utilities. Class B  utilities have connections counts from 2,300 to 9,999.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If applicable, costs should be directly assigned to water and sewer functions. In the event that direct assignment is not possible, allocate expenses between water and sewer as accurately as possible, using cost-causation principles. Complete a set of operational information for each type of utility service provided. For instance, if the utility provides water and sewer service, but is only requesting a change for water service, the utility will also need to complete a set of operational information for sewer service.</t>
    </r>
  </si>
  <si>
    <t>2,300-9,999</t>
  </si>
  <si>
    <t>(Enter Month/Day/Year)</t>
  </si>
  <si>
    <t>PUBLIC UTILITY COMMISSION OF TEXAS (PUCT) DOCKET NUMBER OF LAST MAJOR RATE FILING*:</t>
  </si>
  <si>
    <t>** (e.g. pass-through rate change or temporary water rate provision).</t>
  </si>
  <si>
    <t>(If the last major rate filing was at the Texas Commission on Environmental Quality (TCEQ), provide a copy of the final order.)</t>
  </si>
  <si>
    <t>*(e.g. Class B or C Rate Change application or TCEQ Rate/Tariff change application).</t>
  </si>
  <si>
    <t xml:space="preserve">Record historical operating expenses and make known and measurable adjustments. </t>
  </si>
  <si>
    <t>(Section II)</t>
  </si>
  <si>
    <t>Total Historic Test Year Operating Revenues per income statement and Annual Report*</t>
  </si>
  <si>
    <t xml:space="preserve">Schedule I-1, Column D, Line 25                      </t>
  </si>
  <si>
    <t>From Income Statement</t>
  </si>
  <si>
    <t>Income Statement Expense minus Rate Application Expense</t>
  </si>
  <si>
    <t>Interest Expense</t>
  </si>
  <si>
    <t>Income Statement</t>
  </si>
  <si>
    <t>Sum of Lines 1 through 8</t>
  </si>
  <si>
    <t>Income Statement Total Expenses:</t>
  </si>
  <si>
    <t>From Income Statement (must equal Line 9)</t>
  </si>
  <si>
    <t xml:space="preserve">Total Revenues per Class B Rate Application:  </t>
  </si>
  <si>
    <t>Sum Lines 11 through 17.</t>
  </si>
  <si>
    <t>From Income Statement (must equal Line 18)</t>
  </si>
  <si>
    <t>Working Cash (Line 1 / Line 3)</t>
  </si>
  <si>
    <t>From Sch I-1, line 21, column F</t>
  </si>
  <si>
    <t>II-2(a) PURCHASED WATER OR OTHER PASS THROUGH EXPENSES*</t>
  </si>
  <si>
    <t>*     Examples include Ground Water Conservation or subsidence district fees</t>
  </si>
  <si>
    <t>**  Totals of purchased water only must agree with Schedule II-1(a), Column A, Line 2, or provide a reconciliation.</t>
  </si>
  <si>
    <t xml:space="preserve">* Do not include expenses passed-through to customers, but record these in Schedule II-2(a). Include only revenues associated with </t>
  </si>
  <si>
    <t>expenses included in the cost of service.</t>
  </si>
  <si>
    <t>Purchased Water Fees**</t>
  </si>
  <si>
    <t>Groundwater Conservation District Fees**</t>
  </si>
  <si>
    <t>Other (attach detail)**</t>
  </si>
  <si>
    <t xml:space="preserve"> by NARUC sub account number.</t>
  </si>
  <si>
    <t>** If the utility provides other than residential retail service (wholesale, industrial, etc.), provide a work paper with the detail of this account</t>
  </si>
  <si>
    <t>K &amp; M Change (K&amp;M) Positive or (negative)</t>
  </si>
  <si>
    <t xml:space="preserve">(to Schedule I-1, Column D, line 26) </t>
  </si>
  <si>
    <t>* Tap fees should be reported on Sch. III-8-CIAC, Line 1.</t>
  </si>
  <si>
    <t>From Schedule II-2(b), Column B, line 8</t>
  </si>
  <si>
    <t>(to Sch. I-2(a), line 5)</t>
  </si>
  <si>
    <t xml:space="preserve">Use schedules in this section to calculate the proposed rates and total revenue to include in notice to customers. Only use the needed schedule depending on which schedule rates were calculated with. </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</si>
  <si>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</si>
  <si>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 xml:space="preserve">. </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</si>
  <si>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 xml:space="preserve">. </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</si>
  <si>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</si>
  <si>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</si>
  <si>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</si>
  <si>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</si>
  <si>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 xml:space="preserve">. </t>
    </r>
  </si>
  <si>
    <t>Line 25 divided by Line 24 multiplied by 100 for percentage. If entering in excel do not multiply by 100, enter number as a decimal.</t>
  </si>
  <si>
    <t>(Report the information requested below for each EMPLOYEE.)</t>
  </si>
  <si>
    <t>Employee Name</t>
  </si>
  <si>
    <t>Test Year Base Salary</t>
  </si>
  <si>
    <t>Merit Pay</t>
  </si>
  <si>
    <t>Overtime Pay</t>
  </si>
  <si>
    <t xml:space="preserve">Known &amp; Measurable 
Amount Change </t>
  </si>
  <si>
    <t>Adjusted Test Year Payroll</t>
  </si>
  <si>
    <t>Allocated to Water</t>
  </si>
  <si>
    <t>Allocated to Sewer</t>
  </si>
  <si>
    <t>601.1 &amp; 701.1 - EMPLOYEE LABOR</t>
  </si>
  <si>
    <t>603 &amp; 703 - MANAGEMENT SALARIES</t>
  </si>
  <si>
    <t>634 &amp; 734 - MANAGEMENT FEES</t>
  </si>
  <si>
    <t>601.2 &amp; 701.2 - OFFICE SALARIES</t>
  </si>
  <si>
    <t>Total Test Year Payroll [Columns A+B+C]</t>
  </si>
  <si>
    <t>Adjusted Test Year                                   (Column C plus Column D)</t>
  </si>
  <si>
    <t>NARUC Acct</t>
  </si>
  <si>
    <t>Total Company per books, adjusted to include nonregulated activities</t>
  </si>
  <si>
    <t>Non-regulated, non-utility, and prohibited activities</t>
  </si>
  <si>
    <t>Texas Allocation Factor</t>
  </si>
  <si>
    <t>Texas Allocated</t>
  </si>
  <si>
    <t>Allocation Factor</t>
  </si>
  <si>
    <t>Utility/Rate Region Allocated</t>
  </si>
  <si>
    <t>K&amp;M                                    Positive or (negative)</t>
  </si>
  <si>
    <t>Adjusted Total Company subject to allocations      (B - C + D)</t>
  </si>
  <si>
    <t>II-8 EMPLOYEE PENSIONS AND BENEFITS</t>
  </si>
  <si>
    <t xml:space="preserve">         II-7(a) ALLOCATION OF PAYROLL EXPENSES </t>
  </si>
  <si>
    <t>Amount Outstanding</t>
  </si>
  <si>
    <t>Reason for Payable</t>
  </si>
  <si>
    <t>Reason for Receivable</t>
  </si>
  <si>
    <t>Maturity Date</t>
  </si>
  <si>
    <t>Principal Amount at Issuance</t>
  </si>
  <si>
    <t>Underwriting Fees and Issuance Expenses</t>
  </si>
  <si>
    <t>Type of Advertising</t>
  </si>
  <si>
    <t>Test Year Expense</t>
  </si>
  <si>
    <t>Conservation of Water</t>
  </si>
  <si>
    <t>Explanation of Billing Practices, rates, rules and regulations</t>
  </si>
  <si>
    <t>Other advertising programs</t>
  </si>
  <si>
    <t>Total Advertising Expense</t>
  </si>
  <si>
    <t>Type of Contribution/Donation</t>
  </si>
  <si>
    <t>Payee</t>
  </si>
  <si>
    <t>Type of Organization</t>
  </si>
  <si>
    <t>Level of payment by Account</t>
  </si>
  <si>
    <t>Description of Payee Organization</t>
  </si>
  <si>
    <t>Total Amount</t>
  </si>
  <si>
    <t>Amount Attributable to Lobbying</t>
  </si>
  <si>
    <t xml:space="preserve">Docket No. </t>
  </si>
  <si>
    <t xml:space="preserve">CCN No. </t>
  </si>
  <si>
    <t>Test year amount by System</t>
  </si>
  <si>
    <t>Company Adjustment by System</t>
  </si>
  <si>
    <t>Company Request by System</t>
  </si>
  <si>
    <t>Item leased/rented</t>
  </si>
  <si>
    <t>Purpose related to providing water/sewer service</t>
  </si>
  <si>
    <t>Terms/Conditions</t>
  </si>
  <si>
    <t>Method of calculating payment</t>
  </si>
  <si>
    <t>Affiliate Transactions</t>
  </si>
  <si>
    <t>Other Expenses</t>
  </si>
  <si>
    <t>II-11</t>
  </si>
  <si>
    <t>VII-4(b): REVENUE GENERATED FOR METER EQUIVALENTS SURCHARGE</t>
  </si>
  <si>
    <t>II-1(a): WATER &amp; SEWER PRODUCTION:</t>
  </si>
  <si>
    <t xml:space="preserve">II-1(b)  WATER PRODUCTION </t>
  </si>
  <si>
    <t>Schedule II-11, Column D, Line 19</t>
  </si>
  <si>
    <t>While working through Schedules II-4 and II-6 through II-8, transfer test year amounts to column F of Schedule I-1.</t>
  </si>
  <si>
    <t xml:space="preserve">Describe all large items listed in Schedule II-4 Operating Expenses in the test year column, the amount of the large item, and the justification for the large item.  For each large item, provide documentation from the vendor, contractor, etc. that supports the cost.  </t>
  </si>
  <si>
    <t xml:space="preserve">I-3 </t>
  </si>
  <si>
    <t>Production</t>
  </si>
  <si>
    <t>II-1</t>
  </si>
  <si>
    <t>ADFIT</t>
  </si>
  <si>
    <t>III-8</t>
  </si>
  <si>
    <t>Surcharge Calculation</t>
  </si>
  <si>
    <t>VI-5</t>
  </si>
  <si>
    <t>VII-4</t>
  </si>
  <si>
    <t>Surcharge Revenue Calculation</t>
  </si>
  <si>
    <t>Multi-Tiered Rate Calculation</t>
  </si>
  <si>
    <t>VII-4 Surcharge Revenue Calculation</t>
  </si>
  <si>
    <t>IV</t>
  </si>
  <si>
    <t>[Test Year End Date] - [Date of Installation]</t>
  </si>
  <si>
    <t>[Service Life] - [Economic Life/365.25]</t>
  </si>
  <si>
    <t>IV-1(a) PROPERTY TAXES</t>
  </si>
  <si>
    <t>IV-1(b) PAYROLL TAXES (BASED ON ADJUSTED TEST YEAR NUMBERS)</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</si>
  <si>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 Provide the same for any affiliate taxes.</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</si>
  <si>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 Provide the same for any affiliate taxes.</t>
  </si>
  <si>
    <t>IV-1(a)</t>
  </si>
  <si>
    <t>IV-1(b)</t>
  </si>
  <si>
    <t>Payroll Taxes</t>
  </si>
  <si>
    <t>Federal Income Taxes at Present Rates- effective rate</t>
  </si>
  <si>
    <t>V-1</t>
  </si>
  <si>
    <t>Advertising</t>
  </si>
  <si>
    <t>II-10(a)</t>
  </si>
  <si>
    <t>Contributions</t>
  </si>
  <si>
    <t>II-10(b)</t>
  </si>
  <si>
    <t>Dues and Membership</t>
  </si>
  <si>
    <t>Regulatory Expenses</t>
  </si>
  <si>
    <t>SCHEDULES - CLASS C RATE/TARIFF CHANGE</t>
  </si>
  <si>
    <t>53.</t>
  </si>
  <si>
    <t>54.</t>
  </si>
  <si>
    <t>55.</t>
  </si>
  <si>
    <t>56.</t>
  </si>
  <si>
    <t>57.</t>
  </si>
  <si>
    <t>Test Year
Payroll</t>
  </si>
  <si>
    <t>Capitalized
Payroll</t>
  </si>
  <si>
    <t>Expensed
Payroll</t>
  </si>
  <si>
    <t>1st
7,000 or new limit</t>
  </si>
  <si>
    <t>7,001 to
9,000 or new limit</t>
  </si>
  <si>
    <t>9,001 to
118,500 or new limit</t>
  </si>
  <si>
    <t>over
118,500 or new limit</t>
  </si>
  <si>
    <t>Total
Payroll</t>
  </si>
  <si>
    <t xml:space="preserve">To Schedule IV-1(b) </t>
  </si>
  <si>
    <t xml:space="preserve">         II-7(b) CALCULATION OF PAYROLL TAXES </t>
  </si>
  <si>
    <t xml:space="preserve">  58.</t>
  </si>
  <si>
    <t>Totals (Line 15 + Line 33 + Line 50 + Line 57)</t>
  </si>
  <si>
    <t>Column B, Line 58 divided by Column A, Line 58 multiply by 100 for percentage. If entering in excel do not multiply by 100, enter number as a decimal.</t>
  </si>
  <si>
    <t>SCHEDULE II-7(b) Line 58</t>
  </si>
  <si>
    <t>Use % on Sch II-7(b), line 59</t>
  </si>
  <si>
    <t xml:space="preserve">  59.</t>
  </si>
  <si>
    <t>II-7(a)</t>
  </si>
  <si>
    <t>II-9(a)</t>
  </si>
  <si>
    <t>Calculation of Payroll Taxes</t>
  </si>
  <si>
    <t>II-7(b)</t>
  </si>
  <si>
    <t>II-9(b)</t>
  </si>
  <si>
    <t>Some examples of generally allowable changes with documentation/support are:</t>
  </si>
  <si>
    <t>Some examples of increases that would generally not be allowed are:</t>
  </si>
  <si>
    <t xml:space="preserve">From Sch. III-6, 
Col. F, Line 16
</t>
  </si>
  <si>
    <r>
      <t xml:space="preserve">Provide the calculations used to determine the ADFIT and Excess ADFIT amounts. </t>
    </r>
    <r>
      <rPr>
        <b/>
        <sz val="10"/>
        <rFont val="Times New Roman"/>
        <family val="1"/>
      </rPr>
      <t>If this is the first time the utility is claiming ADFIT provide additional worksheets to show how it was calculated.</t>
    </r>
  </si>
  <si>
    <t>Known &amp; Measurable Changes</t>
  </si>
  <si>
    <t>Schedule II-6 Known &amp; Measurable Changes</t>
  </si>
  <si>
    <t>SUBTOTALED OFFICE SALARIES</t>
  </si>
  <si>
    <t>SUBTOTALED MANAGEMENT SALARIES</t>
  </si>
  <si>
    <t>SUBTOTALED MANAGEMENT FEES</t>
  </si>
  <si>
    <t>SUBTOTALED EMPLOYEE LABOR</t>
  </si>
  <si>
    <t>TOTAL DEDUCTIONS (Add lines 8 through 16)</t>
  </si>
  <si>
    <t>Long Term Debt and Advances from associated companies from Sch. III-6, Col. F, Line 13.</t>
  </si>
  <si>
    <t>Unprotected Excess ADFIT</t>
  </si>
  <si>
    <t xml:space="preserve">Accumulated Deferred Income Taxes (ADFIT) </t>
  </si>
  <si>
    <t xml:space="preserve">Accumulated Deferred Investment Tax Credits </t>
  </si>
  <si>
    <t xml:space="preserve">Protected Excess ADFIT </t>
  </si>
  <si>
    <t>To Schedule III-2, Line 15</t>
  </si>
  <si>
    <t>III-7 AFFILIATE RECEIVABLES AND PAYABLES</t>
  </si>
  <si>
    <t>III-7(a) - AFFILIATE RECEIVABLES</t>
  </si>
  <si>
    <t>III-7(b) - AFFILIATE PAYABLES</t>
  </si>
  <si>
    <t>SCHEDULE III-8 CONTRIBUTIONS IN AID OF CONSTRUCTION AND ADVANCES INSTRUCTIONS</t>
  </si>
  <si>
    <t>III-8(a) ADVANCES FOR CONSTRUCTION</t>
  </si>
  <si>
    <t>III-8(b) DEVELOPER CONTRIBUTIONS IN AID OF CONSTRUCTION*</t>
  </si>
  <si>
    <t>III-9(a) - ADFIT:</t>
  </si>
  <si>
    <t>III-9(b) - UNPROTECTED EXCESS ADFIT:</t>
  </si>
  <si>
    <t>III-9(c) - PROTECTED EXCESS ADFIT:</t>
  </si>
  <si>
    <t>III-9(d) - ACCUMULATED DEFERRED INVESTMENT TAX CREDITS:</t>
  </si>
  <si>
    <t>Schedule III-9(a), Column A, Line 3</t>
  </si>
  <si>
    <t>Schedule III-9(b), Column A, Line 3</t>
  </si>
  <si>
    <t>Schedule III-9(c), Column A, Line 3</t>
  </si>
  <si>
    <t>Schedule III-9(d), Column A, Line 3</t>
  </si>
  <si>
    <t>Schedule III-8(a), Column F, Line 6</t>
  </si>
  <si>
    <t>Schedule III-8(b), Column G, Line 6</t>
  </si>
  <si>
    <t>RATE BASE (Line 7 less Line 17)</t>
  </si>
  <si>
    <t>Schedule III-1, Column F, Line 4 x Schedule III-2, Column B, Line 18</t>
  </si>
  <si>
    <t>Should equal Schedule II-3,                Column C, Line 5.</t>
  </si>
  <si>
    <t>Should equal Schedule II-3,               Column C, Line 10.</t>
  </si>
  <si>
    <t>Should equal Schedule II-3,              Column C, Line 11.</t>
  </si>
  <si>
    <t xml:space="preserve">         II-9 OTHER EXPENSES</t>
  </si>
  <si>
    <t>II-9(a) ADVERTISING</t>
  </si>
  <si>
    <t>II-9(b) CONTRIBUTIONS</t>
  </si>
  <si>
    <t>II-9(c) DUES AND MEMBERSHIP</t>
  </si>
  <si>
    <t>II-9(d) REGULATORY EXPENSES</t>
  </si>
  <si>
    <t>II-10(a) UNAFFILIATED</t>
  </si>
  <si>
    <t>Public Heath and Safety</t>
  </si>
  <si>
    <t>Affiliate</t>
  </si>
  <si>
    <t>Totals (F=B+C+D+E)</t>
  </si>
  <si>
    <t>Schedule II-3, Columns C-E, Line 1</t>
  </si>
  <si>
    <t>Schedule II-3, Columns C-E, Line 2</t>
  </si>
  <si>
    <t>Schedule II-3, Columns C-E, Line 3</t>
  </si>
  <si>
    <t>Schedule II-3, Columns C-E, Line 4</t>
  </si>
  <si>
    <t>Schedule II-3, Columns C-E, Line 5</t>
  </si>
  <si>
    <t>Schedule II-3, Columns C-E, Line 6</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</si>
  <si>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</si>
  <si>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</si>
  <si>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</si>
  <si>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</si>
  <si>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</si>
  <si>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</si>
  <si>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</si>
  <si>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</si>
  <si>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</si>
  <si>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</si>
  <si>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</si>
  <si>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</si>
  <si>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</si>
  <si>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</si>
  <si>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IV-2, Column F, Line 8</t>
  </si>
  <si>
    <t>Schedule V-1, Column C, Line 6</t>
  </si>
  <si>
    <t>(to Sch. I-1, line 30)</t>
  </si>
  <si>
    <t>Total**</t>
  </si>
  <si>
    <t>II-9</t>
  </si>
  <si>
    <t>II-9(c)</t>
  </si>
  <si>
    <t>II-9(d)</t>
  </si>
  <si>
    <t>Unaffiliated Rents &amp; Leases</t>
  </si>
  <si>
    <t>Affiliated/Allocated Rents &amp; Leases</t>
  </si>
  <si>
    <t>Add Lines 21-24</t>
  </si>
  <si>
    <t>Schedule III-3, Column F, Line 32</t>
  </si>
  <si>
    <t>Schedule I-2(a), Line 6</t>
  </si>
  <si>
    <t>Schedule I-2(a) Line 6</t>
  </si>
  <si>
    <t>This page is required to support Schedule I-1 Revenue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Identify all Affiliate Transactions in Schedule II-6 Affiliate Transactions.</t>
  </si>
  <si>
    <t>*(use % on Schedule II-7(b), line 59)</t>
  </si>
  <si>
    <t xml:space="preserve">   Test year end rate base (from Schedule III-2, Line 18)</t>
  </si>
  <si>
    <t>Schedule III-4(a), Column C, Line 5</t>
  </si>
  <si>
    <t>Schedule III-4(b), Column B, Line 3</t>
  </si>
  <si>
    <t>Schedule III-4(b), Column C, Line 3</t>
  </si>
  <si>
    <t>IV-1(c) OTHER TAXES:</t>
  </si>
  <si>
    <t>Line 58</t>
  </si>
  <si>
    <t>Column C, Line 1 = Schedule VI-2, Column C, Line 4</t>
  </si>
  <si>
    <t>Column B &amp; C</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</si>
  <si>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</si>
  <si>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</si>
  <si>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</si>
  <si>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</si>
  <si>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</si>
  <si>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</si>
  <si>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</si>
  <si>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</si>
  <si>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</si>
  <si>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23 minus Line 24</t>
  </si>
  <si>
    <t>Column B</t>
  </si>
  <si>
    <t>Date of Issuance</t>
  </si>
  <si>
    <r>
      <t xml:space="preserve">Interest Rate - </t>
    </r>
    <r>
      <rPr>
        <sz val="12"/>
        <color rgb="FF000000"/>
        <rFont val="Times New Roman"/>
        <family val="1"/>
      </rPr>
      <t>Effective interest rate should be used for issues supported by letters of credit.</t>
    </r>
  </si>
  <si>
    <t>Premium or (Discount) at Issuance</t>
  </si>
  <si>
    <r>
      <t>Net Proceeds</t>
    </r>
    <r>
      <rPr>
        <sz val="12"/>
        <color rgb="FF000000"/>
        <rFont val="Times New Roman"/>
        <family val="1"/>
      </rPr>
      <t xml:space="preserve"> (Line 5+Line 6-Line 7 - Line 8)</t>
    </r>
  </si>
  <si>
    <r>
      <t xml:space="preserve">Adjusted Net Proceeds at Issuance - </t>
    </r>
    <r>
      <rPr>
        <sz val="12"/>
        <color rgb="FF000000"/>
        <rFont val="Times New Roman"/>
        <family val="1"/>
      </rPr>
      <t>Net proceeds at issuance + amortized debt, discount, expenses, premiums and unamortized losses</t>
    </r>
  </si>
  <si>
    <r>
      <t xml:space="preserve">Adjusted Net Proceeds as a Percent of Par Value </t>
    </r>
    <r>
      <rPr>
        <sz val="12"/>
        <color rgb="FF000000"/>
        <rFont val="Times New Roman"/>
        <family val="1"/>
      </rPr>
      <t>(Line 10/Line 5)</t>
    </r>
  </si>
  <si>
    <r>
      <t xml:space="preserve">Principal Currently Outstanding </t>
    </r>
    <r>
      <rPr>
        <sz val="12"/>
        <color rgb="FF000000"/>
        <rFont val="Times New Roman"/>
        <family val="1"/>
      </rPr>
      <t>(Including current maturities)</t>
    </r>
  </si>
  <si>
    <r>
      <t>Adjusted Net Proceeds</t>
    </r>
    <r>
      <rPr>
        <sz val="12"/>
        <color rgb="FF000000"/>
        <rFont val="Times New Roman"/>
        <family val="1"/>
      </rPr>
      <t xml:space="preserve"> (Line 11) x (Line 12)</t>
    </r>
  </si>
  <si>
    <r>
      <t xml:space="preserve">Issue as a Percent of Total Net Proceeds - </t>
    </r>
    <r>
      <rPr>
        <sz val="12"/>
        <color rgb="FF000000"/>
        <rFont val="Times New Roman"/>
        <family val="1"/>
      </rPr>
      <t xml:space="preserve">Each issue should be weighted by adjusted net proceeds to derive the weighted cost of debt. </t>
    </r>
  </si>
  <si>
    <t xml:space="preserve"> Weighted Cost of Long-Term Debt</t>
  </si>
  <si>
    <t>If the applicant has a parent or affiliate from which corporate debt or equity is allocated, provide a schedule that clearly presents corporate debt issuances and debt costs for the affiliate and the applicant. All methodologies, assumptions, and calculations used to allocate the debt to the Texas utility should be transparently disclosed. Fill out Schedule II-7 for the affiliate transactions.</t>
  </si>
  <si>
    <t>Gain or (Loss) on Reacquired Debt at Issuance</t>
  </si>
  <si>
    <r>
      <t xml:space="preserve">Cost of Debt - </t>
    </r>
    <r>
      <rPr>
        <sz val="12"/>
        <color rgb="FF000000"/>
        <rFont val="Times New Roman"/>
        <family val="1"/>
      </rPr>
      <t>this will equal the stated interest rate only if there were no issuance expenses or underwriting costs, discounts or premiums, or gains or losses on reacquired debt.</t>
    </r>
  </si>
  <si>
    <t>Line 3 minus Line 4</t>
  </si>
  <si>
    <t>Affiliate Receivables and Payables</t>
  </si>
  <si>
    <t>III-8(a)</t>
  </si>
  <si>
    <t>III-8(b)</t>
  </si>
  <si>
    <t>III-9</t>
  </si>
  <si>
    <t>III-9(a)</t>
  </si>
  <si>
    <t>:Protected Excess ADFIT</t>
  </si>
  <si>
    <t>III-9(b)</t>
  </si>
  <si>
    <t>III-9(c)</t>
  </si>
  <si>
    <t>III-9(d)</t>
  </si>
  <si>
    <t>Plant   Name</t>
  </si>
  <si>
    <t>Total (Sum Lines 1 - 18)</t>
  </si>
  <si>
    <t>Line 49 less Line 50</t>
  </si>
  <si>
    <t>Other Taxes</t>
  </si>
  <si>
    <t>IV-1(c)</t>
  </si>
  <si>
    <t>Schedule IV-1</t>
  </si>
  <si>
    <t xml:space="preserve">Schedule IV-2 </t>
  </si>
  <si>
    <t xml:space="preserve">(Sch IV-1(a) Line 8, Column D) + (Sch IV-1(b) Line 16, Column G) + (Sch IV-1(c) Line 21, Column E) </t>
  </si>
  <si>
    <t>Total known and measurable change 
(Sch IV-1(a) Line 7, Column D) + (Sch IV-1(b) Line 17, Column G) + (Sch IV-1(c) Line 21, Column D)</t>
  </si>
  <si>
    <t>Add Schedule IV-1(c) , Line 21, Column E</t>
  </si>
  <si>
    <t>2.  A utility which has all metered customers and bills monthly must divide its annual Operating and Maintenance (O&amp;M) expenses (excluding all taxes and depreciation) by 12 to calculate working cash allowance. An example follows:</t>
  </si>
  <si>
    <t>Additionally, the utility must submit the following with the rate application as each applies to the specific utility and affiliates:</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</si>
  <si>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</si>
  <si>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The federal forms above should be filed confidentially to protect sensitive information.</t>
  </si>
  <si>
    <t>6. Federal forms 1096 and 1099 supporting any contract labor requested in the cost of service or capitalized.</t>
  </si>
  <si>
    <t>7. Federal forms W-2 and W-3 supporting any wages claimed in the cost of service or capitalized to plant in service.</t>
  </si>
  <si>
    <t>Customer 
CIAC Amount*
($)</t>
  </si>
  <si>
    <t>5. Customer Complaint policy and records.</t>
  </si>
  <si>
    <t>4. Payroll split – detail on how the split (between water and sewer, or between affiliates) was calculated and     supporting documentation.</t>
  </si>
  <si>
    <t>3. Rating Agency Reports/Prospectus.</t>
  </si>
  <si>
    <t>2. Cost Allocation information/Cost Allocation Manual.</t>
  </si>
  <si>
    <t>1. Organizational Chart.</t>
  </si>
  <si>
    <t xml:space="preserve">Complete schedules per instructions found in the column headers and reference column. </t>
  </si>
  <si>
    <t xml:space="preserve">Complete schedules per instructions found in the reference column. </t>
  </si>
  <si>
    <t xml:space="preserve">All the information needed to complete the table should be readily available to the utility. 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t>
  </si>
  <si>
    <t>Amortization Expense - Regulatory Assets</t>
  </si>
  <si>
    <t>PUCT CLASS SIZE:</t>
  </si>
  <si>
    <r>
      <rPr>
        <b/>
        <sz val="12"/>
        <rFont val="Times New Roman"/>
        <family val="1"/>
      </rPr>
      <t xml:space="preserve">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</si>
  <si>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DATE SUBMITTED TO PUCT:</t>
  </si>
  <si>
    <t>PUCT report Sch. 9</t>
  </si>
  <si>
    <t xml:space="preserve">  PUCT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</si>
  <si>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</si>
  <si>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</si>
  <si>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See the "Attachments Required for Sufficiency" section above. </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</si>
  <si>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24.41(c)(4).</t>
    </r>
  </si>
  <si>
    <t>P.O. Box, Street and suite number, if applicable</t>
  </si>
  <si>
    <t>PAYROLL - DIRECT AND INDIRECT EXPENSES (INCLUDES MERIT, BONUS, OVERTIME &amp; AFFILIATED PAYROLL)</t>
  </si>
  <si>
    <r>
      <t xml:space="preserve">Column [C] </t>
    </r>
    <r>
      <rPr>
        <sz val="12"/>
        <color rgb="FF000000"/>
        <rFont val="Times New Roman"/>
        <family val="1"/>
      </rPr>
      <t>- Enter the total cost of each item (regardless of how much was paid for by customers contributions or the utility).</t>
    </r>
  </si>
  <si>
    <t>(713) 574-5953</t>
  </si>
  <si>
    <t>Benny Wilkinson</t>
  </si>
  <si>
    <t>(713) 574-7772</t>
  </si>
  <si>
    <t>Bwilkinson@UndineLLC.com</t>
  </si>
  <si>
    <t>Land and Land Rights</t>
  </si>
  <si>
    <t>III-3 UTILITY PLANT - ORIGINAL COST &amp; DEPRECIATION - WATER</t>
  </si>
  <si>
    <t>III-3 UTILITY PLANT - ORIGINAL COST &amp; DEPRECIATION - SEWER</t>
  </si>
  <si>
    <t>Power Generation Equipment</t>
  </si>
  <si>
    <t>Land and Land Rights - Source of Supply</t>
  </si>
  <si>
    <t>Land and Land Rights - Trans. and Dist.</t>
  </si>
  <si>
    <t>Power Generation Equipment - Pumping Plant</t>
  </si>
  <si>
    <t>Transmission and Distribution Mains</t>
  </si>
  <si>
    <t>Source of Supply Mains</t>
  </si>
  <si>
    <t>Office Furniture and Equipment</t>
  </si>
  <si>
    <t>Transportation Equipment</t>
  </si>
  <si>
    <t>Stores Equipment</t>
  </si>
  <si>
    <t>Tools, Shop &amp; Garage Equipment</t>
  </si>
  <si>
    <t>Laboratory Equipment</t>
  </si>
  <si>
    <t>Distribution Reservoirs and Standpipes</t>
  </si>
  <si>
    <t>Wells and Springs</t>
  </si>
  <si>
    <t>Pumping Equipment</t>
  </si>
  <si>
    <t>Water Treatment Equipment</t>
  </si>
  <si>
    <t>Backflow Prevention Devices</t>
  </si>
  <si>
    <t>Land and Land Rights - System Pumping Plant</t>
  </si>
  <si>
    <t>Land and Land Rights - Treatment and Disposal Plant</t>
  </si>
  <si>
    <t>Structures and Improvements - Treatment and Disposal Plant</t>
  </si>
  <si>
    <t>Structures and Improvements - System Pumping Plant</t>
  </si>
  <si>
    <t>Structs. and Imp. - Treatment and Disposal Plant - Fencing</t>
  </si>
  <si>
    <t>Services to Customers - Services</t>
  </si>
  <si>
    <t>Services to Customers - Elder Valves</t>
  </si>
  <si>
    <t>Collection Sewers Force - 4" to 30" PVC</t>
  </si>
  <si>
    <t>Collection Sewers Gravity - 4" to 30" PVC</t>
  </si>
  <si>
    <t>Collection Sewers Gravity - Manholes</t>
  </si>
  <si>
    <t>Pumping Equipment - System Pumping Plant</t>
  </si>
  <si>
    <t>Pumping Equipment - Treatment and Disposal Plant</t>
  </si>
  <si>
    <t>Treatment and Disposal Equipment</t>
  </si>
  <si>
    <t>Office Furniture and Equipment - Furn. and Eq.</t>
  </si>
  <si>
    <t>Office Furniture and Equipment - Computers</t>
  </si>
  <si>
    <t>None</t>
  </si>
  <si>
    <t>I-1 REVENUE REQUIREMENT SUMMARY - WATER</t>
  </si>
  <si>
    <t>CONSUMERS</t>
  </si>
  <si>
    <t>ORBIT WATER</t>
  </si>
  <si>
    <t>SUBURBAN</t>
  </si>
  <si>
    <t>COMMUNITY</t>
  </si>
  <si>
    <t>GULF COAST WATER</t>
  </si>
  <si>
    <t>CHUCK BELL</t>
  </si>
  <si>
    <t>Changes*</t>
  </si>
  <si>
    <t>I-1 REVENUE REQUIREMENT SUMMARY - SEWER</t>
  </si>
  <si>
    <t>EMCAD</t>
  </si>
  <si>
    <t>ORBIT - SEWER</t>
  </si>
  <si>
    <t>SUGARTREE</t>
  </si>
  <si>
    <t>GULF COAST SEWER</t>
  </si>
  <si>
    <t>BOLIVAR</t>
  </si>
  <si>
    <t>X</t>
  </si>
  <si>
    <t>CCN Nos.</t>
  </si>
  <si>
    <t>RETURN AND RATE BASE/PLANT &amp; EQUIPMENT INFORMATION (Cont.)</t>
  </si>
  <si>
    <t>Historical Test Year*</t>
  </si>
  <si>
    <t>Undine Texas LLC</t>
  </si>
  <si>
    <t>7a.</t>
  </si>
  <si>
    <t>7b.</t>
  </si>
  <si>
    <t xml:space="preserve">     Transfer Fees</t>
  </si>
  <si>
    <t xml:space="preserve">      NSF Check Fees</t>
  </si>
  <si>
    <t>II-2 OTHER REVENUES &amp; EXPENSES PASSED THROUGH - WATER</t>
  </si>
  <si>
    <t>II-2 OTHER REVENUES &amp; EXPENSES PASSED THROUGH - SEWER</t>
  </si>
  <si>
    <t>7c.</t>
  </si>
  <si>
    <t>I-2 HISTORICAL REVENUE SUMMARY - WATER</t>
  </si>
  <si>
    <t>Other non-utility revenue: AFUDC</t>
  </si>
  <si>
    <t>631-642</t>
  </si>
  <si>
    <t>Book Net Income</t>
  </si>
  <si>
    <t>Line 19 minus Line 9</t>
  </si>
  <si>
    <t>8a.</t>
  </si>
  <si>
    <t>8b.</t>
  </si>
  <si>
    <t>8c.</t>
  </si>
  <si>
    <t>8d.</t>
  </si>
  <si>
    <t>8e.</t>
  </si>
  <si>
    <t xml:space="preserve">    Telge Office Cost</t>
  </si>
  <si>
    <t xml:space="preserve">    Proforma Payroll and Benefits Expense</t>
  </si>
  <si>
    <t>8f.</t>
  </si>
  <si>
    <t>8g.</t>
  </si>
  <si>
    <t xml:space="preserve">    IRIS System</t>
  </si>
  <si>
    <t xml:space="preserve">    Audit and Tax Expense</t>
  </si>
  <si>
    <t>I-3(a): METERED ACTIVE CONNECTIONS BY METER SIZE - WATER</t>
  </si>
  <si>
    <t>I-3(b)  UNMETERED ACTIVE (FLAT RATE) CUSTOMERS - WATER</t>
  </si>
  <si>
    <t>I-3(a): METERED ACTIVE CONNECTIONS BY METER SIZE - SEWER</t>
  </si>
  <si>
    <t>I-3(b)  UNMETERED ACTIVE (FLAT RATE) CUSTOMERS - SEWER</t>
  </si>
  <si>
    <t>Gulf Coast</t>
  </si>
  <si>
    <t xml:space="preserve">  4"</t>
  </si>
  <si>
    <t>Chuck Bell</t>
  </si>
  <si>
    <t>Orbit</t>
  </si>
  <si>
    <t>End of Test Year</t>
  </si>
  <si>
    <t>Suburban</t>
  </si>
  <si>
    <t>Community</t>
  </si>
  <si>
    <t>Consumers</t>
  </si>
  <si>
    <t>End of Prior Year</t>
  </si>
  <si>
    <t>Sugartree</t>
  </si>
  <si>
    <t>Bolivar</t>
  </si>
  <si>
    <t>Changes**</t>
  </si>
  <si>
    <t>Explanation</t>
  </si>
  <si>
    <t>II-3 OPERATING EXPENSES - SEWER</t>
  </si>
  <si>
    <t>II-3 OPERATING EXPENSES -WATER</t>
  </si>
  <si>
    <t>II-5 KNOWN &amp; MEASURABLE REVENUES OR EXPENSES JUSTIFICATION -WATER</t>
  </si>
  <si>
    <t>II-5 KNOWN &amp; MEASURABLE REVENUES OR EXPENSES JUSTIFICATION - SEWER</t>
  </si>
  <si>
    <t>Add Costs for Telge Headquarters Office</t>
  </si>
  <si>
    <t>Schedule II-5 Support</t>
  </si>
  <si>
    <t>To eliminate payroll associated with non-utility activities.</t>
  </si>
  <si>
    <t>To add the costs of the IRIS system to the revenue requirement.</t>
  </si>
  <si>
    <t>To annualize expenses for Gulf Coast and Chuck Bell which were only owned for part of the test year.</t>
  </si>
  <si>
    <t>To add corporate overhead expenses to the revenue requirement.</t>
  </si>
  <si>
    <t>To annualize payroll expenses to reflect test year-end payroll.</t>
  </si>
  <si>
    <t xml:space="preserve">To add the cost of auditing and tax preparation services to the test year revenue requirement. </t>
  </si>
  <si>
    <t>403/404</t>
  </si>
  <si>
    <t>Depreciation / Amortization</t>
  </si>
  <si>
    <t>Schedule III-3 (Water)</t>
  </si>
  <si>
    <t>Taxes Other than Income Taxes</t>
  </si>
  <si>
    <t>To annualize expenses for Gulf Coast and Bolivar which were only owned for part of the test year.</t>
  </si>
  <si>
    <t>Gulf Coast*</t>
  </si>
  <si>
    <t>Chuck Bell*</t>
  </si>
  <si>
    <t>Year*</t>
  </si>
  <si>
    <t>* Gulf cost and Bolivar were purchased in the year ended september 30, 2019.  Pror year end connections for these companies were assumed to be equal to the connections at the end of the test year.</t>
  </si>
  <si>
    <t>Bolivar*</t>
  </si>
  <si>
    <t>ATTACHMENT 1</t>
  </si>
  <si>
    <t>BASIC FILING SCHEDULE</t>
  </si>
  <si>
    <t>II-6 AFFILIATE TRANSACTIONS -WATER</t>
  </si>
  <si>
    <t>35</t>
  </si>
  <si>
    <t>Actual Cost</t>
  </si>
  <si>
    <t>Gulf Coast WW Equipment</t>
  </si>
  <si>
    <t>Orbit WW Equipment</t>
  </si>
  <si>
    <t>Tangibl Group Inc.</t>
  </si>
  <si>
    <t>III-3(a) UTILITY PLANT IN SERVICE-RECONCILIATION TO PRIOR CASE -WATER*</t>
  </si>
  <si>
    <t>III-3(a) UTILITY PLANT IN SERVICE-RECONCILIATION TO PRIOR CASE -SEWER*</t>
  </si>
  <si>
    <t>2017</t>
  </si>
  <si>
    <t>2018</t>
  </si>
  <si>
    <t>2019</t>
  </si>
  <si>
    <t>*</t>
  </si>
  <si>
    <t>2015</t>
  </si>
  <si>
    <t>2016</t>
  </si>
  <si>
    <t>III-3(b) ACCUMULATED DEPRECIATION FROM PRIOR RATE CASE - SEWER</t>
  </si>
  <si>
    <t>III-3(b) ACCUMULATED DEPRECIATION FROM PRIOR RATE CASE -WATER</t>
  </si>
  <si>
    <t>Amount*</t>
  </si>
  <si>
    <t>Retirements 2017 to 2019</t>
  </si>
  <si>
    <t xml:space="preserve">True-up to TX PUC Method </t>
  </si>
  <si>
    <t>Ending-Prior Rate Case (For Docket No. SEE SUPPORTING INFORMATION)</t>
  </si>
  <si>
    <t>Retirements 2015 to 2019</t>
  </si>
  <si>
    <t>Total 401 · Operating Expenses</t>
  </si>
  <si>
    <t>631-641</t>
  </si>
  <si>
    <t>Customer growth and reduction in purchases</t>
  </si>
  <si>
    <t>Customer growth and changes in contract terms</t>
  </si>
  <si>
    <t>Customer growth</t>
  </si>
  <si>
    <t>Telge Office</t>
  </si>
  <si>
    <t>Growth in customers and assets and changes in insurance rates</t>
  </si>
  <si>
    <t>Customer growth and change in price levels</t>
  </si>
  <si>
    <t>Customer growth and changes contract terms</t>
  </si>
  <si>
    <t>Customer growth and change in electric rates</t>
  </si>
  <si>
    <t>II-11 RATE CASE EXPENSE - WATER</t>
  </si>
  <si>
    <t>II-11 RATE CASE EXPENSE - SEWER</t>
  </si>
  <si>
    <t>III-2 RATE BASE SUMMARY - WATER</t>
  </si>
  <si>
    <t>MATERIALS &amp; SUPPLIES INVENTORY &amp; PREPAYMENTS - WATER</t>
  </si>
  <si>
    <t>MATERIALS &amp; SUPPLIES INVENTORY &amp; PREPAYMENTS - SEWER</t>
  </si>
  <si>
    <t>Various</t>
  </si>
  <si>
    <t>Contribution in Aid of Construction*</t>
  </si>
  <si>
    <t>III-8 ADVANCES FOR CONSTRUCTION AND CONTRIBUTIONS IN AID OF CONSTRUCTION - WATER</t>
  </si>
  <si>
    <t>III-8 ADVANCES FOR CONSTRUCTION AND CONTRIBUTIONS IN AID OF CONSTRUCTION - SEWER</t>
  </si>
  <si>
    <t>Balance sheet</t>
  </si>
  <si>
    <t>Both</t>
  </si>
  <si>
    <t>IV-1 ESTIMATE OF TAXES OTHER THAN INCOME - WATER</t>
  </si>
  <si>
    <t>IV-1 ESTIMATE OF TAXES OTHER THAN INCOME - SEWER</t>
  </si>
  <si>
    <t xml:space="preserve">FOR THE TEST YEAR ENDED: </t>
  </si>
  <si>
    <t>IV-2 REVENUE RELATED TAXES AND EXPENSES - SEWER</t>
  </si>
  <si>
    <t>IV-2 REVENUE RELATED TAXES AND EXPENSES - WATER</t>
  </si>
  <si>
    <t>Property taxes</t>
  </si>
  <si>
    <t>PUC Franchise Tax</t>
  </si>
  <si>
    <t>Adjusted expense (Line 3 x Line 4)</t>
  </si>
  <si>
    <t>Undine LLC</t>
  </si>
  <si>
    <t xml:space="preserve">FOR THE TEST YEAR ENDED:       </t>
  </si>
  <si>
    <t>V-1 FEDERAL INCOME TAX - WATER</t>
  </si>
  <si>
    <t>V-1 FEDERAL INCOME TAX - SEWER</t>
  </si>
  <si>
    <t>Line 3 times line 5 - Line 3</t>
  </si>
  <si>
    <t>To Sch I-1, Line 24</t>
  </si>
  <si>
    <t>VI-1 FIXED &amp; VARIABLE ALLOCATION FOR RATE DESIGN - WATER</t>
  </si>
  <si>
    <t xml:space="preserve"> (</t>
  </si>
  <si>
    <t>VI-1 FIXED &amp; VARIABLE ALLOCATION FOR RATE DESIGN - SEWER</t>
  </si>
  <si>
    <t>VI-2 Flat Rate Calculation - SEWER</t>
  </si>
  <si>
    <t>This schedule is not applicable</t>
  </si>
  <si>
    <t>VI-4 Multi-Tiered Rate Calculation -WATER</t>
  </si>
  <si>
    <t>VI-5(a): FLAT RATE SURCHARGE CALCULATION - SEWER</t>
  </si>
  <si>
    <t>VI-5(b): METER EQUIVALENTS SURCHARGE CALCULATION - WATER</t>
  </si>
  <si>
    <t>Not Applicable</t>
  </si>
  <si>
    <t>This schedule is not applicable.</t>
  </si>
  <si>
    <t>VII-4(a): REVENUE GENERATED FOR FLAT RATE SURCHARGE - SEWER</t>
  </si>
  <si>
    <t>VII-4(b): REVENUE GENERATED FOR METER EQUIVALENTS SURCHARGE - WATER</t>
  </si>
  <si>
    <t>Total Surcharge Revenue Generated (1 Year)</t>
  </si>
  <si>
    <t>4"</t>
  </si>
  <si>
    <t>Total revenue generated by surcharge rate (I year)</t>
  </si>
  <si>
    <t>0 - 6,000</t>
  </si>
  <si>
    <t>6,001 - 15,000</t>
  </si>
  <si>
    <t>15,001 - 25,000</t>
  </si>
  <si>
    <t>25.000+</t>
  </si>
  <si>
    <t>Other (Unmetered)</t>
  </si>
  <si>
    <t>15,001 - 20,000</t>
  </si>
  <si>
    <t>35,001 - 50,000</t>
  </si>
  <si>
    <t>20,001 - 25,000</t>
  </si>
  <si>
    <t>25,001 - 35,000</t>
  </si>
  <si>
    <t>50000+</t>
  </si>
  <si>
    <t>25,000+</t>
  </si>
  <si>
    <t>Percent</t>
  </si>
  <si>
    <t>VII-3 Revenue Generated for Multi-Tier Gallonage Charges -WATER - Suburban</t>
  </si>
  <si>
    <t>VII-3 Revenue Generated for Multi-Tier Gallonage Charges -WATER - Orbit</t>
  </si>
  <si>
    <t>VII-3 Revenue Generated for Multi-Tier Gallonage Charges -WATER - Community</t>
  </si>
  <si>
    <t>VII-3 Revenue Generated for Multi-Tier Gallonage Charges -WATER - Consumers</t>
  </si>
  <si>
    <t>7.a.</t>
  </si>
  <si>
    <t>7.b</t>
  </si>
  <si>
    <t>Column D, Line 7a. = Column D, Line 1 multiplied by Column B, Line 7a.</t>
  </si>
  <si>
    <t>Column D, Line 7 = Column D, Line 1 multiplied by Column B, Line 7</t>
  </si>
  <si>
    <t>Column D, Line 7a = Column D, Line 1 multiplied by Column B, Line 7a</t>
  </si>
  <si>
    <t>Column D, Line 7b = Column D, Line 1 multiplied by Column B, Line 7b</t>
  </si>
  <si>
    <t>6,001 - 8,000</t>
  </si>
  <si>
    <t>8,001 - 13,000</t>
  </si>
  <si>
    <t>15a.</t>
  </si>
  <si>
    <t>15b.</t>
  </si>
  <si>
    <t>13,001 - 15,000</t>
  </si>
  <si>
    <t>22a.</t>
  </si>
  <si>
    <t>22b.</t>
  </si>
  <si>
    <t>30b.</t>
  </si>
  <si>
    <t>30a.</t>
  </si>
  <si>
    <t>38a.</t>
  </si>
  <si>
    <t>38b.</t>
  </si>
  <si>
    <t>47b.</t>
  </si>
  <si>
    <t>47a.</t>
  </si>
  <si>
    <t>Schedule I-3(a), Column E, Line 1</t>
  </si>
  <si>
    <t>VII-3 Revenue Generated for Multi-Tier Gallonage Charges -WATER - Gulf Coast</t>
  </si>
  <si>
    <t>VII-3 Revenue Generated for Multi-Tier Gallonage Charges -WATER - Chuck Bell</t>
  </si>
  <si>
    <t>Total Revenue Requirement</t>
  </si>
  <si>
    <t>VII-1 Revenue Generated for Flat Rate - SEWER - Orbit</t>
  </si>
  <si>
    <t>VII-1 Revenue Generated for Flat Rate - SEWER - Gulf Coast</t>
  </si>
  <si>
    <t>VII-1 Revenue Generated for Flat Rate - SEWER - EMCAD</t>
  </si>
  <si>
    <t>VII-1 Revenue Generated for Flat Rate - SEWER - Sugartree</t>
  </si>
  <si>
    <t>VII-1 Revenue Generated for Flat Rate - SEWER - Bolivar</t>
  </si>
  <si>
    <t xml:space="preserve">No. of Connections </t>
  </si>
  <si>
    <t>1a.</t>
  </si>
  <si>
    <t>Base rate</t>
  </si>
  <si>
    <t>1b.</t>
  </si>
  <si>
    <t>1c.</t>
  </si>
  <si>
    <t>Usage Gallons (000s)</t>
  </si>
  <si>
    <t>2a.</t>
  </si>
  <si>
    <t>2b.</t>
  </si>
  <si>
    <t>Usage Rate</t>
  </si>
  <si>
    <t>No. of Connections - Residential</t>
  </si>
  <si>
    <t>No. of Connections - Wholesale</t>
  </si>
  <si>
    <t xml:space="preserve">Rate for a Flat Rate Unit </t>
  </si>
  <si>
    <t>1d.</t>
  </si>
  <si>
    <t>Base Rate - Wholesale</t>
  </si>
  <si>
    <t>Usage Rate - Residential</t>
  </si>
  <si>
    <t>Usage Rate - Wholesale</t>
  </si>
  <si>
    <t>2c.</t>
  </si>
  <si>
    <t>Usage Gallons (000s) - Wholesale</t>
  </si>
  <si>
    <t>Usage Gallons (000s) - Residential</t>
  </si>
  <si>
    <t xml:space="preserve">DESCRIBE OWNERSHIP OF COMPANY: </t>
  </si>
  <si>
    <t>VII-3 Revenue Generated for Multi-Tier Gallonage Charges -WATER - Total</t>
  </si>
  <si>
    <t>Rounding</t>
  </si>
  <si>
    <t>Test year property tax on additions (Known and measurable change)*</t>
  </si>
  <si>
    <t>* The company is not claiming any pro-forma adjustment related to property taxes.</t>
  </si>
  <si>
    <t>Bad Debt Expense*</t>
  </si>
  <si>
    <t>* Excludes write-offs during the test year.</t>
  </si>
  <si>
    <t>675</t>
  </si>
  <si>
    <t>13260, 20816, 20832, 21019, 21026, 21106</t>
  </si>
  <si>
    <t>17681 Telge Road</t>
  </si>
  <si>
    <t>Cypress, Texas  77429</t>
  </si>
  <si>
    <t>Undine Texas, LLC is wholly owned by Undine Group, LLC which is a limited liability corporation.</t>
  </si>
  <si>
    <t>To reflect depreciation on test year end plant in service less CIAC.</t>
  </si>
  <si>
    <t>This is for land rental where WWTP is on land owned by A&amp;P Realty.</t>
  </si>
  <si>
    <t>This is for equipment rental used for repairs</t>
  </si>
  <si>
    <t>One-time rental</t>
  </si>
  <si>
    <t>Initial lease amount of $1,000/month and a 10% escalation every 5 year period.</t>
  </si>
  <si>
    <t>Gulf Coast Wastewater (WWTP Site)</t>
  </si>
  <si>
    <t>Lease is for 88 months; initial lease is $17,389.67, with $8,000.00 assigned to Utility Partners, LLC for its share of the office space.</t>
  </si>
  <si>
    <t>Initial lease is $17,389.67 less $8,000.00 assigned to Utility Partners, LLC.</t>
  </si>
  <si>
    <t>3/31/2019</t>
  </si>
  <si>
    <t>Lloyd Gosselink</t>
  </si>
  <si>
    <t>Structures and Improvements - Source of Supply</t>
  </si>
  <si>
    <t>Structures and Improvements - Pumping Plant</t>
  </si>
  <si>
    <t>Structures and Improvements - General Plant</t>
  </si>
  <si>
    <t>Other Plant and Miscellaneous Equipment</t>
  </si>
  <si>
    <t>See supporting detail</t>
  </si>
  <si>
    <t>Base Rate - Residential</t>
  </si>
  <si>
    <t>Pass-Thrus are accounted for as liabilities.  See Schedule II-2 WP 1 for an analysis of pass-thrus.</t>
  </si>
  <si>
    <t>See Schedule II-7 WP1 for a detail of these costs by employee.</t>
  </si>
  <si>
    <t>Payroll, Employee Benefits, and Payroll Taxes are recorded in Undine Operating, LLC and allocated to the utilities included in this rate filing in Account 675/775 based on Equivalent Residential Connections.</t>
  </si>
  <si>
    <t>Shadow Creek Shooting Stars Basketball Team</t>
  </si>
  <si>
    <t>Youth basketball team</t>
  </si>
  <si>
    <t>Shadow Creek Shooting Stars</t>
  </si>
  <si>
    <t>Houston Livestock Show &amp; Rodeo</t>
  </si>
  <si>
    <t>Barney A. Sutton</t>
  </si>
  <si>
    <t>Section 501(c)(3) charity dedicated to benefiting youth, supporting education, and facilitating better agricultural practices through exhibitions and presentation</t>
  </si>
  <si>
    <t>American Water Works Association</t>
  </si>
  <si>
    <t>Unknown</t>
  </si>
  <si>
    <t>Society for Human Resources Management</t>
  </si>
  <si>
    <r>
      <t>Assoc</t>
    </r>
    <r>
      <rPr>
        <sz val="10"/>
        <color rgb="FF666666"/>
        <rFont val="Times New Roman"/>
        <family val="1"/>
      </rPr>
      <t xml:space="preserve"> founded to improve </t>
    </r>
    <r>
      <rPr>
        <b/>
        <sz val="10"/>
        <color rgb="FF767676"/>
        <rFont val="Times New Roman"/>
        <family val="1"/>
      </rPr>
      <t>water</t>
    </r>
    <r>
      <rPr>
        <sz val="10"/>
        <color rgb="FF666666"/>
        <rFont val="Times New Roman"/>
        <family val="1"/>
      </rPr>
      <t xml:space="preserve"> quality and supply</t>
    </r>
  </si>
  <si>
    <t>Assoc that promotes the role of HR as a profession and provides education, certification, and networking to its members</t>
  </si>
  <si>
    <t>Water Environment Federation</t>
  </si>
  <si>
    <r>
      <t xml:space="preserve">Provides technical education and training for thousands of </t>
    </r>
    <r>
      <rPr>
        <sz val="10"/>
        <color rgb="FF767676"/>
        <rFont val="Arial"/>
        <family val="2"/>
      </rPr>
      <t>water</t>
    </r>
    <r>
      <rPr>
        <sz val="10"/>
        <color rgb="FF666666"/>
        <rFont val="Arial"/>
        <family val="2"/>
      </rPr>
      <t xml:space="preserve"> quality professionals</t>
    </r>
  </si>
  <si>
    <t>American Society  of Safety Professionals</t>
  </si>
  <si>
    <r>
      <t xml:space="preserve">Supports </t>
    </r>
    <r>
      <rPr>
        <b/>
        <sz val="10"/>
        <color rgb="FF767676"/>
        <rFont val="Arial"/>
        <family val="2"/>
      </rPr>
      <t>occupational safety</t>
    </r>
    <r>
      <rPr>
        <sz val="10"/>
        <color rgb="FF666666"/>
        <rFont val="Arial"/>
        <family val="2"/>
      </rPr>
      <t xml:space="preserve"> and health (OSH) </t>
    </r>
    <r>
      <rPr>
        <b/>
        <sz val="10"/>
        <color rgb="FF767676"/>
        <rFont val="Arial"/>
        <family val="2"/>
      </rPr>
      <t>professionals</t>
    </r>
  </si>
  <si>
    <t>Texas Society of Certified Public Accountants</t>
  </si>
  <si>
    <r>
      <t xml:space="preserve">Protects the </t>
    </r>
    <r>
      <rPr>
        <b/>
        <sz val="10"/>
        <color rgb="FF767676"/>
        <rFont val="Arial"/>
        <family val="2"/>
      </rPr>
      <t>public</t>
    </r>
    <r>
      <rPr>
        <sz val="10"/>
        <color rgb="FF666666"/>
        <rFont val="Arial"/>
        <family val="2"/>
      </rPr>
      <t xml:space="preserve"> by ensuring that persons issued certificates as </t>
    </r>
    <r>
      <rPr>
        <b/>
        <sz val="10"/>
        <color rgb="FF767676"/>
        <rFont val="Arial"/>
        <family val="2"/>
      </rPr>
      <t>certified public accountants</t>
    </r>
    <r>
      <rPr>
        <sz val="10"/>
        <color rgb="FF666666"/>
        <rFont val="Arial"/>
        <family val="2"/>
      </rPr>
      <t xml:space="preserve"> possess the necessary education, skills, and capabilities and that they perform competently in the profession.</t>
    </r>
  </si>
  <si>
    <t>* These expenses are included in Corporate Overhead and allocated to the utilities based on ERCs ($2,797.96 in Water; $881.73 in Wastewater; $251.31 in Greenshores W&amp;WW).</t>
  </si>
  <si>
    <t>* None of these expenses are included in O&amp;M for the test year.</t>
  </si>
  <si>
    <t>III-6 LONG TERM DEBT/ NOTES PAYABLE – WATER AND SEWER</t>
  </si>
  <si>
    <t xml:space="preserve">FOR THE YEAR ENDED: </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</si>
  <si>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</si>
  <si>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Name of Bank/Lender</t>
  </si>
  <si>
    <t>Totals</t>
  </si>
  <si>
    <t>Date of Issue</t>
  </si>
  <si>
    <t>Interest Rate</t>
  </si>
  <si>
    <t>Premium (Discount) at Issuance</t>
  </si>
  <si>
    <t>Gain (Loss) on Reacquired Debt at Issuance</t>
  </si>
  <si>
    <t>Net Proceeds (Line 5+Line 6-Line 7 - Line 8)</t>
  </si>
  <si>
    <t>Adjusted Net Proceeds at Issuance</t>
  </si>
  <si>
    <t>Adjusted Net Proceeds as a Percent of Par Value (Line 10/Line 5)</t>
  </si>
  <si>
    <t>Principal Amount Currently Outstanding</t>
  </si>
  <si>
    <t>Adjusted Net Proceeds (Line 11) X (Line 12)</t>
  </si>
  <si>
    <t>Column F, Line 12 To Sch. III-1, Column A, Line 4</t>
  </si>
  <si>
    <t>Issue as a Percent of Total Net Proceeds (Line 13/Column F Line 13)</t>
  </si>
  <si>
    <t>Cost of Debt (Line 4/Line 11)</t>
  </si>
  <si>
    <t>Weighted Cost of Long-Term Debt                       (Line 14 x Line 15)</t>
  </si>
  <si>
    <t>Column F, Line 16 To Sch. III-1, Column D, Line 4</t>
  </si>
  <si>
    <t>Sum of Column A through Column E</t>
  </si>
  <si>
    <t>List short term debt, if any:</t>
  </si>
  <si>
    <t>Star of Texas Regional Center MLP I, Ltd</t>
  </si>
  <si>
    <t>Bolivar Utility Services, LLC</t>
  </si>
  <si>
    <t>Christ the Redeemer Church</t>
  </si>
  <si>
    <t>Faith based religious church</t>
  </si>
  <si>
    <t>4th of July Parade in Castlewood S/D</t>
  </si>
  <si>
    <t>Steven Adame</t>
  </si>
  <si>
    <t>Social Club for Castlewood community</t>
  </si>
  <si>
    <t>Preferred Units Note (Assumed)</t>
  </si>
  <si>
    <t>Growth Note (Discounted @ 8%)</t>
  </si>
  <si>
    <t>See Schedule III-7 WP 1 for a detail of Affiliate/Intercompany Receivables and Payables.</t>
  </si>
  <si>
    <t>III-2 RATE BASE SUMMARY - SEWER</t>
  </si>
  <si>
    <t>`</t>
  </si>
  <si>
    <t>See Schedule III-3 PLANT IN SERVICE Support</t>
  </si>
  <si>
    <t>AMOUNT OF REVENUE INCREASE - WATER</t>
  </si>
  <si>
    <t>AMOUNT OF REVENUE INCREASE - SEWER</t>
  </si>
  <si>
    <t>PERCENT INCREASE - WATER:</t>
  </si>
  <si>
    <t>PERCENT INCREASE - SEWER:</t>
  </si>
  <si>
    <t xml:space="preserve">    Allocated  overhead</t>
  </si>
  <si>
    <t xml:space="preserve">    Annualize Chuck Bell Expenses</t>
  </si>
  <si>
    <t xml:space="preserve">    Annualize Gulf Coast Expenses</t>
  </si>
  <si>
    <t>I-2 HISTORICAL REVENUE SUMMARY - SEWER</t>
  </si>
  <si>
    <t xml:space="preserve">    Annualize Bolivar Expenses</t>
  </si>
  <si>
    <t>II-4 LARGE ITEMS - WATER</t>
  </si>
  <si>
    <t>II-4 LARGE ITEMS - SEWER</t>
  </si>
  <si>
    <t>II-6 AFFILIATE TRANSACTIONS -SEWER</t>
  </si>
  <si>
    <t>II-10 RENTS AND LEASES - SEWER</t>
  </si>
  <si>
    <t>II-10 RENTS AND LEASES - WATER</t>
  </si>
  <si>
    <t>Water Meter equivalents</t>
  </si>
  <si>
    <t>Sewer Meter equivalents</t>
  </si>
  <si>
    <t>III-1 REQUESTED RETURN - WATER</t>
  </si>
  <si>
    <t>III-1 REQUESTED RETURN - SEWER</t>
  </si>
  <si>
    <t>III-9 ACCUMULATED DEFERRED FEDERAL INCOME TAXES (ADFIT) -WATER *</t>
  </si>
  <si>
    <t>III-9 ACCUMULATED DEFERRED FEDERAL INCOME TAXES (ADFIT) - SEWER*</t>
  </si>
  <si>
    <t>Gulf Coast Water (Plant Site)</t>
  </si>
  <si>
    <t>This is for land rental where WTP is on land owned by A&amp;P Realty.</t>
  </si>
  <si>
    <t xml:space="preserve">Lease is for 100 years and is $1,000/month, plus escalation of 10% after each 5 year period.  The lease is split 50% to water and 50% to wastewater. </t>
  </si>
  <si>
    <t>Pass Thru Losses</t>
  </si>
  <si>
    <t>Annualize GC and CB</t>
  </si>
  <si>
    <t>To annualize expenses for Gulf Coast and Chuck Bell which were only owned for part of the test year and to eliminate pass-thru losses.</t>
  </si>
  <si>
    <t>There are no pass-thrus for sewer.</t>
  </si>
  <si>
    <t>** Annualize production and usage for Gulf Coast and Chuck Bell water systems with Unaccounted for Water at 15%.</t>
  </si>
  <si>
    <t>There are no large items during the test year for water.</t>
  </si>
  <si>
    <t>There are no large items during the test year for wastewater.</t>
  </si>
  <si>
    <t>Income Taxes</t>
  </si>
  <si>
    <t>To adjust Income Taxes</t>
  </si>
  <si>
    <t>Known and Measureable Change in Office Rent; Main office functions and customer service</t>
  </si>
  <si>
    <t>Other Additions - Capital Projects Expected to be complete by the end of 2019</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</si>
  <si>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  Undine Texas Environmental recorded $110,715 of CIAC during the test year, but that amount is excluded herein because the related capital project is not yet included in Plant in Service.</t>
  </si>
  <si>
    <t>Depreciation Accruals 2017 to 2019</t>
  </si>
  <si>
    <t>Depreciation Accruals 2015 to 2019</t>
  </si>
  <si>
    <t>Deferred Purchase Price</t>
  </si>
  <si>
    <t>* Gulf Cost and Chuck Bell were purchased in the test year ended September 30, 2019.  Prior year end connections for these companies were assumed to be equal to the connections at the end of the test year.</t>
  </si>
  <si>
    <t xml:space="preserve">  $110,715 of CIAC received during the test year for a project that is not yet complete and therefore not yet included in Plant in Service.</t>
  </si>
  <si>
    <t>*If any advances or CIAC from developers or customers are refundable, please provide the potential date of refunding, if known.  This amount excludes</t>
  </si>
  <si>
    <t>Account 676-Office Rent</t>
  </si>
  <si>
    <t>Account 675-Miscellaneous Expenses</t>
  </si>
  <si>
    <t>WP-II-11</t>
  </si>
  <si>
    <t>* Supporting detailed information is provided in WP-I-1.</t>
  </si>
  <si>
    <t>* Supporting detailed information is provided in WP-I-2(a) and I-2(b).</t>
  </si>
  <si>
    <t>PUCT Docket No. 50200</t>
  </si>
  <si>
    <t>Number of Connexctions</t>
  </si>
  <si>
    <t>Connections</t>
  </si>
  <si>
    <t>* See  WP-II-11 for support</t>
  </si>
  <si>
    <t>See. WP-III-2 for supporting detail.</t>
  </si>
  <si>
    <t>Supporting detailed information is provided WP-III-2</t>
  </si>
  <si>
    <t>Supporting detailed information is provided in WP-III-3(a) and III-3(b).</t>
  </si>
  <si>
    <t>Supporting detailed information is provided in WP-III-2</t>
  </si>
  <si>
    <t>C***</t>
  </si>
  <si>
    <t xml:space="preserve">*** Proposed increase </t>
  </si>
  <si>
    <t>total Increase</t>
  </si>
  <si>
    <t>See Schedule II-11 WP 1 for a detail of Regulatory Expenses.</t>
  </si>
  <si>
    <t>WP-II-5 (All)</t>
  </si>
  <si>
    <t>COMMENTS: ROE is based on authorized ROEs for other similar water and wastewater uytility companies in the United States.</t>
  </si>
  <si>
    <t>II-10(a) UNAFFILIATED and</t>
  </si>
  <si>
    <t>II-10(b) AFFILIATED</t>
  </si>
  <si>
    <t>Telge Office (Affiliated)</t>
  </si>
  <si>
    <t>Telge Road Corporate Office (Affiliated)</t>
  </si>
  <si>
    <t>Total taxes other than FIT (to Sch I-1, Col E, Line 23)</t>
  </si>
  <si>
    <t>To reflect adjustments for taxes other than income taxes</t>
  </si>
  <si>
    <t>PUC Docket Nos. 46849, 47004, 47049, 47051, 47168, 47511, 47883, 48190, 48307; TCEQ Application No. 37060-R.</t>
  </si>
  <si>
    <t xml:space="preserve">   12/20/2019</t>
  </si>
  <si>
    <t>IV-2</t>
  </si>
  <si>
    <t>ATTACHMENTS</t>
  </si>
  <si>
    <t>ATTACHMENT 1 – WORKPAPERS</t>
  </si>
  <si>
    <t>ATTACHMENT 2 – AFFIDAVIT OF NOTICE AND NOTICE TO CUSTOMERS</t>
  </si>
  <si>
    <t>ATTACHMENT 3 – VERIFICATION</t>
  </si>
  <si>
    <t>ATTACHMENT 4 – PROPOSED TARIFFS</t>
  </si>
  <si>
    <r>
      <t>ATTACHMENT 5 – (</t>
    </r>
    <r>
      <rPr>
        <b/>
        <sz val="12"/>
        <rFont val="Times New Roman"/>
        <family val="1"/>
      </rPr>
      <t>CONFIDENTIAL</t>
    </r>
    <r>
      <rPr>
        <sz val="12"/>
        <rFont val="Times New Roman"/>
        <family val="1"/>
      </rPr>
      <t>) FEDERAL FORMS 1096, 1099, and W-2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</si>
</sst>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0;\-#,##0.00"/>
    <numFmt numFmtId="176" formatCode="#,##0.0"/>
    <numFmt numFmtId="177" formatCode="#,##0.000"/>
    <numFmt numFmtId="178" formatCode="_(* #,##0.00_);_(* \(#,##0.00\);_(* &quot;-&quot;_);_(@_)"/>
    <numFmt numFmtId="179" formatCode="#,##0.00000000_);\(#,##0.00000000\)"/>
    <numFmt numFmtId="180" formatCode="0.000000000000000"/>
    <numFmt numFmtId="181" formatCode="0.0000"/>
  </numFmts>
  <fonts count="75" x14ac:knownFonts="1">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sz val="9"/>
      <name val="Times New Roman"/>
      <family val="1"/>
    </font>
    <font>
      <i/>
      <sz val="11"/>
      <name val="Times New Roman"/>
      <family val="1"/>
    </font>
    <font>
      <b/>
      <sz val="8"/>
      <color rgb="FF323232"/>
      <name val="Arial"/>
      <family val="2"/>
    </font>
    <font>
      <sz val="8"/>
      <color rgb="FF323232"/>
      <name val="Arial"/>
      <family val="2"/>
    </font>
    <font>
      <b/>
      <u/>
      <sz val="11"/>
      <color theme="1"/>
      <name val="Calibri"/>
      <family val="2"/>
      <scheme val="minor"/>
    </font>
    <font>
      <sz val="11"/>
      <color indexed="8"/>
      <name val="Calibri"/>
      <family val="2"/>
    </font>
    <font>
      <sz val="10"/>
      <color rgb="FF666666"/>
      <name val="Arial"/>
      <family val="2"/>
    </font>
    <font>
      <b/>
      <sz val="10"/>
      <color rgb="FF767676"/>
      <name val="Arial"/>
      <family val="2"/>
    </font>
    <font>
      <sz val="10"/>
      <color rgb="FF666666"/>
      <name val="Times New Roman"/>
      <family val="1"/>
    </font>
    <font>
      <b/>
      <sz val="10"/>
      <color rgb="FF767676"/>
      <name val="Times New Roman"/>
      <family val="1"/>
    </font>
    <font>
      <sz val="10"/>
      <color rgb="FF767676"/>
      <name val="Arial"/>
      <family val="2"/>
    </font>
    <font>
      <sz val="12"/>
      <color theme="1"/>
      <name val="Calibri"/>
      <family val="2"/>
      <scheme val="minor"/>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theme="0" tint="-0.14999847407452621"/>
        <bgColor indexed="64"/>
      </patternFill>
    </fill>
    <fill>
      <patternFill patternType="solid">
        <fgColor rgb="FF92D050"/>
        <bgColor indexed="64"/>
      </patternFill>
    </fill>
  </fills>
  <borders count="20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double">
        <color indexed="64"/>
      </right>
      <top/>
      <bottom style="medium">
        <color indexed="64"/>
      </bottom>
      <diagonal/>
    </border>
    <border>
      <left style="double">
        <color indexed="64"/>
      </left>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thin">
        <color indexed="64"/>
      </bottom>
      <diagonal/>
    </border>
    <border>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thin">
        <color indexed="64"/>
      </bottom>
      <diagonal/>
    </border>
    <border>
      <left style="medium">
        <color indexed="64"/>
      </left>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diagonal/>
    </border>
    <border>
      <left style="medium">
        <color indexed="64"/>
      </left>
      <right/>
      <top/>
      <bottom style="double">
        <color indexed="64"/>
      </bottom>
      <diagonal/>
    </border>
    <border>
      <left style="medium">
        <color indexed="64"/>
      </left>
      <right style="thin">
        <color indexed="64"/>
      </right>
      <top style="double">
        <color indexed="64"/>
      </top>
      <bottom style="double">
        <color indexed="64"/>
      </bottom>
      <diagonal/>
    </border>
    <border>
      <left/>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double">
        <color indexed="64"/>
      </right>
      <top style="thin">
        <color indexed="64"/>
      </top>
      <bottom style="thick">
        <color indexed="64"/>
      </bottom>
      <diagonal/>
    </border>
    <border>
      <left style="double">
        <color indexed="64"/>
      </left>
      <right style="double">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double">
        <color indexed="64"/>
      </bottom>
      <diagonal/>
    </border>
  </borders>
  <cellStyleXfs count="57">
    <xf numFmtId="0" fontId="0" fillId="0" borderId="0">
      <alignment wrapText="1"/>
    </xf>
    <xf numFmtId="43" fontId="10" fillId="0" borderId="0" applyFont="0" applyFill="0" applyBorder="0" applyAlignment="0" applyProtection="0"/>
    <xf numFmtId="43" fontId="11"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0" fontId="10" fillId="0" borderId="0">
      <alignment wrapText="1"/>
    </xf>
    <xf numFmtId="9" fontId="10" fillId="0" borderId="0" applyFont="0" applyFill="0" applyBorder="0" applyAlignment="0" applyProtection="0"/>
    <xf numFmtId="0" fontId="50" fillId="0" borderId="0" applyNumberFormat="0" applyFill="0" applyBorder="0" applyAlignment="0" applyProtection="0">
      <alignment wrapText="1"/>
    </xf>
    <xf numFmtId="0" fontId="10" fillId="0" borderId="0"/>
    <xf numFmtId="0" fontId="9" fillId="0" borderId="0"/>
    <xf numFmtId="0" fontId="10" fillId="0" borderId="0">
      <alignment vertical="top"/>
    </xf>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24" fillId="0" borderId="0">
      <alignment wrapTex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68" fillId="0" borderId="0"/>
    <xf numFmtId="43"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855">
    <xf numFmtId="0" fontId="0" fillId="0" borderId="0" xfId="0">
      <alignment wrapText="1"/>
    </xf>
    <xf numFmtId="0" fontId="14" fillId="0" borderId="4" xfId="0" quotePrefix="1" applyFont="1" applyBorder="1" applyAlignment="1"/>
    <xf numFmtId="0" fontId="14" fillId="0" borderId="4" xfId="0" quotePrefix="1" applyFont="1" applyBorder="1" applyAlignment="1">
      <alignment horizontal="center"/>
    </xf>
    <xf numFmtId="0" fontId="15" fillId="0" borderId="5" xfId="0" applyFont="1" applyBorder="1" applyAlignment="1"/>
    <xf numFmtId="0" fontId="16" fillId="0" borderId="0" xfId="0" applyFont="1" applyAlignment="1"/>
    <xf numFmtId="0" fontId="18" fillId="0" borderId="0" xfId="0" applyFont="1" applyAlignment="1">
      <alignment horizontal="centerContinuous"/>
    </xf>
    <xf numFmtId="0" fontId="18" fillId="0" borderId="0" xfId="0" applyFont="1" applyAlignment="1"/>
    <xf numFmtId="0" fontId="15" fillId="0" borderId="0" xfId="0" applyFont="1" applyBorder="1" applyAlignment="1">
      <alignment horizontal="center"/>
    </xf>
    <xf numFmtId="0" fontId="18" fillId="0" borderId="0" xfId="0" applyFont="1" applyBorder="1" applyAlignment="1">
      <alignment horizontal="centerContinuous"/>
    </xf>
    <xf numFmtId="0" fontId="17" fillId="0" borderId="0" xfId="0" applyFont="1" applyBorder="1" applyAlignment="1">
      <alignment horizontal="centerContinuous"/>
    </xf>
    <xf numFmtId="0" fontId="15" fillId="0" borderId="0" xfId="0" applyFont="1" applyBorder="1" applyAlignment="1"/>
    <xf numFmtId="0" fontId="14" fillId="0" borderId="5" xfId="0" quotePrefix="1" applyFont="1" applyBorder="1" applyAlignment="1"/>
    <xf numFmtId="0" fontId="14" fillId="0" borderId="13" xfId="0" applyFont="1" applyBorder="1" applyAlignment="1" applyProtection="1">
      <alignment horizontal="center"/>
      <protection locked="0"/>
    </xf>
    <xf numFmtId="0" fontId="14" fillId="0" borderId="15" xfId="0" applyFont="1" applyBorder="1" applyAlignment="1" applyProtection="1">
      <alignment horizontal="center"/>
      <protection locked="0"/>
    </xf>
    <xf numFmtId="0" fontId="14" fillId="0" borderId="3" xfId="0" quotePrefix="1" applyFont="1" applyBorder="1" applyAlignment="1"/>
    <xf numFmtId="0" fontId="18" fillId="0" borderId="4" xfId="0" applyFont="1" applyBorder="1">
      <alignment wrapText="1"/>
    </xf>
    <xf numFmtId="0" fontId="17" fillId="0" borderId="0" xfId="0" applyFont="1" applyAlignment="1"/>
    <xf numFmtId="0" fontId="18" fillId="0" borderId="0" xfId="0" applyFont="1">
      <alignment wrapText="1"/>
    </xf>
    <xf numFmtId="0" fontId="15" fillId="0" borderId="0" xfId="0" applyFont="1" applyAlignment="1"/>
    <xf numFmtId="0" fontId="14" fillId="0" borderId="0" xfId="0" applyFont="1">
      <alignment wrapText="1"/>
    </xf>
    <xf numFmtId="0" fontId="18" fillId="0" borderId="0" xfId="0" applyFont="1" applyBorder="1" applyAlignment="1"/>
    <xf numFmtId="0" fontId="18" fillId="0" borderId="2" xfId="0" applyFont="1" applyBorder="1" applyAlignment="1">
      <alignment horizontal="centerContinuous"/>
    </xf>
    <xf numFmtId="0" fontId="18" fillId="0" borderId="1" xfId="0" applyFont="1" applyBorder="1" applyAlignment="1">
      <alignment horizontal="center"/>
    </xf>
    <xf numFmtId="0" fontId="14" fillId="0" borderId="3" xfId="0" quotePrefix="1" applyFont="1" applyBorder="1" applyAlignment="1">
      <alignment horizontal="center"/>
    </xf>
    <xf numFmtId="0" fontId="14" fillId="0" borderId="0" xfId="0" quotePrefix="1" applyFont="1" applyBorder="1" applyAlignment="1">
      <alignment horizontal="center"/>
    </xf>
    <xf numFmtId="0" fontId="15" fillId="0" borderId="0" xfId="0" applyFont="1" applyBorder="1" applyAlignment="1">
      <alignment horizontal="left"/>
    </xf>
    <xf numFmtId="49" fontId="15" fillId="0" borderId="0" xfId="0" applyNumberFormat="1" applyFont="1" applyAlignment="1">
      <alignment horizontal="center"/>
    </xf>
    <xf numFmtId="49" fontId="15" fillId="0" borderId="0" xfId="0" applyNumberFormat="1" applyFont="1" applyAlignment="1"/>
    <xf numFmtId="0" fontId="15" fillId="0" borderId="0" xfId="0" applyFont="1" applyAlignment="1">
      <alignment horizontal="center"/>
    </xf>
    <xf numFmtId="0" fontId="21" fillId="0" borderId="0" xfId="0" applyFont="1" applyAlignment="1"/>
    <xf numFmtId="0" fontId="15" fillId="0" borderId="0" xfId="0" applyFont="1" applyAlignment="1">
      <alignment horizontal="left"/>
    </xf>
    <xf numFmtId="0" fontId="15" fillId="0" borderId="0" xfId="0" applyFont="1" applyAlignment="1">
      <alignment horizontal="centerContinuous"/>
    </xf>
    <xf numFmtId="0" fontId="22" fillId="0" borderId="0" xfId="0" applyFont="1" applyAlignment="1">
      <alignment horizontal="center"/>
    </xf>
    <xf numFmtId="0" fontId="22" fillId="0" borderId="0" xfId="0" applyFont="1" applyAlignment="1"/>
    <xf numFmtId="0" fontId="15" fillId="0" borderId="4" xfId="0" applyFont="1" applyBorder="1" applyAlignment="1">
      <alignment horizontal="center"/>
    </xf>
    <xf numFmtId="0" fontId="15" fillId="0" borderId="11" xfId="0" applyFont="1" applyBorder="1" applyAlignment="1" applyProtection="1">
      <alignment horizontal="center"/>
      <protection locked="0"/>
    </xf>
    <xf numFmtId="43" fontId="15" fillId="0" borderId="11" xfId="0" applyNumberFormat="1" applyFont="1" applyBorder="1" applyAlignment="1" applyProtection="1">
      <protection locked="0"/>
    </xf>
    <xf numFmtId="43" fontId="15" fillId="0" borderId="16" xfId="0" applyNumberFormat="1" applyFont="1" applyBorder="1" applyAlignment="1" applyProtection="1">
      <protection locked="0"/>
    </xf>
    <xf numFmtId="0" fontId="14" fillId="0" borderId="1" xfId="0" applyFont="1" applyBorder="1" applyAlignment="1">
      <alignment horizontal="centerContinuous"/>
    </xf>
    <xf numFmtId="0" fontId="14" fillId="0" borderId="0" xfId="0" applyFont="1" applyBorder="1" applyAlignment="1">
      <alignment horizontal="centerContinuous"/>
    </xf>
    <xf numFmtId="0" fontId="14" fillId="0" borderId="2" xfId="0" applyFont="1" applyBorder="1" applyAlignment="1">
      <alignment horizontal="centerContinuous"/>
    </xf>
    <xf numFmtId="0" fontId="24" fillId="0" borderId="0" xfId="0" applyFont="1" applyBorder="1" applyAlignment="1">
      <alignment horizontal="left"/>
    </xf>
    <xf numFmtId="0" fontId="24" fillId="0" borderId="0" xfId="0" applyFont="1" applyBorder="1" applyAlignment="1">
      <alignment horizontal="center"/>
    </xf>
    <xf numFmtId="0" fontId="20" fillId="0" borderId="13" xfId="0" applyFont="1" applyBorder="1" applyAlignment="1" applyProtection="1">
      <alignment horizontal="center"/>
    </xf>
    <xf numFmtId="0" fontId="20" fillId="0" borderId="14" xfId="0" applyFont="1" applyBorder="1" applyAlignment="1" applyProtection="1">
      <alignment horizontal="center"/>
    </xf>
    <xf numFmtId="0" fontId="14" fillId="0" borderId="14" xfId="0" applyFont="1" applyBorder="1" applyAlignment="1" applyProtection="1">
      <alignment horizontal="center"/>
    </xf>
    <xf numFmtId="0" fontId="20" fillId="0" borderId="15" xfId="0" applyFont="1" applyBorder="1" applyAlignment="1" applyProtection="1">
      <alignment horizontal="center"/>
    </xf>
    <xf numFmtId="0" fontId="26" fillId="0" borderId="0" xfId="0" applyFont="1" applyBorder="1" applyAlignment="1" applyProtection="1"/>
    <xf numFmtId="0" fontId="17" fillId="0" borderId="0" xfId="0" applyFont="1" applyBorder="1" applyAlignment="1" applyProtection="1">
      <alignment horizontal="centerContinuous"/>
    </xf>
    <xf numFmtId="0" fontId="16" fillId="0" borderId="0" xfId="0" applyFont="1" applyAlignment="1" applyProtection="1"/>
    <xf numFmtId="0" fontId="18" fillId="0" borderId="0" xfId="0" applyFont="1" applyAlignment="1" applyProtection="1"/>
    <xf numFmtId="0" fontId="17" fillId="0" borderId="0" xfId="0" applyFont="1" applyAlignment="1" applyProtection="1"/>
    <xf numFmtId="0" fontId="18" fillId="5" borderId="0" xfId="0" applyFont="1" applyFill="1">
      <alignment wrapText="1"/>
    </xf>
    <xf numFmtId="0" fontId="27" fillId="5" borderId="0" xfId="0" applyFont="1" applyFill="1" applyBorder="1" applyAlignment="1" applyProtection="1">
      <alignment horizontal="center"/>
    </xf>
    <xf numFmtId="0" fontId="26" fillId="5" borderId="0" xfId="0" applyFont="1" applyFill="1" applyBorder="1" applyAlignment="1" applyProtection="1"/>
    <xf numFmtId="0" fontId="20" fillId="0" borderId="13" xfId="0" applyFont="1" applyBorder="1" applyAlignment="1" applyProtection="1">
      <alignment horizontal="center"/>
      <protection locked="0"/>
    </xf>
    <xf numFmtId="0" fontId="20" fillId="0" borderId="14" xfId="0" applyFont="1" applyBorder="1" applyAlignment="1" applyProtection="1">
      <alignment horizontal="center"/>
      <protection locked="0"/>
    </xf>
    <xf numFmtId="0" fontId="20" fillId="0" borderId="15" xfId="0" applyFont="1" applyBorder="1" applyAlignment="1" applyProtection="1">
      <alignment horizontal="center"/>
      <protection locked="0"/>
    </xf>
    <xf numFmtId="0" fontId="26" fillId="0" borderId="0" xfId="0" applyFont="1" applyAlignment="1"/>
    <xf numFmtId="0" fontId="24" fillId="0" borderId="0" xfId="0" applyFont="1" applyAlignment="1"/>
    <xf numFmtId="0" fontId="18" fillId="0" borderId="22" xfId="0" applyFont="1" applyBorder="1" applyAlignment="1">
      <alignment horizontal="centerContinuous"/>
    </xf>
    <xf numFmtId="0" fontId="18" fillId="0" borderId="25" xfId="0" applyFont="1" applyBorder="1" applyAlignment="1">
      <alignment horizontal="centerContinuous"/>
    </xf>
    <xf numFmtId="0" fontId="18" fillId="0" borderId="26" xfId="0" applyFont="1" applyBorder="1" applyAlignment="1">
      <alignment horizontal="centerContinuous"/>
    </xf>
    <xf numFmtId="0" fontId="18" fillId="0" borderId="23" xfId="0" applyFont="1" applyBorder="1" applyAlignment="1">
      <alignment horizontal="centerContinuous"/>
    </xf>
    <xf numFmtId="0" fontId="18" fillId="0" borderId="27" xfId="0" applyFont="1" applyBorder="1" applyAlignment="1">
      <alignment horizontal="centerContinuous"/>
    </xf>
    <xf numFmtId="0" fontId="18" fillId="0" borderId="28" xfId="0" applyFont="1" applyBorder="1" applyAlignment="1"/>
    <xf numFmtId="0" fontId="18" fillId="0" borderId="29" xfId="0" applyFont="1" applyBorder="1" applyAlignment="1"/>
    <xf numFmtId="0" fontId="18" fillId="0" borderId="1" xfId="0" applyFont="1" applyBorder="1" applyAlignment="1"/>
    <xf numFmtId="49" fontId="18" fillId="0" borderId="32" xfId="0" applyNumberFormat="1" applyFont="1" applyBorder="1" applyAlignment="1">
      <alignment horizontal="center"/>
    </xf>
    <xf numFmtId="0" fontId="18" fillId="0" borderId="8" xfId="0" applyFont="1" applyBorder="1" applyAlignment="1"/>
    <xf numFmtId="167" fontId="18" fillId="0" borderId="7" xfId="1" applyNumberFormat="1" applyFont="1" applyBorder="1" applyAlignment="1" applyProtection="1">
      <protection locked="0"/>
    </xf>
    <xf numFmtId="0" fontId="18" fillId="0" borderId="7" xfId="0" applyFont="1" applyBorder="1" applyAlignment="1"/>
    <xf numFmtId="167" fontId="18" fillId="0" borderId="7" xfId="1" applyNumberFormat="1" applyFont="1" applyBorder="1" applyAlignment="1" applyProtection="1">
      <alignment horizontal="centerContinuous"/>
      <protection locked="0"/>
    </xf>
    <xf numFmtId="0" fontId="18" fillId="0" borderId="15" xfId="0" applyFont="1" applyBorder="1" applyAlignment="1"/>
    <xf numFmtId="167" fontId="18" fillId="0" borderId="14" xfId="1" applyNumberFormat="1" applyFont="1" applyBorder="1" applyAlignment="1" applyProtection="1">
      <protection locked="0"/>
    </xf>
    <xf numFmtId="0" fontId="18" fillId="0" borderId="14" xfId="0" applyFont="1" applyBorder="1" applyAlignment="1"/>
    <xf numFmtId="0" fontId="18" fillId="0" borderId="35" xfId="0" applyFont="1" applyBorder="1" applyAlignment="1"/>
    <xf numFmtId="0" fontId="18" fillId="0" borderId="13" xfId="0" applyFont="1" applyBorder="1" applyAlignment="1"/>
    <xf numFmtId="49" fontId="18" fillId="0" borderId="22" xfId="0" applyNumberFormat="1" applyFont="1" applyBorder="1" applyAlignment="1">
      <alignment horizontal="center" vertical="center"/>
    </xf>
    <xf numFmtId="0" fontId="18" fillId="0" borderId="23" xfId="0" applyFont="1" applyBorder="1" applyAlignment="1"/>
    <xf numFmtId="0" fontId="18" fillId="0" borderId="25" xfId="0" applyFont="1" applyBorder="1" applyAlignment="1"/>
    <xf numFmtId="0" fontId="24" fillId="0" borderId="0" xfId="0" applyFont="1" applyBorder="1" applyAlignment="1"/>
    <xf numFmtId="0" fontId="24" fillId="0" borderId="0" xfId="0" applyFont="1" applyFill="1" applyBorder="1" applyAlignment="1"/>
    <xf numFmtId="0" fontId="18" fillId="0" borderId="0" xfId="0" applyFont="1" applyFill="1" applyBorder="1" applyAlignment="1"/>
    <xf numFmtId="49" fontId="18" fillId="0" borderId="0" xfId="0" applyNumberFormat="1" applyFont="1" applyAlignment="1"/>
    <xf numFmtId="49" fontId="18" fillId="0" borderId="38" xfId="0" applyNumberFormat="1" applyFont="1" applyBorder="1" applyAlignment="1">
      <alignment horizontal="centerContinuous"/>
    </xf>
    <xf numFmtId="0" fontId="18" fillId="0" borderId="39" xfId="0" applyFont="1" applyBorder="1" applyAlignment="1">
      <alignment horizontal="centerContinuous"/>
    </xf>
    <xf numFmtId="0" fontId="18" fillId="0" borderId="40" xfId="0" applyFont="1" applyBorder="1" applyAlignment="1">
      <alignment horizontal="centerContinuous"/>
    </xf>
    <xf numFmtId="0" fontId="18" fillId="0" borderId="39" xfId="0" applyFont="1" applyBorder="1" applyAlignment="1">
      <alignment horizontal="center"/>
    </xf>
    <xf numFmtId="0" fontId="18" fillId="0" borderId="41" xfId="0" applyFont="1" applyBorder="1" applyAlignment="1">
      <alignment horizontal="centerContinuous"/>
    </xf>
    <xf numFmtId="0" fontId="18" fillId="0" borderId="42" xfId="0" applyFont="1" applyBorder="1" applyAlignment="1">
      <alignment horizontal="centerContinuous"/>
    </xf>
    <xf numFmtId="0" fontId="18" fillId="0" borderId="43" xfId="0" applyFont="1" applyBorder="1" applyAlignment="1">
      <alignment horizontal="centerContinuous"/>
    </xf>
    <xf numFmtId="0" fontId="18" fillId="0" borderId="44" xfId="0" applyFont="1" applyBorder="1" applyAlignment="1">
      <alignment horizontal="left"/>
    </xf>
    <xf numFmtId="0" fontId="18" fillId="0" borderId="45" xfId="0" applyFont="1" applyBorder="1" applyAlignment="1">
      <alignment horizontal="centerContinuous"/>
    </xf>
    <xf numFmtId="0" fontId="18" fillId="0" borderId="29" xfId="0" applyFont="1" applyBorder="1" applyAlignment="1">
      <alignment horizontal="left"/>
    </xf>
    <xf numFmtId="0" fontId="18" fillId="0" borderId="4" xfId="0" applyFont="1" applyBorder="1" applyAlignment="1">
      <alignment horizontal="centerContinuous"/>
    </xf>
    <xf numFmtId="0" fontId="18" fillId="0" borderId="46" xfId="0" applyFont="1" applyBorder="1" applyAlignment="1">
      <alignment horizontal="centerContinuous"/>
    </xf>
    <xf numFmtId="0" fontId="18" fillId="3" borderId="29" xfId="0" applyFont="1" applyFill="1" applyBorder="1" applyAlignment="1"/>
    <xf numFmtId="0" fontId="18" fillId="3" borderId="46" xfId="0" applyFont="1" applyFill="1" applyBorder="1" applyAlignment="1"/>
    <xf numFmtId="0" fontId="18" fillId="3" borderId="4" xfId="0" applyFont="1" applyFill="1" applyBorder="1" applyAlignment="1"/>
    <xf numFmtId="0" fontId="18" fillId="0" borderId="3" xfId="0" applyFont="1" applyBorder="1" applyAlignment="1">
      <alignment horizontal="centerContinuous"/>
    </xf>
    <xf numFmtId="0" fontId="18" fillId="0" borderId="47" xfId="0" applyFont="1" applyBorder="1" applyAlignment="1">
      <alignment horizontal="center"/>
    </xf>
    <xf numFmtId="0" fontId="18" fillId="0" borderId="45" xfId="0" applyFont="1" applyBorder="1" applyAlignment="1" applyProtection="1">
      <alignment horizontal="right"/>
      <protection locked="0"/>
    </xf>
    <xf numFmtId="0" fontId="18" fillId="0" borderId="0" xfId="0" applyFont="1" applyBorder="1" applyAlignment="1" applyProtection="1">
      <protection locked="0"/>
    </xf>
    <xf numFmtId="0" fontId="18" fillId="0" borderId="1" xfId="0" applyFont="1" applyBorder="1" applyAlignment="1">
      <alignment horizontal="centerContinuous"/>
    </xf>
    <xf numFmtId="0" fontId="18" fillId="0" borderId="46" xfId="0" applyFont="1" applyBorder="1" applyAlignment="1" applyProtection="1">
      <protection locked="0"/>
    </xf>
    <xf numFmtId="0" fontId="18" fillId="0" borderId="4" xfId="0" applyFont="1" applyBorder="1" applyAlignment="1" applyProtection="1">
      <protection locked="0"/>
    </xf>
    <xf numFmtId="0" fontId="18" fillId="0" borderId="14" xfId="0" applyFont="1" applyBorder="1" applyAlignment="1" applyProtection="1">
      <protection locked="0"/>
    </xf>
    <xf numFmtId="0" fontId="18" fillId="0" borderId="49" xfId="0" applyFont="1" applyBorder="1" applyAlignment="1"/>
    <xf numFmtId="0" fontId="18" fillId="3" borderId="14" xfId="0" applyFont="1" applyFill="1" applyBorder="1" applyAlignment="1"/>
    <xf numFmtId="0" fontId="18" fillId="3" borderId="49" xfId="0" applyFont="1" applyFill="1" applyBorder="1" applyAlignment="1"/>
    <xf numFmtId="0" fontId="18" fillId="3" borderId="13" xfId="0" applyFont="1" applyFill="1" applyBorder="1" applyAlignment="1"/>
    <xf numFmtId="0" fontId="18" fillId="3" borderId="15" xfId="0" applyFont="1" applyFill="1" applyBorder="1" applyAlignment="1"/>
    <xf numFmtId="0" fontId="18" fillId="0" borderId="50" xfId="0" applyFont="1" applyBorder="1" applyAlignment="1"/>
    <xf numFmtId="0" fontId="18" fillId="3" borderId="11" xfId="0" applyFont="1" applyFill="1" applyBorder="1" applyAlignment="1"/>
    <xf numFmtId="0" fontId="18" fillId="3" borderId="50" xfId="0" applyFont="1" applyFill="1" applyBorder="1" applyAlignment="1"/>
    <xf numFmtId="0" fontId="18" fillId="3" borderId="51" xfId="0" applyFont="1" applyFill="1" applyBorder="1" applyAlignment="1"/>
    <xf numFmtId="0" fontId="18" fillId="3" borderId="52" xfId="0" applyFont="1" applyFill="1" applyBorder="1" applyAlignment="1"/>
    <xf numFmtId="49" fontId="18" fillId="0" borderId="53" xfId="0" applyNumberFormat="1" applyFont="1" applyBorder="1" applyAlignment="1">
      <alignment horizontal="center" vertical="center"/>
    </xf>
    <xf numFmtId="0" fontId="28" fillId="3" borderId="11" xfId="0" applyFont="1" applyFill="1" applyBorder="1" applyAlignment="1"/>
    <xf numFmtId="0" fontId="18" fillId="5" borderId="50" xfId="0" applyFont="1" applyFill="1" applyBorder="1" applyAlignment="1" applyProtection="1">
      <alignment horizontal="right"/>
      <protection locked="0"/>
    </xf>
    <xf numFmtId="0" fontId="18" fillId="5" borderId="50" xfId="0" applyFont="1" applyFill="1" applyBorder="1" applyAlignment="1" applyProtection="1">
      <protection locked="0"/>
    </xf>
    <xf numFmtId="0" fontId="18" fillId="0" borderId="45" xfId="0" applyFont="1" applyBorder="1" applyAlignment="1"/>
    <xf numFmtId="0" fontId="18" fillId="3" borderId="0" xfId="0" applyFont="1" applyFill="1" applyBorder="1" applyAlignment="1"/>
    <xf numFmtId="0" fontId="18" fillId="3" borderId="45" xfId="0" applyFont="1" applyFill="1" applyBorder="1" applyAlignment="1"/>
    <xf numFmtId="0" fontId="37" fillId="6" borderId="0" xfId="0" applyFont="1" applyFill="1" applyBorder="1" applyAlignment="1"/>
    <xf numFmtId="0" fontId="18" fillId="3" borderId="1" xfId="0" applyFont="1" applyFill="1" applyBorder="1" applyAlignment="1"/>
    <xf numFmtId="0" fontId="18" fillId="3" borderId="2" xfId="0" applyFont="1" applyFill="1" applyBorder="1" applyAlignment="1"/>
    <xf numFmtId="0" fontId="18" fillId="0" borderId="54" xfId="0" applyFont="1" applyBorder="1" applyAlignment="1"/>
    <xf numFmtId="0" fontId="18" fillId="3" borderId="56" xfId="0" applyFont="1" applyFill="1" applyBorder="1" applyAlignment="1"/>
    <xf numFmtId="0" fontId="18" fillId="3" borderId="57" xfId="0" applyFont="1" applyFill="1" applyBorder="1" applyAlignment="1"/>
    <xf numFmtId="167" fontId="18" fillId="0" borderId="37" xfId="1" applyNumberFormat="1" applyFont="1" applyBorder="1" applyAlignment="1" applyProtection="1">
      <alignment horizontal="center"/>
      <protection locked="0"/>
    </xf>
    <xf numFmtId="49" fontId="18" fillId="0" borderId="38" xfId="0" applyNumberFormat="1" applyFont="1" applyBorder="1" applyAlignment="1">
      <alignment horizontal="center"/>
    </xf>
    <xf numFmtId="0" fontId="18" fillId="0" borderId="42" xfId="0" applyFont="1" applyBorder="1" applyAlignment="1">
      <alignment horizontal="center"/>
    </xf>
    <xf numFmtId="0" fontId="18" fillId="3" borderId="59" xfId="0" applyFont="1" applyFill="1" applyBorder="1" applyAlignment="1">
      <alignment horizontal="center"/>
    </xf>
    <xf numFmtId="0" fontId="18" fillId="3" borderId="8" xfId="0" applyFont="1" applyFill="1" applyBorder="1" applyAlignment="1">
      <alignment horizontal="left"/>
    </xf>
    <xf numFmtId="0" fontId="18" fillId="2" borderId="19" xfId="0" applyFont="1" applyFill="1" applyBorder="1" applyAlignment="1">
      <alignment horizontal="center"/>
    </xf>
    <xf numFmtId="0" fontId="18" fillId="0" borderId="59" xfId="0" applyFont="1" applyBorder="1" applyAlignment="1">
      <alignment horizontal="center"/>
    </xf>
    <xf numFmtId="0" fontId="18" fillId="0" borderId="7" xfId="0" applyFont="1" applyBorder="1" applyAlignment="1" applyProtection="1">
      <protection locked="0"/>
    </xf>
    <xf numFmtId="167" fontId="18" fillId="0" borderId="19" xfId="1" applyNumberFormat="1" applyFont="1" applyBorder="1" applyAlignment="1" applyProtection="1">
      <protection locked="0"/>
    </xf>
    <xf numFmtId="167" fontId="18" fillId="0" borderId="8" xfId="1" applyNumberFormat="1" applyFont="1" applyBorder="1" applyAlignment="1" applyProtection="1">
      <protection locked="0"/>
    </xf>
    <xf numFmtId="0" fontId="18" fillId="0" borderId="8" xfId="0" applyFont="1" applyBorder="1" applyAlignment="1" applyProtection="1">
      <protection locked="0"/>
    </xf>
    <xf numFmtId="49" fontId="18" fillId="0" borderId="59" xfId="0" applyNumberFormat="1" applyFont="1" applyBorder="1" applyAlignment="1">
      <alignment horizontal="center" vertical="center"/>
    </xf>
    <xf numFmtId="167" fontId="18" fillId="0" borderId="49" xfId="1" applyNumberFormat="1" applyFont="1" applyBorder="1" applyAlignment="1" applyProtection="1">
      <alignment horizontal="center"/>
      <protection locked="0"/>
    </xf>
    <xf numFmtId="167" fontId="18" fillId="0" borderId="13" xfId="1" applyNumberFormat="1" applyFont="1" applyBorder="1" applyAlignment="1" applyProtection="1">
      <alignment horizontal="center"/>
      <protection locked="0"/>
    </xf>
    <xf numFmtId="167" fontId="18" fillId="0" borderId="60" xfId="1" applyNumberFormat="1" applyFont="1" applyBorder="1" applyAlignment="1" applyProtection="1">
      <alignment horizontal="center"/>
      <protection locked="0"/>
    </xf>
    <xf numFmtId="167" fontId="18" fillId="0" borderId="61" xfId="1" applyNumberFormat="1" applyFont="1" applyBorder="1" applyAlignment="1" applyProtection="1">
      <alignment horizontal="center"/>
      <protection locked="0"/>
    </xf>
    <xf numFmtId="49" fontId="18" fillId="0" borderId="62" xfId="0" applyNumberFormat="1" applyFont="1" applyBorder="1" applyAlignment="1">
      <alignment horizontal="center" vertical="center"/>
    </xf>
    <xf numFmtId="0" fontId="18" fillId="0" borderId="6" xfId="0" applyFont="1" applyBorder="1" applyAlignment="1"/>
    <xf numFmtId="167" fontId="18" fillId="4" borderId="63" xfId="1" applyNumberFormat="1" applyFont="1" applyFill="1" applyBorder="1" applyAlignment="1"/>
    <xf numFmtId="167" fontId="18" fillId="4" borderId="6" xfId="1" applyNumberFormat="1" applyFont="1" applyFill="1" applyBorder="1" applyAlignment="1"/>
    <xf numFmtId="49" fontId="18" fillId="0" borderId="64" xfId="0" applyNumberFormat="1" applyFont="1" applyBorder="1" applyAlignment="1">
      <alignment horizontal="center" vertical="center"/>
    </xf>
    <xf numFmtId="167" fontId="18" fillId="4" borderId="50" xfId="1" applyNumberFormat="1" applyFont="1" applyFill="1" applyBorder="1" applyAlignment="1"/>
    <xf numFmtId="167" fontId="18" fillId="4" borderId="11" xfId="1" applyNumberFormat="1" applyFont="1" applyFill="1" applyBorder="1" applyAlignment="1"/>
    <xf numFmtId="167" fontId="18" fillId="0" borderId="0" xfId="0" applyNumberFormat="1" applyFont="1" applyAlignment="1"/>
    <xf numFmtId="167" fontId="18" fillId="0" borderId="0" xfId="0" applyNumberFormat="1" applyFont="1" applyBorder="1" applyAlignment="1"/>
    <xf numFmtId="0" fontId="18" fillId="0" borderId="0" xfId="0" applyFont="1" applyFill="1" applyBorder="1" applyAlignment="1">
      <alignment horizontal="center"/>
    </xf>
    <xf numFmtId="0" fontId="18" fillId="0" borderId="4" xfId="0" applyFont="1" applyFill="1" applyBorder="1" applyAlignment="1">
      <alignment horizontal="center"/>
    </xf>
    <xf numFmtId="0" fontId="18" fillId="0" borderId="14" xfId="0" applyFont="1" applyFill="1" applyBorder="1" applyAlignment="1">
      <alignment horizontal="center"/>
    </xf>
    <xf numFmtId="0" fontId="18" fillId="0" borderId="4" xfId="0" applyFont="1" applyBorder="1" applyAlignment="1" applyProtection="1"/>
    <xf numFmtId="0" fontId="18" fillId="0" borderId="11" xfId="0" applyFont="1" applyBorder="1" applyAlignment="1" applyProtection="1"/>
    <xf numFmtId="0" fontId="18" fillId="0" borderId="46" xfId="0" applyFont="1" applyBorder="1" applyAlignment="1" applyProtection="1"/>
    <xf numFmtId="0" fontId="18" fillId="0" borderId="46" xfId="0" applyFont="1" applyBorder="1" applyAlignment="1">
      <alignment horizontal="center"/>
    </xf>
    <xf numFmtId="0" fontId="18" fillId="0" borderId="19" xfId="0" applyFont="1" applyBorder="1" applyAlignment="1"/>
    <xf numFmtId="0" fontId="18" fillId="0" borderId="19" xfId="0" applyFont="1" applyBorder="1" applyAlignment="1" applyProtection="1">
      <protection locked="0"/>
    </xf>
    <xf numFmtId="0" fontId="18" fillId="0" borderId="3" xfId="0" applyFont="1" applyBorder="1" applyAlignment="1" applyProtection="1">
      <protection locked="0"/>
    </xf>
    <xf numFmtId="0" fontId="18" fillId="2" borderId="0" xfId="0" applyFont="1" applyFill="1" applyAlignment="1"/>
    <xf numFmtId="0" fontId="18" fillId="0" borderId="49" xfId="0" applyFont="1" applyBorder="1" applyAlignment="1">
      <alignment horizontal="center"/>
    </xf>
    <xf numFmtId="0" fontId="18" fillId="0" borderId="8" xfId="0" applyFont="1" applyBorder="1" applyAlignment="1">
      <alignment horizontal="centerContinuous"/>
    </xf>
    <xf numFmtId="0" fontId="18" fillId="0" borderId="19" xfId="0" applyFont="1" applyBorder="1" applyAlignment="1">
      <alignment horizontal="centerContinuous" wrapText="1"/>
    </xf>
    <xf numFmtId="0" fontId="18" fillId="0" borderId="33" xfId="0" applyFont="1" applyBorder="1" applyAlignment="1">
      <alignment horizontal="centerContinuous" wrapText="1"/>
    </xf>
    <xf numFmtId="43" fontId="18" fillId="0" borderId="59" xfId="1" applyFont="1" applyBorder="1" applyAlignment="1">
      <alignment horizontal="center"/>
    </xf>
    <xf numFmtId="43" fontId="18" fillId="0" borderId="19" xfId="1" applyFont="1" applyBorder="1" applyAlignment="1">
      <alignment horizontal="left" wrapText="1"/>
    </xf>
    <xf numFmtId="166" fontId="18" fillId="0" borderId="19" xfId="1" applyNumberFormat="1" applyFont="1" applyBorder="1" applyAlignment="1" applyProtection="1">
      <alignment horizontal="left"/>
      <protection locked="0"/>
    </xf>
    <xf numFmtId="166" fontId="18" fillId="2" borderId="8" xfId="1" applyNumberFormat="1" applyFont="1" applyFill="1" applyBorder="1" applyAlignment="1" applyProtection="1">
      <alignment horizontal="center"/>
      <protection locked="0"/>
    </xf>
    <xf numFmtId="166" fontId="18" fillId="2" borderId="66" xfId="1" applyNumberFormat="1" applyFont="1" applyFill="1" applyBorder="1" applyAlignment="1" applyProtection="1">
      <protection locked="0"/>
    </xf>
    <xf numFmtId="166" fontId="18" fillId="0" borderId="8" xfId="1" applyNumberFormat="1" applyFont="1" applyBorder="1" applyAlignment="1" applyProtection="1">
      <alignment horizontal="left"/>
      <protection locked="0"/>
    </xf>
    <xf numFmtId="166" fontId="18" fillId="2" borderId="66" xfId="1" applyNumberFormat="1" applyFont="1" applyFill="1" applyBorder="1" applyAlignment="1" applyProtection="1">
      <alignment horizontal="center"/>
      <protection locked="0"/>
    </xf>
    <xf numFmtId="43" fontId="18" fillId="6" borderId="59" xfId="1" applyFont="1" applyFill="1" applyBorder="1" applyAlignment="1">
      <alignment horizontal="center"/>
    </xf>
    <xf numFmtId="43" fontId="18" fillId="6" borderId="19" xfId="1" applyFont="1" applyFill="1" applyBorder="1" applyAlignment="1">
      <alignment horizontal="left"/>
    </xf>
    <xf numFmtId="43" fontId="18" fillId="6" borderId="8" xfId="1" applyFont="1" applyFill="1" applyBorder="1" applyAlignment="1">
      <alignment horizontal="left"/>
    </xf>
    <xf numFmtId="43" fontId="18" fillId="6" borderId="19" xfId="1" applyFont="1" applyFill="1" applyBorder="1" applyAlignment="1">
      <alignment horizontal="center" wrapText="1"/>
    </xf>
    <xf numFmtId="43" fontId="18" fillId="6" borderId="8" xfId="1" applyFont="1" applyFill="1" applyBorder="1" applyAlignment="1">
      <alignment horizontal="center" wrapText="1"/>
    </xf>
    <xf numFmtId="43" fontId="18" fillId="6" borderId="66" xfId="1" applyFont="1" applyFill="1" applyBorder="1" applyAlignment="1"/>
    <xf numFmtId="43" fontId="18" fillId="2" borderId="34" xfId="1" applyFont="1" applyFill="1" applyBorder="1" applyAlignment="1">
      <alignment horizontal="center"/>
    </xf>
    <xf numFmtId="43" fontId="18" fillId="6" borderId="49" xfId="1" applyFont="1" applyFill="1" applyBorder="1" applyAlignment="1">
      <alignment horizontal="left"/>
    </xf>
    <xf numFmtId="43" fontId="18" fillId="6" borderId="49" xfId="1" applyFont="1" applyFill="1" applyBorder="1" applyAlignment="1">
      <alignment horizontal="center"/>
    </xf>
    <xf numFmtId="43" fontId="18" fillId="6" borderId="13" xfId="1" applyFont="1" applyFill="1" applyBorder="1" applyAlignment="1">
      <alignment horizontal="center"/>
    </xf>
    <xf numFmtId="43" fontId="18" fillId="0" borderId="74" xfId="1" applyFont="1" applyBorder="1" applyAlignment="1">
      <alignment horizontal="center"/>
    </xf>
    <xf numFmtId="43" fontId="18" fillId="6" borderId="75" xfId="1" applyFont="1" applyFill="1" applyBorder="1" applyAlignment="1">
      <alignment horizontal="left"/>
    </xf>
    <xf numFmtId="43" fontId="18" fillId="6" borderId="75" xfId="1" applyFont="1" applyFill="1" applyBorder="1" applyAlignment="1">
      <alignment horizontal="center"/>
    </xf>
    <xf numFmtId="43" fontId="18" fillId="6" borderId="76" xfId="1" applyFont="1" applyFill="1" applyBorder="1" applyAlignment="1">
      <alignment horizontal="center"/>
    </xf>
    <xf numFmtId="49" fontId="18" fillId="5" borderId="48" xfId="0" applyNumberFormat="1" applyFont="1" applyFill="1" applyBorder="1" applyAlignment="1">
      <alignment horizontal="center"/>
    </xf>
    <xf numFmtId="0" fontId="18" fillId="5" borderId="46" xfId="0" applyFont="1" applyFill="1" applyBorder="1" applyAlignment="1">
      <alignment horizontal="left"/>
    </xf>
    <xf numFmtId="43" fontId="18" fillId="5" borderId="46" xfId="0" applyNumberFormat="1" applyFont="1" applyFill="1" applyBorder="1" applyAlignment="1" applyProtection="1">
      <alignment horizontal="left"/>
      <protection locked="0"/>
    </xf>
    <xf numFmtId="167" fontId="18" fillId="5" borderId="46" xfId="1" applyNumberFormat="1" applyFont="1" applyFill="1" applyBorder="1" applyAlignment="1" applyProtection="1">
      <protection locked="0"/>
    </xf>
    <xf numFmtId="167" fontId="18" fillId="5" borderId="5" xfId="1" applyNumberFormat="1" applyFont="1" applyFill="1" applyBorder="1" applyAlignment="1" applyProtection="1">
      <protection locked="0"/>
    </xf>
    <xf numFmtId="49" fontId="18" fillId="5" borderId="74" xfId="0" applyNumberFormat="1" applyFont="1" applyFill="1" applyBorder="1" applyAlignment="1">
      <alignment horizontal="center"/>
    </xf>
    <xf numFmtId="0" fontId="18" fillId="5" borderId="75" xfId="0" applyFont="1" applyFill="1" applyBorder="1" applyAlignment="1">
      <alignment horizontal="left"/>
    </xf>
    <xf numFmtId="43" fontId="18" fillId="6" borderId="75" xfId="0" applyNumberFormat="1" applyFont="1" applyFill="1" applyBorder="1" applyAlignment="1">
      <alignment horizontal="left"/>
    </xf>
    <xf numFmtId="167" fontId="18" fillId="6" borderId="75" xfId="1" applyNumberFormat="1" applyFont="1" applyFill="1" applyBorder="1" applyAlignment="1"/>
    <xf numFmtId="167" fontId="18" fillId="6" borderId="78" xfId="1" applyNumberFormat="1" applyFont="1" applyFill="1" applyBorder="1" applyAlignment="1"/>
    <xf numFmtId="0" fontId="18" fillId="0" borderId="79" xfId="0" applyFont="1" applyFill="1" applyBorder="1" applyAlignment="1">
      <alignment horizontal="center"/>
    </xf>
    <xf numFmtId="0" fontId="18" fillId="0" borderId="54" xfId="0" applyFont="1" applyFill="1" applyBorder="1" applyAlignment="1">
      <alignment horizontal="left" wrapText="1"/>
    </xf>
    <xf numFmtId="0" fontId="18" fillId="6" borderId="54" xfId="0" applyFont="1" applyFill="1" applyBorder="1" applyAlignment="1">
      <alignment horizontal="left"/>
    </xf>
    <xf numFmtId="167" fontId="18" fillId="6" borderId="54" xfId="1" applyNumberFormat="1" applyFont="1" applyFill="1" applyBorder="1" applyAlignment="1"/>
    <xf numFmtId="169" fontId="18" fillId="0" borderId="0" xfId="4" applyNumberFormat="1" applyFont="1" applyAlignment="1"/>
    <xf numFmtId="165" fontId="18" fillId="0" borderId="0" xfId="0" applyNumberFormat="1" applyFont="1" applyAlignment="1"/>
    <xf numFmtId="0" fontId="14" fillId="0" borderId="3" xfId="0" quotePrefix="1" applyFont="1" applyBorder="1" applyAlignment="1" applyProtection="1">
      <alignment horizontal="center"/>
      <protection locked="0"/>
    </xf>
    <xf numFmtId="49" fontId="18" fillId="0" borderId="19" xfId="0" applyNumberFormat="1" applyFont="1" applyBorder="1" applyAlignment="1">
      <alignment horizontal="centerContinuous"/>
    </xf>
    <xf numFmtId="0" fontId="18" fillId="0" borderId="19" xfId="0" applyFont="1" applyBorder="1" applyAlignment="1">
      <alignment horizontal="centerContinuous"/>
    </xf>
    <xf numFmtId="49" fontId="18" fillId="0" borderId="19" xfId="0" applyNumberFormat="1" applyFont="1" applyBorder="1" applyAlignment="1">
      <alignment horizontal="left"/>
    </xf>
    <xf numFmtId="0" fontId="18" fillId="0" borderId="19" xfId="0" applyFont="1" applyBorder="1" applyAlignment="1">
      <alignment horizontal="center" vertical="center"/>
    </xf>
    <xf numFmtId="0" fontId="18" fillId="0" borderId="19" xfId="0" applyFont="1" applyFill="1" applyBorder="1" applyAlignment="1">
      <alignment vertical="center"/>
    </xf>
    <xf numFmtId="167" fontId="18" fillId="5" borderId="19" xfId="1" applyNumberFormat="1" applyFont="1" applyFill="1" applyBorder="1" applyAlignment="1" applyProtection="1">
      <alignment horizontal="center"/>
      <protection locked="0"/>
    </xf>
    <xf numFmtId="0" fontId="18" fillId="0" borderId="19" xfId="0" applyFont="1" applyFill="1" applyBorder="1" applyAlignment="1">
      <alignment horizontal="left" wrapText="1"/>
    </xf>
    <xf numFmtId="167" fontId="18" fillId="5" borderId="19" xfId="1" applyNumberFormat="1" applyFont="1" applyFill="1" applyBorder="1" applyAlignment="1" applyProtection="1">
      <alignment horizontal="centerContinuous"/>
      <protection locked="0"/>
    </xf>
    <xf numFmtId="0" fontId="18" fillId="0" borderId="19" xfId="0" applyFont="1" applyBorder="1" applyAlignment="1">
      <alignment horizontal="left"/>
    </xf>
    <xf numFmtId="0" fontId="18" fillId="0" borderId="19" xfId="0" applyFont="1" applyBorder="1" applyAlignment="1">
      <alignment horizontal="left" wrapText="1"/>
    </xf>
    <xf numFmtId="0" fontId="18" fillId="0" borderId="19" xfId="0" applyFont="1" applyFill="1" applyBorder="1" applyAlignment="1">
      <alignment vertical="center" wrapText="1"/>
    </xf>
    <xf numFmtId="0" fontId="18" fillId="0" borderId="46" xfId="0" applyFont="1" applyBorder="1" applyAlignment="1"/>
    <xf numFmtId="0" fontId="18" fillId="0" borderId="3" xfId="0" applyFont="1" applyBorder="1" applyAlignment="1"/>
    <xf numFmtId="0" fontId="18" fillId="0" borderId="75" xfId="0" applyFont="1" applyBorder="1" applyAlignment="1"/>
    <xf numFmtId="0" fontId="14" fillId="0" borderId="13" xfId="0" applyFont="1" applyBorder="1" applyAlignment="1" applyProtection="1">
      <alignment horizontal="center"/>
    </xf>
    <xf numFmtId="0" fontId="18" fillId="0" borderId="0" xfId="0" applyFont="1" applyProtection="1">
      <alignment wrapText="1"/>
    </xf>
    <xf numFmtId="0" fontId="14" fillId="0" borderId="0" xfId="0" applyFont="1" applyBorder="1" applyAlignment="1" applyProtection="1">
      <alignment horizontal="centerContinuous"/>
    </xf>
    <xf numFmtId="0" fontId="14" fillId="0" borderId="2" xfId="0" applyFont="1" applyBorder="1" applyAlignment="1" applyProtection="1">
      <alignment horizontal="centerContinuous"/>
    </xf>
    <xf numFmtId="0" fontId="15" fillId="0" borderId="1" xfId="0" applyFont="1" applyBorder="1" applyAlignment="1" applyProtection="1">
      <alignment horizontal="centerContinuous"/>
    </xf>
    <xf numFmtId="0" fontId="14" fillId="0" borderId="3" xfId="0" quotePrefix="1" applyFont="1" applyBorder="1" applyAlignment="1" applyProtection="1">
      <alignment horizontal="center"/>
    </xf>
    <xf numFmtId="0" fontId="24" fillId="0" borderId="0" xfId="0" applyFont="1" applyAlignment="1" applyProtection="1"/>
    <xf numFmtId="0" fontId="18" fillId="0" borderId="0" xfId="0" applyFont="1" applyBorder="1" applyAlignment="1" applyProtection="1"/>
    <xf numFmtId="49" fontId="24" fillId="0" borderId="59" xfId="0" applyNumberFormat="1" applyFont="1" applyBorder="1" applyAlignment="1">
      <alignment horizontal="center"/>
    </xf>
    <xf numFmtId="0" fontId="24" fillId="0" borderId="19" xfId="0" applyFont="1" applyBorder="1" applyAlignment="1" applyProtection="1">
      <protection locked="0"/>
    </xf>
    <xf numFmtId="49" fontId="24" fillId="0" borderId="29" xfId="0" applyNumberFormat="1" applyFont="1" applyBorder="1" applyAlignment="1">
      <alignment horizontal="center" vertical="center"/>
    </xf>
    <xf numFmtId="0" fontId="24" fillId="0" borderId="3" xfId="0" applyFont="1" applyBorder="1" applyAlignment="1" applyProtection="1">
      <protection locked="0"/>
    </xf>
    <xf numFmtId="0" fontId="18" fillId="0" borderId="85" xfId="0" applyFont="1" applyBorder="1" applyAlignment="1" applyProtection="1">
      <protection locked="0"/>
    </xf>
    <xf numFmtId="0" fontId="24" fillId="0" borderId="8" xfId="0" applyFont="1" applyBorder="1" applyAlignment="1" applyProtection="1">
      <protection locked="0"/>
    </xf>
    <xf numFmtId="0" fontId="24" fillId="0" borderId="85" xfId="0" applyFont="1" applyBorder="1" applyAlignment="1" applyProtection="1">
      <protection locked="0"/>
    </xf>
    <xf numFmtId="49" fontId="24" fillId="0" borderId="79" xfId="0" applyNumberFormat="1" applyFont="1" applyBorder="1" applyAlignment="1">
      <alignment horizontal="center" vertical="center"/>
    </xf>
    <xf numFmtId="0" fontId="24" fillId="0" borderId="86" xfId="0" applyFont="1" applyBorder="1" applyAlignment="1">
      <alignment horizontal="center"/>
    </xf>
    <xf numFmtId="0" fontId="28" fillId="0" borderId="0" xfId="0" applyFont="1" applyAlignment="1"/>
    <xf numFmtId="49" fontId="24" fillId="0" borderId="44" xfId="0" applyNumberFormat="1" applyFont="1" applyBorder="1" applyAlignment="1">
      <alignment horizontal="center" vertical="center"/>
    </xf>
    <xf numFmtId="0" fontId="24" fillId="0" borderId="49" xfId="0" applyFont="1" applyBorder="1" applyAlignment="1" applyProtection="1">
      <protection locked="0"/>
    </xf>
    <xf numFmtId="0" fontId="18" fillId="0" borderId="49" xfId="0" applyFont="1" applyBorder="1" applyAlignment="1" applyProtection="1">
      <protection locked="0"/>
    </xf>
    <xf numFmtId="0" fontId="18" fillId="0" borderId="13" xfId="0" applyFont="1" applyBorder="1" applyAlignment="1" applyProtection="1">
      <protection locked="0"/>
    </xf>
    <xf numFmtId="0" fontId="18" fillId="0" borderId="0" xfId="5" applyFont="1" applyAlignment="1"/>
    <xf numFmtId="0" fontId="14" fillId="0" borderId="1" xfId="5" applyFont="1" applyBorder="1" applyAlignment="1"/>
    <xf numFmtId="0" fontId="14" fillId="0" borderId="0" xfId="5" applyFont="1" applyBorder="1" applyAlignment="1">
      <alignment horizontal="centerContinuous"/>
    </xf>
    <xf numFmtId="0" fontId="14" fillId="0" borderId="2" xfId="5" applyFont="1" applyBorder="1" applyAlignment="1"/>
    <xf numFmtId="0" fontId="14" fillId="0" borderId="3" xfId="5" quotePrefix="1" applyFont="1" applyBorder="1" applyAlignment="1"/>
    <xf numFmtId="0" fontId="14" fillId="0" borderId="4" xfId="5" applyFont="1" applyBorder="1" applyAlignment="1"/>
    <xf numFmtId="0" fontId="14" fillId="0" borderId="5" xfId="5" applyFont="1" applyBorder="1" applyAlignment="1"/>
    <xf numFmtId="0" fontId="17" fillId="0" borderId="0" xfId="5" applyFont="1" applyAlignment="1"/>
    <xf numFmtId="0" fontId="24" fillId="0" borderId="28" xfId="5" applyFont="1" applyBorder="1" applyAlignment="1"/>
    <xf numFmtId="0" fontId="24" fillId="0" borderId="27" xfId="5" applyFont="1" applyBorder="1" applyAlignment="1">
      <alignment horizontal="center"/>
    </xf>
    <xf numFmtId="0" fontId="24" fillId="0" borderId="29" xfId="5" applyFont="1" applyBorder="1" applyAlignment="1"/>
    <xf numFmtId="0" fontId="24" fillId="0" borderId="47" xfId="5" applyFont="1" applyBorder="1" applyAlignment="1">
      <alignment horizontal="center"/>
    </xf>
    <xf numFmtId="49" fontId="24" fillId="0" borderId="32" xfId="5" applyNumberFormat="1" applyFont="1" applyBorder="1" applyAlignment="1">
      <alignment horizontal="center"/>
    </xf>
    <xf numFmtId="0" fontId="18" fillId="5" borderId="0" xfId="5" applyFont="1" applyFill="1" applyAlignment="1"/>
    <xf numFmtId="0" fontId="24" fillId="0" borderId="19" xfId="5" quotePrefix="1" applyFont="1" applyBorder="1" applyAlignment="1">
      <alignment horizontal="left" wrapText="1"/>
    </xf>
    <xf numFmtId="49" fontId="24" fillId="7" borderId="32" xfId="5" applyNumberFormat="1" applyFont="1" applyFill="1" applyBorder="1" applyAlignment="1">
      <alignment horizontal="center"/>
    </xf>
    <xf numFmtId="0" fontId="24" fillId="7" borderId="67" xfId="5" applyFont="1" applyFill="1" applyBorder="1" applyAlignment="1">
      <alignment horizontal="center"/>
    </xf>
    <xf numFmtId="49" fontId="24" fillId="0" borderId="32" xfId="5" applyNumberFormat="1" applyFont="1" applyBorder="1" applyAlignment="1" applyProtection="1">
      <alignment horizontal="center"/>
      <protection locked="0"/>
    </xf>
    <xf numFmtId="0" fontId="24" fillId="0" borderId="19" xfId="5" quotePrefix="1" applyFont="1" applyBorder="1" applyAlignment="1" applyProtection="1">
      <alignment horizontal="left" wrapText="1"/>
      <protection locked="0"/>
    </xf>
    <xf numFmtId="0" fontId="24" fillId="0" borderId="19" xfId="5" applyFont="1" applyBorder="1" applyAlignment="1" applyProtection="1">
      <alignment wrapText="1"/>
      <protection locked="0"/>
    </xf>
    <xf numFmtId="49" fontId="24" fillId="0" borderId="88" xfId="5" applyNumberFormat="1" applyFont="1" applyBorder="1" applyAlignment="1" applyProtection="1">
      <alignment horizontal="center"/>
      <protection locked="0"/>
    </xf>
    <xf numFmtId="0" fontId="24" fillId="0" borderId="72" xfId="5" quotePrefix="1" applyFont="1" applyBorder="1" applyAlignment="1" applyProtection="1">
      <alignment horizontal="left" wrapText="1"/>
      <protection locked="0"/>
    </xf>
    <xf numFmtId="0" fontId="18" fillId="0" borderId="0" xfId="5" applyFont="1" applyBorder="1" applyAlignment="1"/>
    <xf numFmtId="49" fontId="24" fillId="0" borderId="0" xfId="5" applyNumberFormat="1" applyFont="1" applyBorder="1" applyAlignment="1">
      <alignment horizontal="center"/>
    </xf>
    <xf numFmtId="0" fontId="24" fillId="0" borderId="0" xfId="5" applyFont="1" applyBorder="1" applyAlignment="1">
      <alignment wrapText="1"/>
    </xf>
    <xf numFmtId="0" fontId="24" fillId="0" borderId="0" xfId="5" applyFont="1" applyBorder="1" applyAlignment="1">
      <alignment horizontal="center"/>
    </xf>
    <xf numFmtId="0" fontId="24" fillId="0" borderId="0" xfId="5" quotePrefix="1" applyFont="1" applyBorder="1" applyAlignment="1">
      <alignment horizontal="left" wrapText="1"/>
    </xf>
    <xf numFmtId="0" fontId="24" fillId="0" borderId="0" xfId="5" applyFont="1" applyBorder="1" applyAlignment="1"/>
    <xf numFmtId="0" fontId="14" fillId="0" borderId="15" xfId="0" applyFont="1" applyBorder="1" applyAlignment="1" applyProtection="1">
      <alignment horizontal="center"/>
    </xf>
    <xf numFmtId="0" fontId="14" fillId="0" borderId="5" xfId="0" quotePrefix="1" applyFont="1" applyBorder="1" applyAlignment="1" applyProtection="1">
      <alignment horizontal="center"/>
    </xf>
    <xf numFmtId="0" fontId="18" fillId="0" borderId="0" xfId="0" applyFont="1" applyAlignment="1" applyProtection="1">
      <protection locked="0"/>
    </xf>
    <xf numFmtId="0" fontId="24" fillId="0" borderId="0" xfId="0" applyFont="1" applyBorder="1" applyAlignment="1" applyProtection="1">
      <alignment wrapText="1"/>
    </xf>
    <xf numFmtId="37" fontId="24" fillId="0" borderId="0" xfId="0" applyNumberFormat="1" applyFont="1" applyBorder="1" applyAlignment="1" applyProtection="1"/>
    <xf numFmtId="37" fontId="24" fillId="0" borderId="0" xfId="0" applyNumberFormat="1" applyFont="1" applyAlignment="1" applyProtection="1"/>
    <xf numFmtId="0" fontId="24" fillId="0" borderId="0" xfId="0" quotePrefix="1" applyFont="1" applyAlignment="1" applyProtection="1"/>
    <xf numFmtId="0" fontId="18" fillId="0" borderId="28" xfId="0" applyFont="1" applyBorder="1" applyAlignment="1" applyProtection="1">
      <alignment horizontal="center"/>
    </xf>
    <xf numFmtId="0" fontId="28" fillId="0" borderId="44" xfId="0" applyFont="1" applyBorder="1" applyAlignment="1" applyProtection="1">
      <alignment horizontal="center" vertical="center"/>
    </xf>
    <xf numFmtId="0" fontId="18" fillId="0" borderId="59" xfId="0" applyFont="1" applyBorder="1" applyAlignment="1">
      <alignment horizontal="center" vertical="center"/>
    </xf>
    <xf numFmtId="0" fontId="18" fillId="0" borderId="90" xfId="0" applyFont="1" applyBorder="1" applyAlignment="1">
      <alignment horizontal="center" vertical="center"/>
    </xf>
    <xf numFmtId="0" fontId="18" fillId="0" borderId="80" xfId="0" applyFont="1" applyBorder="1" applyAlignment="1"/>
    <xf numFmtId="0" fontId="14" fillId="0" borderId="13" xfId="5" applyFont="1" applyBorder="1" applyAlignment="1" applyProtection="1">
      <alignment horizontal="center"/>
      <protection locked="0"/>
    </xf>
    <xf numFmtId="0" fontId="14" fillId="0" borderId="14" xfId="5" applyFont="1" applyBorder="1" applyAlignment="1" applyProtection="1">
      <alignment horizontal="right"/>
      <protection locked="0"/>
    </xf>
    <xf numFmtId="0" fontId="14" fillId="0" borderId="15" xfId="5" applyFont="1" applyBorder="1" applyAlignment="1" applyProtection="1">
      <alignment horizontal="center"/>
      <protection locked="0"/>
    </xf>
    <xf numFmtId="0" fontId="14" fillId="0" borderId="3" xfId="5" quotePrefix="1" applyFont="1" applyBorder="1" applyAlignment="1">
      <alignment horizontal="center"/>
    </xf>
    <xf numFmtId="0" fontId="18" fillId="0" borderId="0" xfId="5" applyFont="1" applyAlignment="1">
      <alignment horizontal="centerContinuous"/>
    </xf>
    <xf numFmtId="49" fontId="18" fillId="0" borderId="0" xfId="5" applyNumberFormat="1" applyFont="1" applyAlignment="1">
      <alignment horizontal="centerContinuous"/>
    </xf>
    <xf numFmtId="49" fontId="17" fillId="0" borderId="0" xfId="5" applyNumberFormat="1" applyFont="1" applyAlignment="1"/>
    <xf numFmtId="49" fontId="18" fillId="0" borderId="0" xfId="5" applyNumberFormat="1" applyFont="1" applyAlignment="1"/>
    <xf numFmtId="49" fontId="18" fillId="0" borderId="38" xfId="5" applyNumberFormat="1" applyFont="1" applyBorder="1" applyAlignment="1">
      <alignment horizontal="center"/>
    </xf>
    <xf numFmtId="0" fontId="18" fillId="0" borderId="39" xfId="5" applyFont="1" applyBorder="1" applyAlignment="1">
      <alignment horizontal="center"/>
    </xf>
    <xf numFmtId="0" fontId="18" fillId="0" borderId="43" xfId="5" applyFont="1" applyBorder="1" applyAlignment="1">
      <alignment horizontal="center"/>
    </xf>
    <xf numFmtId="49" fontId="18" fillId="0" borderId="44" xfId="5" applyNumberFormat="1" applyFont="1" applyBorder="1" applyAlignment="1"/>
    <xf numFmtId="0" fontId="18" fillId="0" borderId="31" xfId="5" applyFont="1" applyBorder="1" applyAlignment="1">
      <alignment horizontal="center"/>
    </xf>
    <xf numFmtId="49" fontId="18" fillId="0" borderId="29" xfId="5" applyNumberFormat="1" applyFont="1" applyBorder="1" applyAlignment="1"/>
    <xf numFmtId="0" fontId="18" fillId="0" borderId="47" xfId="5" applyFont="1" applyBorder="1" applyAlignment="1">
      <alignment horizontal="center"/>
    </xf>
    <xf numFmtId="49" fontId="18" fillId="0" borderId="34" xfId="5" applyNumberFormat="1" applyFont="1" applyBorder="1" applyAlignment="1">
      <alignment horizontal="left" vertical="center"/>
    </xf>
    <xf numFmtId="0" fontId="18" fillId="0" borderId="49" xfId="5" applyFont="1" applyBorder="1" applyAlignment="1">
      <alignment horizontal="left" vertical="center"/>
    </xf>
    <xf numFmtId="49" fontId="18" fillId="0" borderId="59" xfId="5" applyNumberFormat="1" applyFont="1" applyBorder="1" applyAlignment="1">
      <alignment horizontal="left" vertical="center"/>
    </xf>
    <xf numFmtId="0" fontId="18" fillId="0" borderId="19" xfId="5" applyFont="1" applyBorder="1" applyAlignment="1">
      <alignment horizontal="left" vertical="center"/>
    </xf>
    <xf numFmtId="49" fontId="18" fillId="0" borderId="30" xfId="5" applyNumberFormat="1" applyFont="1" applyBorder="1" applyAlignment="1">
      <alignment horizontal="left" vertical="center"/>
    </xf>
    <xf numFmtId="0" fontId="18" fillId="0" borderId="1" xfId="5" quotePrefix="1" applyFont="1" applyBorder="1" applyAlignment="1">
      <alignment horizontal="left" wrapText="1"/>
    </xf>
    <xf numFmtId="49" fontId="18" fillId="0" borderId="59" xfId="5" applyNumberFormat="1" applyFont="1" applyBorder="1" applyAlignment="1">
      <alignment vertical="center"/>
    </xf>
    <xf numFmtId="49" fontId="18" fillId="0" borderId="74" xfId="5" applyNumberFormat="1" applyFont="1" applyBorder="1" applyAlignment="1">
      <alignment horizontal="left" vertical="center"/>
    </xf>
    <xf numFmtId="0" fontId="18" fillId="0" borderId="76" xfId="5" quotePrefix="1" applyFont="1" applyBorder="1" applyAlignment="1">
      <alignment horizontal="left" wrapText="1"/>
    </xf>
    <xf numFmtId="0" fontId="19" fillId="0" borderId="45" xfId="5" applyFont="1" applyBorder="1" applyAlignment="1">
      <alignment horizontal="left" vertical="center"/>
    </xf>
    <xf numFmtId="0" fontId="19" fillId="0" borderId="19" xfId="5" applyFont="1" applyBorder="1" applyAlignment="1">
      <alignment horizontal="left" vertical="center" wrapText="1"/>
    </xf>
    <xf numFmtId="49" fontId="18" fillId="0" borderId="71" xfId="5" applyNumberFormat="1" applyFont="1" applyBorder="1" applyAlignment="1">
      <alignment horizontal="left" vertical="center"/>
    </xf>
    <xf numFmtId="0" fontId="18" fillId="0" borderId="55" xfId="5" quotePrefix="1" applyFont="1" applyBorder="1" applyAlignment="1">
      <alignment horizontal="left" wrapText="1"/>
    </xf>
    <xf numFmtId="0" fontId="18" fillId="0" borderId="0" xfId="5" applyFont="1" applyBorder="1" applyAlignment="1">
      <alignment wrapText="1"/>
    </xf>
    <xf numFmtId="0" fontId="20" fillId="0" borderId="13" xfId="5" applyFont="1" applyBorder="1" applyAlignment="1" applyProtection="1">
      <alignment horizontal="center"/>
    </xf>
    <xf numFmtId="0" fontId="20" fillId="0" borderId="14" xfId="5" applyFont="1" applyBorder="1" applyAlignment="1" applyProtection="1">
      <alignment horizontal="center"/>
    </xf>
    <xf numFmtId="0" fontId="14" fillId="0" borderId="14" xfId="5" applyFont="1" applyBorder="1" applyAlignment="1" applyProtection="1">
      <alignment horizontal="right"/>
    </xf>
    <xf numFmtId="0" fontId="20" fillId="0" borderId="15" xfId="5" applyFont="1" applyBorder="1" applyAlignment="1" applyProtection="1">
      <alignment horizontal="center"/>
    </xf>
    <xf numFmtId="0" fontId="18" fillId="0" borderId="0" xfId="5" applyFont="1" applyAlignment="1" applyProtection="1"/>
    <xf numFmtId="0" fontId="14" fillId="0" borderId="3" xfId="5" applyFont="1" applyBorder="1" applyAlignment="1" applyProtection="1"/>
    <xf numFmtId="0" fontId="14" fillId="0" borderId="4" xfId="5" quotePrefix="1" applyFont="1" applyBorder="1" applyAlignment="1" applyProtection="1">
      <alignment horizontal="center"/>
    </xf>
    <xf numFmtId="0" fontId="14" fillId="0" borderId="4" xfId="5" applyFont="1" applyBorder="1" applyAlignment="1" applyProtection="1">
      <alignment horizontal="right"/>
    </xf>
    <xf numFmtId="0" fontId="14" fillId="0" borderId="5" xfId="5" applyFont="1" applyBorder="1" applyAlignment="1" applyProtection="1">
      <alignment horizontal="center"/>
    </xf>
    <xf numFmtId="49" fontId="18" fillId="0" borderId="0" xfId="5" applyNumberFormat="1" applyFont="1" applyAlignment="1" applyProtection="1"/>
    <xf numFmtId="0" fontId="18" fillId="0" borderId="40" xfId="5" applyFont="1" applyBorder="1" applyAlignment="1">
      <alignment horizontal="center"/>
    </xf>
    <xf numFmtId="0" fontId="18" fillId="0" borderId="91" xfId="5" applyFont="1" applyBorder="1" applyAlignment="1">
      <alignment horizontal="center"/>
    </xf>
    <xf numFmtId="49" fontId="18" fillId="0" borderId="32" xfId="5" applyNumberFormat="1" applyFont="1" applyBorder="1" applyAlignment="1">
      <alignment wrapText="1"/>
    </xf>
    <xf numFmtId="0" fontId="18" fillId="0" borderId="19" xfId="5" applyFont="1" applyBorder="1" applyAlignment="1">
      <alignment horizontal="center"/>
    </xf>
    <xf numFmtId="0" fontId="18" fillId="0" borderId="9" xfId="5" applyFont="1" applyBorder="1" applyAlignment="1">
      <alignment horizontal="center"/>
    </xf>
    <xf numFmtId="0" fontId="18" fillId="0" borderId="87" xfId="5" applyFont="1" applyBorder="1" applyAlignment="1">
      <alignment horizontal="center"/>
    </xf>
    <xf numFmtId="49" fontId="18" fillId="0" borderId="59" xfId="5" applyNumberFormat="1" applyFont="1" applyBorder="1" applyAlignment="1"/>
    <xf numFmtId="0" fontId="18" fillId="0" borderId="46" xfId="5" quotePrefix="1" applyFont="1" applyBorder="1" applyAlignment="1">
      <alignment horizontal="left" wrapText="1"/>
    </xf>
    <xf numFmtId="49" fontId="18" fillId="0" borderId="46" xfId="5" applyNumberFormat="1" applyFont="1" applyBorder="1" applyAlignment="1" applyProtection="1">
      <protection locked="0"/>
    </xf>
    <xf numFmtId="49" fontId="18" fillId="0" borderId="45" xfId="5" applyNumberFormat="1" applyFont="1" applyBorder="1" applyAlignment="1" applyProtection="1">
      <protection locked="0"/>
    </xf>
    <xf numFmtId="49" fontId="18" fillId="0" borderId="92" xfId="5" applyNumberFormat="1" applyFont="1" applyBorder="1" applyAlignment="1"/>
    <xf numFmtId="0" fontId="18" fillId="0" borderId="93" xfId="5" quotePrefix="1" applyFont="1" applyBorder="1" applyAlignment="1">
      <alignment horizontal="left" wrapText="1"/>
    </xf>
    <xf numFmtId="49" fontId="18" fillId="0" borderId="96" xfId="5" applyNumberFormat="1" applyFont="1" applyBorder="1" applyAlignment="1"/>
    <xf numFmtId="0" fontId="18" fillId="0" borderId="97" xfId="5" applyFont="1" applyBorder="1" applyAlignment="1">
      <alignment horizontal="left" vertical="center" wrapText="1"/>
    </xf>
    <xf numFmtId="0" fontId="18" fillId="0" borderId="45" xfId="0" applyFont="1" applyBorder="1" applyAlignment="1">
      <alignment horizontal="center"/>
    </xf>
    <xf numFmtId="0" fontId="18" fillId="0" borderId="31" xfId="0" applyFont="1" applyBorder="1" applyAlignment="1">
      <alignment horizontal="center"/>
    </xf>
    <xf numFmtId="49" fontId="18" fillId="0" borderId="59" xfId="0" applyNumberFormat="1" applyFont="1" applyBorder="1" applyAlignment="1">
      <alignment horizontal="center" vertical="center" wrapText="1"/>
    </xf>
    <xf numFmtId="0" fontId="18" fillId="3" borderId="31" xfId="0" applyFont="1" applyFill="1" applyBorder="1" applyAlignment="1"/>
    <xf numFmtId="49" fontId="18" fillId="0" borderId="0" xfId="0" applyNumberFormat="1" applyFont="1" applyAlignment="1">
      <alignment horizontal="center"/>
    </xf>
    <xf numFmtId="0" fontId="18" fillId="0" borderId="15" xfId="0" applyFont="1" applyBorder="1" applyAlignment="1" applyProtection="1"/>
    <xf numFmtId="0" fontId="14" fillId="0" borderId="3" xfId="0" applyFont="1" applyBorder="1" applyAlignment="1" applyProtection="1"/>
    <xf numFmtId="0" fontId="14" fillId="0" borderId="4" xfId="0" applyFont="1" applyBorder="1" applyAlignment="1" applyProtection="1"/>
    <xf numFmtId="0" fontId="18" fillId="0" borderId="82" xfId="0" applyFont="1" applyBorder="1" applyAlignment="1" applyProtection="1"/>
    <xf numFmtId="0" fontId="18" fillId="0" borderId="102" xfId="0" applyFont="1" applyBorder="1" applyAlignment="1">
      <alignment horizontal="center"/>
    </xf>
    <xf numFmtId="0" fontId="18" fillId="0" borderId="44" xfId="0" applyFont="1" applyBorder="1" applyAlignment="1">
      <alignment wrapText="1"/>
    </xf>
    <xf numFmtId="0" fontId="18" fillId="0" borderId="0" xfId="0" applyFont="1" applyBorder="1">
      <alignment wrapText="1"/>
    </xf>
    <xf numFmtId="0" fontId="14" fillId="0" borderId="5" xfId="0" applyFont="1" applyBorder="1" applyAlignment="1">
      <alignment horizontal="centerContinuous"/>
    </xf>
    <xf numFmtId="0" fontId="26" fillId="0" borderId="0" xfId="0" applyFont="1">
      <alignment wrapText="1"/>
    </xf>
    <xf numFmtId="0" fontId="18" fillId="0" borderId="44" xfId="0" applyFont="1" applyBorder="1">
      <alignment wrapText="1"/>
    </xf>
    <xf numFmtId="0" fontId="18" fillId="0" borderId="1" xfId="0" applyFont="1" applyBorder="1">
      <alignment wrapText="1"/>
    </xf>
    <xf numFmtId="0" fontId="18" fillId="0" borderId="87" xfId="0" applyFont="1" applyBorder="1">
      <alignment wrapText="1"/>
    </xf>
    <xf numFmtId="0" fontId="18" fillId="0" borderId="53" xfId="0" applyFont="1" applyBorder="1">
      <alignment wrapText="1"/>
    </xf>
    <xf numFmtId="0" fontId="18" fillId="0" borderId="5" xfId="0" applyFont="1" applyBorder="1">
      <alignment wrapText="1"/>
    </xf>
    <xf numFmtId="0" fontId="18" fillId="0" borderId="3" xfId="0" applyFont="1" applyBorder="1">
      <alignment wrapText="1"/>
    </xf>
    <xf numFmtId="0" fontId="18" fillId="0" borderId="65" xfId="0" applyFont="1" applyBorder="1">
      <alignment wrapText="1"/>
    </xf>
    <xf numFmtId="0" fontId="16" fillId="0" borderId="0" xfId="0" applyFont="1">
      <alignment wrapText="1"/>
    </xf>
    <xf numFmtId="0" fontId="18" fillId="0" borderId="28" xfId="0" applyFont="1" applyBorder="1">
      <alignment wrapText="1"/>
    </xf>
    <xf numFmtId="49" fontId="18" fillId="0" borderId="29" xfId="0" applyNumberFormat="1" applyFont="1" applyBorder="1" applyAlignment="1">
      <alignment horizontal="center" wrapText="1"/>
    </xf>
    <xf numFmtId="0" fontId="18" fillId="0" borderId="108" xfId="0" applyFont="1" applyBorder="1">
      <alignment wrapText="1"/>
    </xf>
    <xf numFmtId="0" fontId="14" fillId="0" borderId="14" xfId="0" applyFont="1" applyBorder="1" applyAlignment="1" applyProtection="1">
      <alignment horizontal="right" vertical="top"/>
      <protection locked="0"/>
    </xf>
    <xf numFmtId="0" fontId="14" fillId="2" borderId="4" xfId="0" applyFont="1" applyFill="1" applyBorder="1" applyAlignment="1"/>
    <xf numFmtId="0" fontId="18" fillId="2" borderId="5" xfId="0" applyFont="1" applyFill="1" applyBorder="1" applyAlignment="1"/>
    <xf numFmtId="0" fontId="18" fillId="2" borderId="0" xfId="0" applyFont="1" applyFill="1" applyBorder="1" applyAlignment="1"/>
    <xf numFmtId="0" fontId="24" fillId="2" borderId="0" xfId="0" applyFont="1" applyFill="1" applyBorder="1" applyAlignment="1"/>
    <xf numFmtId="0" fontId="24" fillId="2" borderId="28" xfId="0" applyFont="1" applyFill="1" applyBorder="1" applyAlignment="1"/>
    <xf numFmtId="0" fontId="24" fillId="2" borderId="83" xfId="0" applyFont="1" applyFill="1" applyBorder="1" applyAlignment="1">
      <alignment horizontal="center"/>
    </xf>
    <xf numFmtId="0" fontId="24" fillId="2" borderId="81" xfId="0" applyFont="1" applyFill="1" applyBorder="1" applyAlignment="1">
      <alignment horizontal="center"/>
    </xf>
    <xf numFmtId="0" fontId="24" fillId="2" borderId="27" xfId="0" applyFont="1" applyFill="1" applyBorder="1" applyAlignment="1">
      <alignment horizontal="center"/>
    </xf>
    <xf numFmtId="0" fontId="24" fillId="2" borderId="29" xfId="0" applyFont="1" applyFill="1" applyBorder="1" applyAlignment="1"/>
    <xf numFmtId="0" fontId="24" fillId="2" borderId="3" xfId="0" applyFont="1" applyFill="1" applyBorder="1" applyAlignment="1"/>
    <xf numFmtId="0" fontId="24" fillId="2" borderId="46" xfId="0" applyFont="1" applyFill="1" applyBorder="1" applyAlignment="1"/>
    <xf numFmtId="0" fontId="24" fillId="2" borderId="47" xfId="0" applyFont="1" applyFill="1" applyBorder="1" applyAlignment="1"/>
    <xf numFmtId="0" fontId="24" fillId="2" borderId="44" xfId="0" applyFont="1" applyFill="1" applyBorder="1" applyAlignment="1"/>
    <xf numFmtId="49" fontId="24" fillId="2" borderId="59" xfId="0" applyNumberFormat="1" applyFont="1" applyFill="1" applyBorder="1" applyAlignment="1"/>
    <xf numFmtId="0" fontId="38" fillId="7" borderId="46" xfId="0" applyFont="1" applyFill="1" applyBorder="1" applyAlignment="1"/>
    <xf numFmtId="49" fontId="24" fillId="2" borderId="59" xfId="0" applyNumberFormat="1" applyFont="1" applyFill="1" applyBorder="1" applyAlignment="1">
      <alignment horizontal="center"/>
    </xf>
    <xf numFmtId="0" fontId="24" fillId="7" borderId="66" xfId="0" applyFont="1" applyFill="1" applyBorder="1" applyAlignment="1"/>
    <xf numFmtId="49" fontId="24" fillId="2" borderId="34" xfId="0" applyNumberFormat="1" applyFont="1" applyFill="1" applyBorder="1" applyAlignment="1">
      <alignment horizontal="center"/>
    </xf>
    <xf numFmtId="0" fontId="18" fillId="2" borderId="49" xfId="0" applyFont="1" applyFill="1" applyBorder="1" applyAlignment="1"/>
    <xf numFmtId="49" fontId="24" fillId="2" borderId="71" xfId="0" applyNumberFormat="1" applyFont="1" applyFill="1" applyBorder="1" applyAlignment="1">
      <alignment horizontal="center"/>
    </xf>
    <xf numFmtId="0" fontId="14" fillId="0" borderId="3" xfId="0" applyFont="1" applyBorder="1" applyAlignment="1">
      <alignment horizontal="center"/>
    </xf>
    <xf numFmtId="0" fontId="18" fillId="0" borderId="82" xfId="0" applyFont="1" applyBorder="1">
      <alignment wrapText="1"/>
    </xf>
    <xf numFmtId="0" fontId="18" fillId="0" borderId="29" xfId="0" applyFont="1" applyBorder="1">
      <alignment wrapText="1"/>
    </xf>
    <xf numFmtId="0" fontId="18" fillId="0" borderId="75" xfId="0" applyFont="1" applyBorder="1" applyAlignment="1">
      <alignment horizontal="center" vertical="center" wrapText="1"/>
    </xf>
    <xf numFmtId="49" fontId="18" fillId="0" borderId="48" xfId="0" applyNumberFormat="1" applyFont="1" applyBorder="1" applyAlignment="1">
      <alignment horizontal="center" vertical="center" wrapText="1"/>
    </xf>
    <xf numFmtId="0" fontId="28" fillId="0" borderId="66" xfId="0" applyFont="1" applyBorder="1" applyAlignment="1">
      <alignment horizontal="left" vertical="center" wrapText="1"/>
    </xf>
    <xf numFmtId="49" fontId="18" fillId="0" borderId="0" xfId="0" applyNumberFormat="1" applyFont="1" applyBorder="1" applyAlignment="1">
      <alignment horizontal="center" vertical="center" wrapText="1"/>
    </xf>
    <xf numFmtId="0" fontId="18" fillId="0" borderId="0" xfId="0" applyFont="1" applyBorder="1" applyAlignment="1">
      <alignment horizontal="center" vertical="center" wrapText="1"/>
    </xf>
    <xf numFmtId="0" fontId="18" fillId="0" borderId="0" xfId="0" applyFont="1" applyBorder="1" applyAlignment="1">
      <alignment horizontal="left" wrapText="1"/>
    </xf>
    <xf numFmtId="49" fontId="18" fillId="0" borderId="36" xfId="0" applyNumberFormat="1" applyFont="1" applyBorder="1" applyAlignment="1">
      <alignment horizontal="center" vertical="center" wrapText="1"/>
    </xf>
    <xf numFmtId="0" fontId="18" fillId="0" borderId="81" xfId="0" applyFont="1" applyBorder="1" applyAlignment="1" applyProtection="1">
      <alignment horizontal="center"/>
    </xf>
    <xf numFmtId="0" fontId="18" fillId="0" borderId="41" xfId="0" applyFont="1" applyBorder="1" applyAlignment="1" applyProtection="1">
      <alignment horizontal="center"/>
    </xf>
    <xf numFmtId="0" fontId="18" fillId="0" borderId="41" xfId="0" applyFont="1" applyBorder="1" applyAlignment="1" applyProtection="1">
      <alignment horizontal="centerContinuous"/>
    </xf>
    <xf numFmtId="0" fontId="18" fillId="0" borderId="42" xfId="0" applyFont="1" applyBorder="1" applyAlignment="1" applyProtection="1">
      <alignment horizontal="centerContinuous"/>
    </xf>
    <xf numFmtId="0" fontId="18" fillId="3" borderId="36" xfId="0" applyFont="1" applyFill="1" applyBorder="1" applyProtection="1">
      <alignment wrapText="1"/>
    </xf>
    <xf numFmtId="0" fontId="18" fillId="3" borderId="49" xfId="0" applyFont="1" applyFill="1" applyBorder="1" applyProtection="1">
      <alignment wrapText="1"/>
    </xf>
    <xf numFmtId="0" fontId="18" fillId="3" borderId="29" xfId="0" applyFont="1" applyFill="1" applyBorder="1" applyProtection="1">
      <alignment wrapText="1"/>
    </xf>
    <xf numFmtId="0" fontId="18" fillId="3" borderId="46" xfId="0" applyFont="1" applyFill="1" applyBorder="1" applyProtection="1">
      <alignment wrapText="1"/>
    </xf>
    <xf numFmtId="0" fontId="18" fillId="0" borderId="13" xfId="0" applyFont="1" applyBorder="1" applyProtection="1">
      <alignment wrapText="1"/>
    </xf>
    <xf numFmtId="0" fontId="18" fillId="0" borderId="44" xfId="0" applyFont="1" applyBorder="1" applyProtection="1">
      <alignment wrapText="1"/>
    </xf>
    <xf numFmtId="0" fontId="18" fillId="0" borderId="45" xfId="0" applyFont="1" applyBorder="1" applyAlignment="1" applyProtection="1">
      <alignment horizontal="center"/>
    </xf>
    <xf numFmtId="0" fontId="18" fillId="0" borderId="1" xfId="0" applyFont="1" applyBorder="1" applyAlignment="1" applyProtection="1">
      <alignment horizontal="centerContinuous"/>
    </xf>
    <xf numFmtId="0" fontId="18" fillId="0" borderId="2" xfId="0" applyFont="1" applyBorder="1" applyAlignment="1" applyProtection="1">
      <alignment horizontal="centerContinuous"/>
    </xf>
    <xf numFmtId="0" fontId="18" fillId="0" borderId="1" xfId="0" applyFont="1" applyBorder="1" applyAlignment="1" applyProtection="1">
      <alignment horizontal="center"/>
    </xf>
    <xf numFmtId="0" fontId="18" fillId="3" borderId="13" xfId="0" applyFont="1" applyFill="1" applyBorder="1" applyProtection="1">
      <alignment wrapText="1"/>
    </xf>
    <xf numFmtId="0" fontId="18" fillId="3" borderId="15" xfId="0" applyFont="1" applyFill="1" applyBorder="1" applyProtection="1">
      <alignment wrapText="1"/>
    </xf>
    <xf numFmtId="0" fontId="18" fillId="3" borderId="44" xfId="0" applyFont="1" applyFill="1" applyBorder="1" applyProtection="1">
      <alignment wrapText="1"/>
    </xf>
    <xf numFmtId="0" fontId="18" fillId="3" borderId="45" xfId="0" applyFont="1" applyFill="1" applyBorder="1" applyProtection="1">
      <alignment wrapText="1"/>
    </xf>
    <xf numFmtId="0" fontId="18" fillId="0" borderId="1" xfId="0" applyFont="1" applyBorder="1" applyProtection="1">
      <alignment wrapText="1"/>
    </xf>
    <xf numFmtId="0" fontId="18" fillId="3" borderId="1" xfId="0" applyFont="1" applyFill="1" applyBorder="1" applyProtection="1">
      <alignment wrapText="1"/>
    </xf>
    <xf numFmtId="0" fontId="18" fillId="3" borderId="2" xfId="0" applyFont="1" applyFill="1" applyBorder="1" applyProtection="1">
      <alignment wrapText="1"/>
    </xf>
    <xf numFmtId="0" fontId="18" fillId="3" borderId="53" xfId="0" applyFont="1" applyFill="1" applyBorder="1" applyProtection="1">
      <alignment wrapText="1"/>
    </xf>
    <xf numFmtId="0" fontId="18" fillId="3" borderId="50" xfId="0" applyFont="1" applyFill="1" applyBorder="1" applyProtection="1">
      <alignment wrapText="1"/>
    </xf>
    <xf numFmtId="0" fontId="18" fillId="0" borderId="51" xfId="0" applyFont="1" applyBorder="1" applyProtection="1">
      <alignment wrapText="1"/>
    </xf>
    <xf numFmtId="0" fontId="18" fillId="3" borderId="51" xfId="0" applyFont="1" applyFill="1" applyBorder="1" applyProtection="1">
      <alignment wrapText="1"/>
    </xf>
    <xf numFmtId="0" fontId="18" fillId="3" borderId="52" xfId="0" applyFont="1" applyFill="1" applyBorder="1" applyProtection="1">
      <alignment wrapText="1"/>
    </xf>
    <xf numFmtId="49" fontId="18" fillId="0" borderId="62" xfId="0" applyNumberFormat="1" applyFont="1" applyBorder="1" applyAlignment="1" applyProtection="1">
      <alignment horizontal="center" vertical="center" wrapText="1"/>
    </xf>
    <xf numFmtId="0" fontId="18" fillId="0" borderId="63" xfId="0" applyFont="1" applyBorder="1" applyAlignment="1" applyProtection="1">
      <alignment horizontal="center" wrapText="1"/>
    </xf>
    <xf numFmtId="49" fontId="18" fillId="0" borderId="34" xfId="0" applyNumberFormat="1" applyFont="1" applyBorder="1" applyAlignment="1" applyProtection="1">
      <alignment horizontal="center" vertical="center"/>
    </xf>
    <xf numFmtId="0" fontId="18" fillId="0" borderId="19" xfId="0" applyFont="1" applyBorder="1" applyAlignment="1" applyProtection="1">
      <alignment horizontal="center" wrapText="1"/>
    </xf>
    <xf numFmtId="0" fontId="18" fillId="0" borderId="19" xfId="0" applyFont="1" applyBorder="1" applyProtection="1">
      <alignment wrapText="1"/>
    </xf>
    <xf numFmtId="0" fontId="18" fillId="0" borderId="75" xfId="0" applyFont="1" applyBorder="1" applyProtection="1">
      <alignment wrapText="1"/>
    </xf>
    <xf numFmtId="0" fontId="31" fillId="0" borderId="0" xfId="0" applyFont="1" applyBorder="1" applyAlignment="1" applyProtection="1">
      <alignment horizontal="centerContinuous"/>
    </xf>
    <xf numFmtId="0" fontId="20" fillId="0" borderId="0" xfId="0" applyFont="1" applyBorder="1" applyAlignment="1"/>
    <xf numFmtId="0" fontId="17" fillId="0" borderId="0" xfId="0" applyFont="1" applyBorder="1" applyAlignment="1" applyProtection="1">
      <alignment horizontal="center"/>
    </xf>
    <xf numFmtId="0" fontId="14" fillId="0" borderId="0" xfId="0" applyFont="1" applyBorder="1" applyAlignment="1" applyProtection="1"/>
    <xf numFmtId="0" fontId="18" fillId="0" borderId="5" xfId="0" applyFont="1" applyBorder="1" applyAlignment="1"/>
    <xf numFmtId="0" fontId="18" fillId="3" borderId="47" xfId="0" applyFont="1" applyFill="1" applyBorder="1" applyAlignment="1"/>
    <xf numFmtId="0" fontId="18" fillId="0" borderId="36" xfId="0" applyFont="1" applyBorder="1" applyAlignment="1"/>
    <xf numFmtId="0" fontId="18" fillId="0" borderId="44" xfId="0" applyFont="1" applyBorder="1" applyAlignment="1"/>
    <xf numFmtId="0" fontId="18" fillId="3" borderId="111" xfId="0" applyFont="1" applyFill="1" applyBorder="1" applyAlignment="1"/>
    <xf numFmtId="0" fontId="18" fillId="3" borderId="75" xfId="0" applyFont="1" applyFill="1" applyBorder="1" applyAlignment="1"/>
    <xf numFmtId="0" fontId="18" fillId="3" borderId="78" xfId="0" applyFont="1" applyFill="1" applyBorder="1" applyAlignment="1"/>
    <xf numFmtId="0" fontId="18" fillId="0" borderId="76" xfId="0" applyFont="1" applyBorder="1" applyAlignment="1">
      <alignment horizontal="center" vertical="center"/>
    </xf>
    <xf numFmtId="0" fontId="18" fillId="0" borderId="75" xfId="0" applyFont="1" applyBorder="1" applyAlignment="1">
      <alignment horizontal="center" vertical="center"/>
    </xf>
    <xf numFmtId="0" fontId="18" fillId="3" borderId="75" xfId="0" applyFont="1" applyFill="1" applyBorder="1" applyAlignment="1">
      <alignment horizontal="center"/>
    </xf>
    <xf numFmtId="0" fontId="18" fillId="0" borderId="100" xfId="0" applyFont="1" applyBorder="1" applyAlignment="1">
      <alignment horizontal="center" vertical="center"/>
    </xf>
    <xf numFmtId="49" fontId="18" fillId="0" borderId="29" xfId="0" applyNumberFormat="1" applyFont="1" applyBorder="1" applyAlignment="1">
      <alignment horizontal="center"/>
    </xf>
    <xf numFmtId="164" fontId="18" fillId="0" borderId="46" xfId="0" applyNumberFormat="1" applyFont="1" applyBorder="1" applyAlignment="1">
      <alignment horizontal="center"/>
    </xf>
    <xf numFmtId="0" fontId="18" fillId="0" borderId="47" xfId="0" applyFont="1" applyBorder="1" applyAlignment="1" applyProtection="1">
      <protection locked="0"/>
    </xf>
    <xf numFmtId="49" fontId="18" fillId="0" borderId="53" xfId="0" applyNumberFormat="1" applyFont="1" applyBorder="1" applyAlignment="1">
      <alignment horizontal="center"/>
    </xf>
    <xf numFmtId="0" fontId="18" fillId="0" borderId="50" xfId="0" applyFont="1" applyBorder="1" applyAlignment="1" applyProtection="1">
      <protection locked="0"/>
    </xf>
    <xf numFmtId="0" fontId="18" fillId="0" borderId="51" xfId="0" applyFont="1" applyBorder="1" applyAlignment="1" applyProtection="1">
      <protection locked="0"/>
    </xf>
    <xf numFmtId="0" fontId="18" fillId="0" borderId="61" xfId="0" applyFont="1" applyBorder="1" applyAlignment="1"/>
    <xf numFmtId="0" fontId="18" fillId="0" borderId="69" xfId="0" applyFont="1" applyBorder="1" applyAlignment="1" applyProtection="1">
      <protection locked="0"/>
    </xf>
    <xf numFmtId="49" fontId="18" fillId="0" borderId="90" xfId="0" applyNumberFormat="1" applyFont="1" applyBorder="1" applyAlignment="1">
      <alignment horizontal="center"/>
    </xf>
    <xf numFmtId="0" fontId="18" fillId="0" borderId="54" xfId="0" applyFont="1" applyBorder="1" applyAlignment="1" applyProtection="1">
      <protection locked="0"/>
    </xf>
    <xf numFmtId="0" fontId="18" fillId="0" borderId="86" xfId="0" applyFont="1" applyBorder="1" applyAlignment="1" applyProtection="1">
      <protection locked="0"/>
    </xf>
    <xf numFmtId="0" fontId="18" fillId="0" borderId="109" xfId="0" applyFont="1" applyBorder="1" applyAlignment="1" applyProtection="1">
      <protection locked="0"/>
    </xf>
    <xf numFmtId="0" fontId="20" fillId="0" borderId="13" xfId="0" applyFont="1" applyBorder="1" applyAlignment="1" applyProtection="1">
      <protection locked="0"/>
    </xf>
    <xf numFmtId="0" fontId="26" fillId="0" borderId="0" xfId="0" applyFont="1" applyBorder="1" applyAlignment="1">
      <alignment horizontal="centerContinuous"/>
    </xf>
    <xf numFmtId="0" fontId="18" fillId="0" borderId="112" xfId="0" applyFont="1" applyBorder="1" applyAlignment="1">
      <alignment horizontal="center"/>
    </xf>
    <xf numFmtId="0" fontId="18" fillId="3" borderId="28" xfId="0" applyFont="1" applyFill="1" applyBorder="1">
      <alignment wrapText="1"/>
    </xf>
    <xf numFmtId="0" fontId="18" fillId="3" borderId="82" xfId="0" applyFont="1" applyFill="1" applyBorder="1">
      <alignment wrapText="1"/>
    </xf>
    <xf numFmtId="0" fontId="18" fillId="0" borderId="113" xfId="0" applyFont="1" applyBorder="1" applyAlignment="1">
      <alignment horizontal="center"/>
    </xf>
    <xf numFmtId="0" fontId="18" fillId="0" borderId="114" xfId="0" applyFont="1" applyBorder="1" applyAlignment="1">
      <alignment horizontal="center"/>
    </xf>
    <xf numFmtId="0" fontId="18" fillId="3" borderId="27" xfId="0" applyFont="1" applyFill="1" applyBorder="1">
      <alignment wrapText="1"/>
    </xf>
    <xf numFmtId="0" fontId="18" fillId="3" borderId="90" xfId="0" applyFont="1" applyFill="1" applyBorder="1">
      <alignment wrapText="1"/>
    </xf>
    <xf numFmtId="0" fontId="18" fillId="3" borderId="55" xfId="0" applyFont="1" applyFill="1" applyBorder="1">
      <alignment wrapText="1"/>
    </xf>
    <xf numFmtId="0" fontId="18" fillId="0" borderId="115" xfId="0" applyFont="1" applyBorder="1" applyAlignment="1">
      <alignment horizontal="center"/>
    </xf>
    <xf numFmtId="0" fontId="18" fillId="0" borderId="116" xfId="0" applyFont="1" applyBorder="1" applyAlignment="1">
      <alignment horizontal="center"/>
    </xf>
    <xf numFmtId="0" fontId="18" fillId="3" borderId="109" xfId="0" applyFont="1" applyFill="1" applyBorder="1">
      <alignment wrapText="1"/>
    </xf>
    <xf numFmtId="0" fontId="18" fillId="0" borderId="45" xfId="0" applyNumberFormat="1" applyFont="1" applyBorder="1" applyProtection="1">
      <alignment wrapText="1"/>
      <protection locked="0"/>
    </xf>
    <xf numFmtId="0" fontId="18" fillId="0" borderId="2" xfId="0" applyFont="1" applyBorder="1" applyProtection="1">
      <alignment wrapText="1"/>
      <protection locked="0"/>
    </xf>
    <xf numFmtId="0" fontId="18" fillId="0" borderId="81" xfId="0" applyFont="1" applyBorder="1" applyProtection="1">
      <alignment wrapText="1"/>
      <protection locked="0"/>
    </xf>
    <xf numFmtId="0" fontId="18" fillId="0" borderId="36" xfId="0" applyFont="1" applyBorder="1">
      <alignment wrapText="1"/>
    </xf>
    <xf numFmtId="0" fontId="18" fillId="0" borderId="117" xfId="0" applyFont="1" applyBorder="1" applyAlignment="1">
      <alignment horizontal="center"/>
    </xf>
    <xf numFmtId="167" fontId="18" fillId="0" borderId="49" xfId="1" applyNumberFormat="1" applyFont="1" applyBorder="1" applyAlignment="1" applyProtection="1">
      <alignment wrapText="1"/>
      <protection locked="0"/>
    </xf>
    <xf numFmtId="0" fontId="18" fillId="0" borderId="35" xfId="0" applyFont="1" applyBorder="1">
      <alignment wrapText="1"/>
    </xf>
    <xf numFmtId="167" fontId="18" fillId="0" borderId="0" xfId="0" applyNumberFormat="1" applyFont="1">
      <alignment wrapText="1"/>
    </xf>
    <xf numFmtId="0" fontId="18" fillId="0" borderId="106" xfId="0" applyFont="1" applyBorder="1">
      <alignment wrapText="1"/>
    </xf>
    <xf numFmtId="0" fontId="18" fillId="0" borderId="32" xfId="0" applyFont="1" applyBorder="1">
      <alignment wrapText="1"/>
    </xf>
    <xf numFmtId="0" fontId="18" fillId="0" borderId="118" xfId="0" applyFont="1" applyBorder="1" applyAlignment="1">
      <alignment horizontal="center"/>
    </xf>
    <xf numFmtId="0" fontId="18" fillId="0" borderId="119" xfId="0" applyFont="1" applyBorder="1" applyAlignment="1">
      <alignment horizontal="center"/>
    </xf>
    <xf numFmtId="0" fontId="18" fillId="0" borderId="7" xfId="0" applyFont="1" applyFill="1" applyBorder="1">
      <alignment wrapText="1"/>
    </xf>
    <xf numFmtId="0" fontId="18" fillId="0" borderId="33" xfId="0" applyFont="1" applyBorder="1">
      <alignment wrapText="1"/>
    </xf>
    <xf numFmtId="0" fontId="18" fillId="0" borderId="31" xfId="0" applyFont="1" applyBorder="1">
      <alignment wrapText="1"/>
    </xf>
    <xf numFmtId="0" fontId="18" fillId="0" borderId="4" xfId="0" applyFont="1" applyFill="1" applyBorder="1">
      <alignment wrapText="1"/>
    </xf>
    <xf numFmtId="0" fontId="18" fillId="0" borderId="14" xfId="0" applyFont="1" applyFill="1" applyBorder="1">
      <alignment wrapText="1"/>
    </xf>
    <xf numFmtId="0" fontId="18" fillId="0" borderId="16" xfId="0" applyFont="1" applyFill="1" applyBorder="1">
      <alignment wrapText="1"/>
    </xf>
    <xf numFmtId="167" fontId="18" fillId="0" borderId="61" xfId="1" applyNumberFormat="1" applyFont="1" applyBorder="1" applyAlignment="1" applyProtection="1">
      <alignment wrapText="1"/>
      <protection locked="0"/>
    </xf>
    <xf numFmtId="0" fontId="18" fillId="3" borderId="118" xfId="0" applyFont="1" applyFill="1" applyBorder="1" applyAlignment="1">
      <alignment horizontal="center" wrapText="1"/>
    </xf>
    <xf numFmtId="167" fontId="18" fillId="3" borderId="5" xfId="1" applyNumberFormat="1" applyFont="1" applyFill="1" applyBorder="1" applyAlignment="1" applyProtection="1">
      <alignment wrapText="1"/>
      <protection locked="0"/>
    </xf>
    <xf numFmtId="167" fontId="18" fillId="3" borderId="46" xfId="1" applyNumberFormat="1" applyFont="1" applyFill="1" applyBorder="1" applyAlignment="1" applyProtection="1">
      <alignment wrapText="1"/>
      <protection locked="0"/>
    </xf>
    <xf numFmtId="0" fontId="18" fillId="3" borderId="120" xfId="0" applyFont="1" applyFill="1" applyBorder="1" applyAlignment="1">
      <alignment horizontal="center" wrapText="1"/>
    </xf>
    <xf numFmtId="167" fontId="18" fillId="3" borderId="61" xfId="1" applyNumberFormat="1" applyFont="1" applyFill="1" applyBorder="1" applyAlignment="1" applyProtection="1">
      <alignment wrapText="1"/>
      <protection locked="0"/>
    </xf>
    <xf numFmtId="167" fontId="18" fillId="3" borderId="70" xfId="1" applyNumberFormat="1" applyFont="1" applyFill="1" applyBorder="1" applyAlignment="1" applyProtection="1">
      <alignment wrapText="1"/>
      <protection locked="0"/>
    </xf>
    <xf numFmtId="0" fontId="31" fillId="0" borderId="13" xfId="0" applyFont="1" applyBorder="1" applyAlignment="1" applyProtection="1">
      <alignment horizontal="center"/>
    </xf>
    <xf numFmtId="0" fontId="31" fillId="0" borderId="14" xfId="0" applyFont="1" applyBorder="1" applyAlignment="1" applyProtection="1">
      <alignment horizontal="center"/>
    </xf>
    <xf numFmtId="0" fontId="31" fillId="0" borderId="15" xfId="0" applyFont="1" applyBorder="1" applyAlignment="1" applyProtection="1">
      <alignment horizontal="center"/>
    </xf>
    <xf numFmtId="0" fontId="24" fillId="0" borderId="1" xfId="0" applyFont="1" applyBorder="1" applyAlignment="1">
      <alignment horizontal="centerContinuous"/>
    </xf>
    <xf numFmtId="0" fontId="24" fillId="0" borderId="0" xfId="0" applyFont="1" applyBorder="1" applyAlignment="1">
      <alignment horizontal="centerContinuous"/>
    </xf>
    <xf numFmtId="0" fontId="24" fillId="0" borderId="3" xfId="0" applyFont="1" applyBorder="1" applyAlignment="1">
      <alignment horizontal="centerContinuous"/>
    </xf>
    <xf numFmtId="0" fontId="24" fillId="0" borderId="4" xfId="0" applyFont="1" applyBorder="1" applyAlignment="1">
      <alignment horizontal="centerContinuous"/>
    </xf>
    <xf numFmtId="0" fontId="24" fillId="0" borderId="0" xfId="0" applyFont="1" applyAlignment="1">
      <alignment horizontal="centerContinuous"/>
    </xf>
    <xf numFmtId="0" fontId="24" fillId="0" borderId="0" xfId="0" applyFont="1" applyAlignment="1">
      <alignment horizontal="left"/>
    </xf>
    <xf numFmtId="0" fontId="33" fillId="0" borderId="0" xfId="0" applyFont="1" applyAlignment="1"/>
    <xf numFmtId="0" fontId="24" fillId="0" borderId="0" xfId="0" applyFont="1" applyAlignment="1">
      <alignment horizontal="right"/>
    </xf>
    <xf numFmtId="0" fontId="24" fillId="0" borderId="19" xfId="0" applyFont="1" applyBorder="1" applyAlignment="1">
      <alignment horizontal="center"/>
    </xf>
    <xf numFmtId="16" fontId="24" fillId="0" borderId="0" xfId="0" applyNumberFormat="1" applyFont="1" applyAlignment="1">
      <alignment horizontal="right"/>
    </xf>
    <xf numFmtId="16" fontId="24" fillId="0" borderId="0" xfId="0" applyNumberFormat="1" applyFont="1" applyAlignment="1"/>
    <xf numFmtId="0" fontId="25" fillId="0" borderId="0" xfId="0" applyFont="1" applyAlignment="1">
      <alignment horizontal="left"/>
    </xf>
    <xf numFmtId="0" fontId="24" fillId="0" borderId="0" xfId="0" applyFont="1" applyAlignment="1">
      <alignment horizontal="center"/>
    </xf>
    <xf numFmtId="0" fontId="24" fillId="0" borderId="0" xfId="0" quotePrefix="1" applyFont="1" applyAlignment="1">
      <alignment horizontal="center"/>
    </xf>
    <xf numFmtId="14" fontId="24" fillId="0" borderId="4" xfId="0" applyNumberFormat="1" applyFont="1" applyBorder="1" applyAlignment="1" applyProtection="1">
      <protection locked="0"/>
    </xf>
    <xf numFmtId="0" fontId="24" fillId="0" borderId="4" xfId="0" applyFont="1" applyBorder="1" applyAlignment="1" applyProtection="1">
      <protection locked="0"/>
    </xf>
    <xf numFmtId="0" fontId="24" fillId="0" borderId="0" xfId="0" quotePrefix="1" applyFont="1" applyAlignment="1">
      <alignment horizontal="left"/>
    </xf>
    <xf numFmtId="0" fontId="24" fillId="0" borderId="0" xfId="0" applyNumberFormat="1" applyFont="1" applyAlignment="1"/>
    <xf numFmtId="0" fontId="27" fillId="0" borderId="0" xfId="0" applyFont="1" applyBorder="1" applyAlignment="1"/>
    <xf numFmtId="0" fontId="14" fillId="0" borderId="0" xfId="0" applyFont="1" applyAlignment="1"/>
    <xf numFmtId="170" fontId="14" fillId="0" borderId="4" xfId="0" applyNumberFormat="1" applyFont="1" applyBorder="1" applyAlignment="1" applyProtection="1">
      <protection locked="0"/>
    </xf>
    <xf numFmtId="0" fontId="17" fillId="0" borderId="0" xfId="0" applyFont="1" applyBorder="1" applyAlignment="1">
      <alignment horizontal="left"/>
    </xf>
    <xf numFmtId="0" fontId="36" fillId="0" borderId="0" xfId="0" applyFont="1" applyAlignment="1"/>
    <xf numFmtId="0" fontId="14" fillId="0" borderId="0" xfId="0" applyFont="1" applyAlignment="1" applyProtection="1">
      <protection locked="0"/>
    </xf>
    <xf numFmtId="0" fontId="18" fillId="0" borderId="0" xfId="0" applyFont="1" applyBorder="1" applyAlignment="1">
      <alignment horizontal="right"/>
    </xf>
    <xf numFmtId="0" fontId="14" fillId="0" borderId="4" xfId="0" quotePrefix="1" applyFont="1" applyBorder="1" applyAlignment="1" applyProtection="1"/>
    <xf numFmtId="0" fontId="24" fillId="0" borderId="19" xfId="0" applyFont="1" applyBorder="1" applyAlignment="1"/>
    <xf numFmtId="0" fontId="18" fillId="0" borderId="0" xfId="0" applyFont="1" applyAlignment="1">
      <alignment horizontal="right"/>
    </xf>
    <xf numFmtId="0" fontId="18" fillId="0" borderId="5" xfId="0" applyFont="1" applyBorder="1" applyAlignment="1" applyProtection="1"/>
    <xf numFmtId="0" fontId="18" fillId="0" borderId="4" xfId="0" applyFont="1" applyBorder="1" applyAlignment="1"/>
    <xf numFmtId="0" fontId="14" fillId="0" borderId="4" xfId="0" quotePrefix="1" applyFont="1" applyBorder="1" applyAlignment="1">
      <alignment horizontal="right"/>
    </xf>
    <xf numFmtId="0" fontId="0" fillId="0" borderId="0" xfId="0" applyAlignment="1"/>
    <xf numFmtId="0" fontId="14" fillId="5" borderId="18" xfId="0" applyFont="1" applyFill="1" applyBorder="1" applyAlignment="1" applyProtection="1">
      <alignment horizontal="center" vertical="center" wrapText="1"/>
    </xf>
    <xf numFmtId="0" fontId="28" fillId="5" borderId="18" xfId="0" applyFont="1" applyFill="1" applyBorder="1" applyAlignment="1" applyProtection="1">
      <alignment horizontal="center" vertical="center" wrapText="1"/>
    </xf>
    <xf numFmtId="0" fontId="14" fillId="0" borderId="14" xfId="0" applyFont="1" applyBorder="1" applyAlignment="1" applyProtection="1">
      <alignment horizontal="right"/>
    </xf>
    <xf numFmtId="49" fontId="18" fillId="0" borderId="34" xfId="0" applyNumberFormat="1" applyFont="1" applyBorder="1" applyAlignment="1">
      <alignment horizontal="center" vertical="center"/>
    </xf>
    <xf numFmtId="0" fontId="14" fillId="0" borderId="14" xfId="0" applyFont="1" applyBorder="1" applyAlignment="1" applyProtection="1">
      <alignment horizontal="center"/>
      <protection locked="0"/>
    </xf>
    <xf numFmtId="0" fontId="17" fillId="0" borderId="0" xfId="0" applyFont="1" applyAlignment="1">
      <alignment horizontal="left"/>
    </xf>
    <xf numFmtId="0" fontId="14" fillId="0" borderId="0" xfId="0" applyFont="1" applyAlignment="1">
      <alignment horizontal="center"/>
    </xf>
    <xf numFmtId="0" fontId="14" fillId="0" borderId="0" xfId="0" applyFont="1" applyAlignment="1" applyProtection="1">
      <alignment horizontal="center"/>
      <protection locked="0"/>
    </xf>
    <xf numFmtId="0" fontId="14" fillId="0" borderId="0" xfId="0" applyFont="1" applyBorder="1" applyAlignment="1" applyProtection="1">
      <protection locked="0"/>
    </xf>
    <xf numFmtId="0" fontId="40" fillId="0" borderId="0" xfId="0" applyFont="1" applyAlignment="1">
      <alignment horizontal="left"/>
    </xf>
    <xf numFmtId="0" fontId="40" fillId="0" borderId="0" xfId="0" applyFont="1" applyAlignment="1">
      <alignment horizontal="centerContinuous"/>
    </xf>
    <xf numFmtId="0" fontId="18" fillId="0" borderId="0" xfId="0" applyFont="1" applyAlignment="1"/>
    <xf numFmtId="0" fontId="18" fillId="0" borderId="14" xfId="0" applyFont="1" applyBorder="1" applyAlignment="1">
      <alignment horizontal="left" wrapText="1" indent="1"/>
    </xf>
    <xf numFmtId="0" fontId="18" fillId="0" borderId="49" xfId="0" applyFont="1" applyBorder="1" applyAlignment="1">
      <alignment horizontal="left" wrapText="1" indent="1"/>
    </xf>
    <xf numFmtId="0" fontId="18" fillId="0" borderId="4" xfId="0" applyFont="1" applyBorder="1" applyAlignment="1">
      <alignment horizontal="left" wrapText="1" indent="1"/>
    </xf>
    <xf numFmtId="0" fontId="18" fillId="0" borderId="0" xfId="0" applyFont="1" applyBorder="1" applyAlignment="1">
      <alignment horizontal="left" wrapText="1" indent="1"/>
    </xf>
    <xf numFmtId="0" fontId="18" fillId="0" borderId="7" xfId="0" applyFont="1" applyFill="1" applyBorder="1" applyAlignment="1">
      <alignment horizontal="left" wrapText="1" indent="1"/>
    </xf>
    <xf numFmtId="0" fontId="18" fillId="0" borderId="7" xfId="0" applyFont="1" applyBorder="1" applyAlignment="1">
      <alignment horizontal="left" wrapText="1" indent="1"/>
    </xf>
    <xf numFmtId="0" fontId="18" fillId="0" borderId="22" xfId="0" applyFont="1" applyBorder="1">
      <alignment wrapText="1"/>
    </xf>
    <xf numFmtId="0" fontId="18" fillId="0" borderId="20" xfId="0" applyFont="1" applyBorder="1" applyAlignment="1">
      <alignment horizontal="center"/>
    </xf>
    <xf numFmtId="167" fontId="18" fillId="0" borderId="26" xfId="1" applyNumberFormat="1" applyFont="1" applyBorder="1" applyAlignment="1" applyProtection="1">
      <alignment wrapText="1"/>
      <protection locked="0"/>
    </xf>
    <xf numFmtId="167" fontId="18" fillId="0" borderId="24" xfId="1" applyNumberFormat="1" applyFont="1" applyBorder="1" applyAlignment="1" applyProtection="1">
      <alignment wrapText="1"/>
      <protection locked="0"/>
    </xf>
    <xf numFmtId="0" fontId="18" fillId="0" borderId="37" xfId="0" applyFont="1" applyBorder="1">
      <alignment wrapText="1"/>
    </xf>
    <xf numFmtId="9" fontId="18" fillId="5" borderId="19" xfId="0" applyNumberFormat="1" applyFont="1" applyFill="1" applyBorder="1" applyAlignment="1" applyProtection="1">
      <alignment horizontal="center"/>
      <protection locked="0"/>
    </xf>
    <xf numFmtId="0" fontId="18" fillId="5" borderId="19" xfId="0" applyFont="1" applyFill="1" applyBorder="1" applyAlignment="1" applyProtection="1">
      <alignment horizontal="center"/>
      <protection locked="0"/>
    </xf>
    <xf numFmtId="5" fontId="24" fillId="0" borderId="0" xfId="0" applyNumberFormat="1" applyFont="1" applyFill="1" applyAlignment="1" applyProtection="1"/>
    <xf numFmtId="37" fontId="24" fillId="0" borderId="4" xfId="0" applyNumberFormat="1" applyFont="1" applyFill="1" applyBorder="1" applyAlignment="1" applyProtection="1"/>
    <xf numFmtId="37" fontId="24" fillId="0" borderId="0" xfId="0" applyNumberFormat="1" applyFont="1" applyFill="1" applyAlignment="1" applyProtection="1"/>
    <xf numFmtId="0" fontId="24" fillId="0" borderId="0" xfId="0" applyFont="1" applyFill="1" applyAlignment="1" applyProtection="1"/>
    <xf numFmtId="0" fontId="18" fillId="0" borderId="91" xfId="0" applyFont="1" applyBorder="1" applyAlignment="1" applyProtection="1">
      <alignment horizontal="center"/>
    </xf>
    <xf numFmtId="0" fontId="18" fillId="0" borderId="102" xfId="0" applyFont="1" applyBorder="1" applyAlignment="1" applyProtection="1">
      <alignment horizontal="center"/>
    </xf>
    <xf numFmtId="0" fontId="18" fillId="0" borderId="0" xfId="0" applyFont="1" applyAlignment="1">
      <alignment vertical="top" wrapText="1"/>
    </xf>
    <xf numFmtId="0" fontId="18" fillId="0" borderId="0" xfId="0" applyFont="1" applyAlignment="1">
      <alignment horizontal="left" vertical="top" wrapText="1"/>
    </xf>
    <xf numFmtId="0" fontId="18" fillId="2" borderId="83" xfId="0" applyFont="1" applyFill="1" applyBorder="1" applyAlignment="1">
      <alignment horizontal="center" vertical="center"/>
    </xf>
    <xf numFmtId="0" fontId="18" fillId="2" borderId="81"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131" xfId="0" applyFont="1" applyFill="1" applyBorder="1" applyAlignment="1">
      <alignment horizontal="center" vertical="center"/>
    </xf>
    <xf numFmtId="0" fontId="26" fillId="0" borderId="132" xfId="0" applyFont="1" applyBorder="1" applyAlignment="1">
      <alignment horizontal="left" vertical="top" wrapText="1"/>
    </xf>
    <xf numFmtId="0" fontId="26" fillId="0" borderId="26" xfId="0" applyFont="1" applyFill="1" applyBorder="1" applyAlignment="1">
      <alignment horizontal="center" vertical="top" wrapText="1"/>
    </xf>
    <xf numFmtId="0" fontId="26" fillId="0" borderId="26" xfId="0" applyFont="1" applyBorder="1" applyAlignment="1">
      <alignment horizontal="center" vertical="top" wrapText="1"/>
    </xf>
    <xf numFmtId="0" fontId="26" fillId="0" borderId="0" xfId="0" applyFont="1" applyAlignment="1">
      <alignment horizontal="center" vertical="top" wrapText="1"/>
    </xf>
    <xf numFmtId="0" fontId="26" fillId="0" borderId="48" xfId="0" applyFont="1" applyBorder="1" applyAlignment="1">
      <alignment horizontal="left" vertical="top" wrapText="1"/>
    </xf>
    <xf numFmtId="0" fontId="26" fillId="0" borderId="46" xfId="0" applyFont="1" applyBorder="1" applyAlignment="1">
      <alignment vertical="top" wrapText="1"/>
    </xf>
    <xf numFmtId="0" fontId="26" fillId="0" borderId="0" xfId="0" applyFont="1" applyAlignment="1">
      <alignment vertical="top" wrapText="1"/>
    </xf>
    <xf numFmtId="49" fontId="18" fillId="0" borderId="34" xfId="0" applyNumberFormat="1" applyFont="1" applyBorder="1">
      <alignment wrapText="1"/>
    </xf>
    <xf numFmtId="0" fontId="18" fillId="0" borderId="59" xfId="0" quotePrefix="1" applyFont="1" applyBorder="1" applyAlignment="1">
      <alignment horizontal="left" vertical="center" wrapText="1"/>
    </xf>
    <xf numFmtId="49" fontId="18" fillId="0" borderId="48" xfId="0" applyNumberFormat="1" applyFont="1" applyBorder="1">
      <alignment wrapText="1"/>
    </xf>
    <xf numFmtId="49" fontId="18" fillId="0" borderId="59" xfId="0" applyNumberFormat="1" applyFont="1" applyBorder="1">
      <alignment wrapText="1"/>
    </xf>
    <xf numFmtId="49" fontId="18" fillId="0" borderId="30" xfId="0" applyNumberFormat="1" applyFont="1" applyBorder="1">
      <alignment wrapText="1"/>
    </xf>
    <xf numFmtId="0" fontId="18" fillId="0" borderId="0" xfId="0" applyFont="1" applyAlignment="1"/>
    <xf numFmtId="0" fontId="14" fillId="0" borderId="14" xfId="0" applyFont="1" applyBorder="1" applyAlignment="1" applyProtection="1">
      <alignment horizontal="right"/>
      <protection locked="0"/>
    </xf>
    <xf numFmtId="0" fontId="14" fillId="0" borderId="4" xfId="0" quotePrefix="1" applyFont="1" applyBorder="1" applyAlignment="1">
      <alignment horizontal="right"/>
    </xf>
    <xf numFmtId="0" fontId="18" fillId="0" borderId="0" xfId="0" applyFont="1" applyAlignment="1">
      <alignment horizontal="left" vertical="top" wrapText="1"/>
    </xf>
    <xf numFmtId="0" fontId="16" fillId="0" borderId="0" xfId="0" applyFont="1" applyAlignment="1">
      <alignment horizontal="left"/>
    </xf>
    <xf numFmtId="0" fontId="14" fillId="0" borderId="5" xfId="0" quotePrefix="1" applyFont="1" applyBorder="1" applyAlignment="1">
      <alignment horizontal="center"/>
    </xf>
    <xf numFmtId="0" fontId="18" fillId="0" borderId="87" xfId="0" applyFont="1" applyBorder="1" applyAlignment="1">
      <alignment horizontal="center"/>
    </xf>
    <xf numFmtId="0" fontId="18" fillId="0" borderId="19" xfId="0" applyFont="1" applyBorder="1" applyAlignment="1">
      <alignment horizontal="center" wrapText="1"/>
    </xf>
    <xf numFmtId="0" fontId="18" fillId="0" borderId="3" xfId="0" applyFont="1" applyBorder="1" applyAlignment="1">
      <alignment horizontal="center"/>
    </xf>
    <xf numFmtId="0" fontId="18" fillId="0" borderId="9" xfId="0" applyFont="1" applyBorder="1" applyAlignment="1">
      <alignment horizontal="center" vertical="center" wrapText="1"/>
    </xf>
    <xf numFmtId="49" fontId="18" fillId="0" borderId="15" xfId="0" applyNumberFormat="1" applyFont="1" applyBorder="1" applyAlignment="1">
      <alignment horizontal="center" vertical="center" wrapText="1"/>
    </xf>
    <xf numFmtId="0" fontId="18" fillId="0" borderId="9" xfId="0" quotePrefix="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0" fontId="26" fillId="0" borderId="5" xfId="0" applyFont="1" applyBorder="1" applyAlignment="1">
      <alignment horizontal="center" vertical="top" wrapText="1"/>
    </xf>
    <xf numFmtId="0" fontId="18" fillId="0" borderId="35" xfId="0" applyFont="1" applyBorder="1" applyAlignment="1">
      <alignment wrapText="1"/>
    </xf>
    <xf numFmtId="0" fontId="18" fillId="0" borderId="67" xfId="0" applyFont="1" applyBorder="1" applyAlignment="1">
      <alignment wrapText="1"/>
    </xf>
    <xf numFmtId="0" fontId="26" fillId="0" borderId="65" xfId="0" applyFont="1" applyBorder="1" applyAlignment="1">
      <alignment vertical="top" wrapText="1"/>
    </xf>
    <xf numFmtId="49" fontId="18" fillId="0" borderId="79" xfId="0" applyNumberFormat="1" applyFont="1" applyBorder="1">
      <alignment wrapText="1"/>
    </xf>
    <xf numFmtId="0" fontId="18" fillId="0" borderId="0" xfId="0" applyFont="1" applyAlignment="1">
      <alignment horizontal="left" vertical="top"/>
    </xf>
    <xf numFmtId="171" fontId="26" fillId="0" borderId="0" xfId="0" applyNumberFormat="1" applyFont="1" applyBorder="1" applyAlignment="1">
      <alignment horizontal="center" wrapText="1"/>
    </xf>
    <xf numFmtId="171" fontId="26" fillId="0" borderId="0" xfId="0" applyNumberFormat="1" applyFont="1" applyBorder="1" applyAlignment="1">
      <alignment wrapText="1"/>
    </xf>
    <xf numFmtId="0" fontId="26" fillId="0" borderId="0" xfId="0" applyFont="1" applyAlignment="1">
      <alignment horizontal="right" wrapText="1"/>
    </xf>
    <xf numFmtId="0" fontId="15" fillId="0" borderId="132" xfId="0" applyFont="1" applyBorder="1" applyAlignment="1">
      <alignment horizontal="center" vertical="top" wrapText="1"/>
    </xf>
    <xf numFmtId="0" fontId="15" fillId="0" borderId="26" xfId="0" applyFont="1" applyBorder="1" applyAlignment="1">
      <alignment horizontal="center" vertical="top" wrapText="1"/>
    </xf>
    <xf numFmtId="0" fontId="15" fillId="0" borderId="131" xfId="0" applyFont="1" applyBorder="1" applyAlignment="1">
      <alignment horizontal="center" vertical="top" wrapText="1"/>
    </xf>
    <xf numFmtId="0" fontId="15" fillId="0" borderId="0" xfId="0" applyFont="1" applyAlignment="1">
      <alignment horizontal="center" vertical="top" wrapText="1"/>
    </xf>
    <xf numFmtId="0" fontId="14" fillId="0" borderId="48" xfId="0" quotePrefix="1" applyFont="1" applyBorder="1" applyAlignment="1">
      <alignment horizontal="left" wrapText="1"/>
    </xf>
    <xf numFmtId="49" fontId="14" fillId="0" borderId="46" xfId="0" applyNumberFormat="1" applyFont="1" applyBorder="1">
      <alignment wrapText="1"/>
    </xf>
    <xf numFmtId="44" fontId="14" fillId="0" borderId="46" xfId="0" applyNumberFormat="1" applyFont="1" applyBorder="1">
      <alignment wrapText="1"/>
    </xf>
    <xf numFmtId="49" fontId="14" fillId="0" borderId="65" xfId="0" applyNumberFormat="1" applyFont="1" applyBorder="1">
      <alignment wrapText="1"/>
    </xf>
    <xf numFmtId="0" fontId="14" fillId="0" borderId="59" xfId="0" quotePrefix="1" applyFont="1" applyBorder="1" applyAlignment="1">
      <alignment horizontal="left" wrapText="1"/>
    </xf>
    <xf numFmtId="49" fontId="14" fillId="0" borderId="19" xfId="0" applyNumberFormat="1" applyFont="1" applyBorder="1">
      <alignment wrapText="1"/>
    </xf>
    <xf numFmtId="44" fontId="14" fillId="0" borderId="19" xfId="0" applyNumberFormat="1" applyFont="1" applyBorder="1">
      <alignment wrapText="1"/>
    </xf>
    <xf numFmtId="44" fontId="14" fillId="0" borderId="19" xfId="0" applyNumberFormat="1" applyFont="1" applyBorder="1" applyAlignment="1">
      <alignment wrapText="1"/>
    </xf>
    <xf numFmtId="49" fontId="14" fillId="0" borderId="66" xfId="0" applyNumberFormat="1" applyFont="1" applyBorder="1">
      <alignment wrapText="1"/>
    </xf>
    <xf numFmtId="0" fontId="14" fillId="0" borderId="71" xfId="0" quotePrefix="1" applyFont="1" applyBorder="1" applyAlignment="1">
      <alignment horizontal="left" wrapText="1"/>
    </xf>
    <xf numFmtId="49" fontId="14" fillId="0" borderId="72" xfId="0" applyNumberFormat="1" applyFont="1" applyBorder="1">
      <alignment wrapText="1"/>
    </xf>
    <xf numFmtId="44" fontId="14" fillId="0" borderId="72" xfId="0" applyNumberFormat="1" applyFont="1" applyBorder="1" applyAlignment="1">
      <alignment wrapText="1"/>
    </xf>
    <xf numFmtId="49" fontId="14" fillId="0" borderId="73" xfId="0" applyNumberFormat="1" applyFont="1" applyBorder="1">
      <alignment wrapText="1"/>
    </xf>
    <xf numFmtId="0" fontId="18" fillId="2" borderId="4" xfId="0" applyFont="1" applyFill="1" applyBorder="1" applyAlignment="1"/>
    <xf numFmtId="0" fontId="20" fillId="0" borderId="7" xfId="0" applyFont="1" applyBorder="1" applyAlignment="1" applyProtection="1">
      <protection locked="0"/>
    </xf>
    <xf numFmtId="0" fontId="31" fillId="0" borderId="13" xfId="0" applyFont="1" applyBorder="1" applyAlignment="1">
      <alignment horizontal="centerContinuous"/>
    </xf>
    <xf numFmtId="0" fontId="17" fillId="0" borderId="3" xfId="0" applyFont="1" applyBorder="1" applyAlignment="1">
      <alignment horizontal="centerContinuous"/>
    </xf>
    <xf numFmtId="0" fontId="18" fillId="0" borderId="51" xfId="0" applyFont="1" applyBorder="1" applyAlignment="1">
      <alignment horizontal="center" wrapText="1"/>
    </xf>
    <xf numFmtId="0" fontId="18" fillId="0" borderId="50" xfId="0" applyFont="1" applyBorder="1" applyAlignment="1">
      <alignment horizontal="center" wrapText="1"/>
    </xf>
    <xf numFmtId="49" fontId="18" fillId="0" borderId="110" xfId="0" applyNumberFormat="1" applyFont="1" applyBorder="1" applyAlignment="1">
      <alignment horizontal="center" wrapText="1"/>
    </xf>
    <xf numFmtId="49" fontId="18" fillId="0" borderId="46" xfId="0" applyNumberFormat="1" applyFont="1" applyBorder="1" applyAlignment="1">
      <alignment horizontal="center" wrapText="1"/>
    </xf>
    <xf numFmtId="0" fontId="15" fillId="0" borderId="132" xfId="0" applyFont="1" applyFill="1" applyBorder="1" applyAlignment="1">
      <alignment horizontal="center" vertical="top" wrapText="1"/>
    </xf>
    <xf numFmtId="0" fontId="15" fillId="0" borderId="131" xfId="0" applyFont="1" applyFill="1" applyBorder="1" applyAlignment="1">
      <alignment horizontal="center" vertical="top" wrapText="1"/>
    </xf>
    <xf numFmtId="0" fontId="14" fillId="0" borderId="79" xfId="0" quotePrefix="1" applyFont="1" applyBorder="1" applyAlignment="1">
      <alignment horizontal="left" wrapText="1"/>
    </xf>
    <xf numFmtId="49" fontId="14" fillId="0" borderId="54" xfId="0" applyNumberFormat="1" applyFont="1" applyBorder="1">
      <alignment wrapText="1"/>
    </xf>
    <xf numFmtId="44" fontId="14" fillId="0" borderId="54" xfId="0" applyNumberFormat="1" applyFont="1" applyBorder="1">
      <alignment wrapText="1"/>
    </xf>
    <xf numFmtId="44" fontId="14" fillId="0" borderId="54" xfId="0" applyNumberFormat="1" applyFont="1" applyBorder="1" applyAlignment="1">
      <alignment wrapText="1"/>
    </xf>
    <xf numFmtId="49" fontId="14" fillId="0" borderId="80" xfId="0" applyNumberFormat="1" applyFont="1" applyBorder="1">
      <alignment wrapText="1"/>
    </xf>
    <xf numFmtId="0" fontId="14" fillId="0" borderId="15" xfId="0" applyFont="1" applyBorder="1" applyAlignment="1"/>
    <xf numFmtId="0" fontId="15" fillId="0" borderId="13" xfId="0" applyFont="1" applyBorder="1" applyAlignment="1"/>
    <xf numFmtId="0" fontId="15" fillId="0" borderId="14" xfId="0" applyFont="1" applyBorder="1" applyAlignment="1"/>
    <xf numFmtId="0" fontId="18" fillId="0" borderId="14" xfId="0" applyFont="1" applyBorder="1" applyAlignment="1" applyProtection="1"/>
    <xf numFmtId="0" fontId="18" fillId="5" borderId="20" xfId="0" applyFont="1" applyFill="1" applyBorder="1" applyAlignment="1" applyProtection="1">
      <alignment horizontal="center" wrapText="1"/>
    </xf>
    <xf numFmtId="0" fontId="15" fillId="5" borderId="20" xfId="0" applyFont="1" applyFill="1" applyBorder="1" applyAlignment="1" applyProtection="1">
      <alignment horizontal="center" vertical="center" wrapText="1"/>
    </xf>
    <xf numFmtId="0" fontId="18" fillId="5" borderId="18" xfId="0" applyFont="1" applyFill="1" applyBorder="1" applyAlignment="1" applyProtection="1">
      <alignment vertical="center" wrapText="1"/>
    </xf>
    <xf numFmtId="14" fontId="28" fillId="5" borderId="18" xfId="0" applyNumberFormat="1" applyFont="1" applyFill="1" applyBorder="1" applyAlignment="1" applyProtection="1">
      <alignment horizontal="center" vertical="center" wrapText="1"/>
    </xf>
    <xf numFmtId="44" fontId="28" fillId="5" borderId="18" xfId="0" applyNumberFormat="1" applyFont="1" applyFill="1" applyBorder="1" applyAlignment="1" applyProtection="1">
      <alignment horizontal="center" vertical="center" wrapText="1"/>
    </xf>
    <xf numFmtId="44" fontId="28" fillId="5" borderId="109" xfId="0" applyNumberFormat="1" applyFont="1" applyFill="1" applyBorder="1" applyAlignment="1" applyProtection="1">
      <alignment horizontal="center" vertical="center" wrapText="1"/>
    </xf>
    <xf numFmtId="44" fontId="28" fillId="5" borderId="18" xfId="1" applyNumberFormat="1" applyFont="1" applyFill="1" applyBorder="1" applyAlignment="1" applyProtection="1">
      <alignment horizontal="center" vertical="center" wrapText="1"/>
    </xf>
    <xf numFmtId="44" fontId="28" fillId="5" borderId="109" xfId="1" applyNumberFormat="1" applyFont="1" applyFill="1" applyBorder="1" applyAlignment="1" applyProtection="1">
      <alignment horizontal="center" vertical="center" wrapText="1"/>
    </xf>
    <xf numFmtId="0" fontId="41" fillId="0" borderId="21" xfId="0" quotePrefix="1" applyFont="1" applyBorder="1" applyAlignment="1">
      <alignment horizontal="center"/>
    </xf>
    <xf numFmtId="0" fontId="42" fillId="0" borderId="20" xfId="0" applyFont="1" applyBorder="1" applyAlignment="1"/>
    <xf numFmtId="4" fontId="28" fillId="5" borderId="18" xfId="0" applyNumberFormat="1" applyFont="1" applyFill="1" applyBorder="1" applyAlignment="1" applyProtection="1">
      <alignment horizontal="center" vertical="center" wrapText="1"/>
    </xf>
    <xf numFmtId="0" fontId="42" fillId="0" borderId="21" xfId="0" applyFont="1" applyBorder="1" applyAlignment="1"/>
    <xf numFmtId="0" fontId="14" fillId="5" borderId="20" xfId="0" applyFont="1" applyFill="1" applyBorder="1" applyAlignment="1" applyProtection="1">
      <alignment horizontal="right" vertical="center" wrapText="1"/>
    </xf>
    <xf numFmtId="8" fontId="42" fillId="0" borderId="37" xfId="1" applyNumberFormat="1" applyFont="1" applyBorder="1" applyAlignment="1"/>
    <xf numFmtId="0" fontId="14" fillId="5" borderId="18" xfId="0" applyFont="1" applyFill="1" applyBorder="1" applyAlignment="1" applyProtection="1">
      <alignment horizontal="right" vertical="center" wrapText="1"/>
    </xf>
    <xf numFmtId="0" fontId="41" fillId="0" borderId="20" xfId="0" quotePrefix="1" applyFont="1" applyBorder="1" applyAlignment="1">
      <alignment horizontal="center"/>
    </xf>
    <xf numFmtId="0" fontId="42" fillId="0" borderId="20" xfId="0" applyFont="1" applyBorder="1" applyAlignment="1">
      <alignment horizontal="right"/>
    </xf>
    <xf numFmtId="14" fontId="28" fillId="5" borderId="20" xfId="0" applyNumberFormat="1" applyFont="1" applyFill="1" applyBorder="1" applyAlignment="1" applyProtection="1">
      <alignment horizontal="center" vertical="center" wrapText="1"/>
    </xf>
    <xf numFmtId="4" fontId="28" fillId="5" borderId="20" xfId="0" applyNumberFormat="1" applyFont="1" applyFill="1" applyBorder="1" applyAlignment="1" applyProtection="1">
      <alignment horizontal="center" vertical="center" wrapText="1"/>
    </xf>
    <xf numFmtId="0" fontId="42" fillId="0" borderId="22" xfId="0" applyFont="1" applyBorder="1" applyAlignment="1"/>
    <xf numFmtId="0" fontId="41" fillId="0" borderId="22" xfId="0" quotePrefix="1" applyFont="1" applyBorder="1" applyAlignment="1">
      <alignment horizontal="center"/>
    </xf>
    <xf numFmtId="44" fontId="0" fillId="0" borderId="0" xfId="4" applyFont="1" applyAlignment="1"/>
    <xf numFmtId="0" fontId="14" fillId="5" borderId="22" xfId="0" applyFont="1" applyFill="1" applyBorder="1" applyAlignment="1" applyProtection="1">
      <alignment horizontal="right" wrapText="1"/>
    </xf>
    <xf numFmtId="0" fontId="15" fillId="5" borderId="22" xfId="0" quotePrefix="1" applyFont="1" applyFill="1" applyBorder="1" applyAlignment="1" applyProtection="1">
      <alignment horizontal="center" wrapText="1"/>
    </xf>
    <xf numFmtId="0" fontId="39" fillId="0" borderId="0" xfId="0" applyFont="1" applyAlignment="1"/>
    <xf numFmtId="0" fontId="40" fillId="5" borderId="22" xfId="0" applyFont="1" applyFill="1" applyBorder="1" applyAlignment="1" applyProtection="1">
      <alignment horizontal="center" vertical="center" wrapText="1"/>
    </xf>
    <xf numFmtId="0" fontId="43" fillId="0" borderId="22" xfId="0" applyFont="1" applyBorder="1" applyAlignment="1">
      <alignment horizontal="center"/>
    </xf>
    <xf numFmtId="0" fontId="40" fillId="5" borderId="18" xfId="0" applyFont="1" applyFill="1" applyBorder="1" applyAlignment="1" applyProtection="1">
      <alignment horizontal="center" vertical="center" wrapText="1"/>
    </xf>
    <xf numFmtId="0" fontId="43" fillId="0" borderId="18" xfId="0" applyFont="1" applyBorder="1" applyAlignment="1">
      <alignment horizontal="left"/>
    </xf>
    <xf numFmtId="0" fontId="43" fillId="0" borderId="20" xfId="0" applyFont="1" applyBorder="1" applyAlignment="1">
      <alignment horizontal="left"/>
    </xf>
    <xf numFmtId="0" fontId="43" fillId="0" borderId="20" xfId="0" applyFont="1" applyBorder="1" applyAlignment="1">
      <alignment horizontal="center"/>
    </xf>
    <xf numFmtId="0" fontId="43" fillId="0" borderId="21" xfId="0" applyFont="1" applyBorder="1" applyAlignment="1">
      <alignment horizontal="center"/>
    </xf>
    <xf numFmtId="0" fontId="43" fillId="0" borderId="20" xfId="0" applyFont="1" applyBorder="1" applyAlignment="1">
      <alignment horizontal="right"/>
    </xf>
    <xf numFmtId="0" fontId="43" fillId="0" borderId="18" xfId="0" applyFont="1" applyBorder="1" applyAlignment="1">
      <alignment horizontal="center"/>
    </xf>
    <xf numFmtId="0" fontId="43" fillId="0" borderId="21" xfId="0" applyFont="1" applyBorder="1" applyAlignment="1">
      <alignment horizontal="right"/>
    </xf>
    <xf numFmtId="0" fontId="40" fillId="5" borderId="28" xfId="0" applyFont="1" applyFill="1" applyBorder="1" applyAlignment="1" applyProtection="1">
      <alignment horizontal="center" vertical="center" wrapText="1"/>
    </xf>
    <xf numFmtId="0" fontId="18" fillId="5" borderId="55" xfId="0" applyFont="1" applyFill="1" applyBorder="1" applyProtection="1">
      <alignment wrapText="1"/>
    </xf>
    <xf numFmtId="0" fontId="18" fillId="5" borderId="0" xfId="0" applyFont="1" applyFill="1" applyBorder="1" applyProtection="1">
      <alignment wrapText="1"/>
    </xf>
    <xf numFmtId="0" fontId="18" fillId="5" borderId="28" xfId="0" applyFont="1" applyFill="1" applyBorder="1" applyAlignment="1" applyProtection="1">
      <alignment horizontal="center" vertical="center" wrapText="1"/>
    </xf>
    <xf numFmtId="0" fontId="18" fillId="5" borderId="44" xfId="0" applyFont="1" applyFill="1" applyBorder="1" applyAlignment="1" applyProtection="1">
      <alignment horizontal="center" vertical="center" wrapText="1"/>
    </xf>
    <xf numFmtId="0" fontId="42" fillId="0" borderId="28" xfId="0" applyFont="1" applyBorder="1" applyAlignment="1"/>
    <xf numFmtId="0" fontId="45" fillId="0" borderId="28" xfId="0" applyFont="1" applyBorder="1" applyAlignment="1">
      <alignment horizontal="center"/>
    </xf>
    <xf numFmtId="0" fontId="45" fillId="0" borderId="28" xfId="0" quotePrefix="1" applyFont="1" applyBorder="1" applyAlignment="1">
      <alignment horizontal="center"/>
    </xf>
    <xf numFmtId="0" fontId="29" fillId="5" borderId="22" xfId="0" applyFont="1" applyFill="1" applyBorder="1" applyAlignment="1" applyProtection="1">
      <alignment horizontal="center" vertical="center" wrapText="1"/>
    </xf>
    <xf numFmtId="0" fontId="45" fillId="0" borderId="22" xfId="0" applyFont="1" applyBorder="1" applyAlignment="1">
      <alignment horizontal="center"/>
    </xf>
    <xf numFmtId="0" fontId="45" fillId="0" borderId="22" xfId="0" quotePrefix="1" applyFont="1" applyBorder="1" applyAlignment="1">
      <alignment horizontal="center"/>
    </xf>
    <xf numFmtId="0" fontId="47" fillId="0" borderId="22" xfId="0" applyFont="1" applyBorder="1" applyAlignment="1"/>
    <xf numFmtId="0" fontId="47" fillId="0" borderId="22" xfId="0" applyFont="1" applyBorder="1" applyAlignment="1">
      <alignment horizontal="center"/>
    </xf>
    <xf numFmtId="0" fontId="47" fillId="0" borderId="22" xfId="0" applyFont="1" applyBorder="1" applyAlignment="1">
      <alignment horizontal="right"/>
    </xf>
    <xf numFmtId="0" fontId="45" fillId="0" borderId="22" xfId="0" applyFont="1" applyBorder="1" applyAlignment="1">
      <alignment horizontal="center" wrapText="1"/>
    </xf>
    <xf numFmtId="0" fontId="47" fillId="0" borderId="28" xfId="0" applyFont="1" applyBorder="1" applyAlignment="1"/>
    <xf numFmtId="0" fontId="30" fillId="5" borderId="22" xfId="0" applyFont="1" applyFill="1" applyBorder="1" applyAlignment="1" applyProtection="1">
      <alignment horizontal="right" wrapText="1"/>
    </xf>
    <xf numFmtId="0" fontId="29" fillId="5" borderId="22" xfId="0" quotePrefix="1" applyFont="1" applyFill="1" applyBorder="1" applyAlignment="1" applyProtection="1">
      <alignment horizontal="center" wrapText="1"/>
    </xf>
    <xf numFmtId="0" fontId="10" fillId="0" borderId="0" xfId="0" applyFont="1" applyAlignment="1">
      <alignment horizontal="justify" wrapText="1"/>
    </xf>
    <xf numFmtId="44" fontId="45" fillId="0" borderId="22" xfId="4" applyFont="1" applyBorder="1" applyAlignment="1">
      <alignment horizontal="center" wrapText="1"/>
    </xf>
    <xf numFmtId="0" fontId="10" fillId="0" borderId="0" xfId="0" applyFont="1" applyAlignment="1"/>
    <xf numFmtId="49" fontId="18" fillId="0" borderId="49" xfId="0" applyNumberFormat="1" applyFont="1" applyBorder="1" applyAlignment="1">
      <alignment horizontal="centerContinuous"/>
    </xf>
    <xf numFmtId="9" fontId="41" fillId="0" borderId="81" xfId="6" applyFont="1" applyBorder="1" applyAlignment="1">
      <alignment horizontal="center" vertical="top" wrapText="1"/>
    </xf>
    <xf numFmtId="0" fontId="41" fillId="0" borderId="84" xfId="0" applyFont="1" applyBorder="1" applyAlignment="1">
      <alignment horizontal="center" vertical="top" wrapText="1"/>
    </xf>
    <xf numFmtId="49" fontId="18" fillId="0" borderId="54" xfId="0" applyNumberFormat="1" applyFont="1" applyBorder="1" applyAlignment="1">
      <alignment horizontal="centerContinuous"/>
    </xf>
    <xf numFmtId="49" fontId="18" fillId="0" borderId="80" xfId="0" applyNumberFormat="1" applyFont="1" applyBorder="1" applyAlignment="1">
      <alignment horizontal="centerContinuous"/>
    </xf>
    <xf numFmtId="0" fontId="18" fillId="0" borderId="48" xfId="0" quotePrefix="1" applyFont="1" applyBorder="1" applyAlignment="1">
      <alignment horizontal="center"/>
    </xf>
    <xf numFmtId="0" fontId="14" fillId="0" borderId="19" xfId="0" applyNumberFormat="1" applyFont="1" applyBorder="1" applyAlignment="1">
      <alignment horizontal="center"/>
    </xf>
    <xf numFmtId="3" fontId="42" fillId="0" borderId="46" xfId="0" applyNumberFormat="1" applyFont="1" applyBorder="1" applyAlignment="1"/>
    <xf numFmtId="37" fontId="42" fillId="0" borderId="46" xfId="6" applyNumberFormat="1" applyFont="1" applyBorder="1"/>
    <xf numFmtId="0" fontId="18" fillId="0" borderId="59" xfId="0" quotePrefix="1" applyFont="1" applyBorder="1" applyAlignment="1">
      <alignment horizontal="center"/>
    </xf>
    <xf numFmtId="3" fontId="42" fillId="0" borderId="19" xfId="0" applyNumberFormat="1" applyFont="1" applyBorder="1" applyAlignment="1"/>
    <xf numFmtId="37" fontId="42" fillId="0" borderId="67" xfId="0" applyNumberFormat="1" applyFont="1" applyBorder="1" applyAlignment="1"/>
    <xf numFmtId="0" fontId="18" fillId="0" borderId="96" xfId="0" quotePrefix="1" applyFont="1" applyBorder="1" applyAlignment="1">
      <alignment horizontal="center"/>
    </xf>
    <xf numFmtId="0" fontId="26" fillId="0" borderId="110" xfId="0" applyFont="1" applyFill="1" applyBorder="1" applyAlignment="1">
      <alignment horizontal="center"/>
    </xf>
    <xf numFmtId="0" fontId="15" fillId="0" borderId="110" xfId="0" applyFont="1" applyFill="1" applyBorder="1" applyAlignment="1">
      <alignment wrapText="1"/>
    </xf>
    <xf numFmtId="3" fontId="42" fillId="0" borderId="110" xfId="0" applyNumberFormat="1" applyFont="1" applyBorder="1" applyAlignment="1"/>
    <xf numFmtId="37" fontId="42" fillId="0" borderId="110" xfId="0" applyNumberFormat="1" applyFont="1" applyBorder="1" applyAlignment="1"/>
    <xf numFmtId="0" fontId="18" fillId="0" borderId="74" xfId="0" quotePrefix="1" applyFont="1" applyBorder="1" applyAlignment="1">
      <alignment horizontal="center"/>
    </xf>
    <xf numFmtId="0" fontId="18" fillId="0" borderId="75" xfId="0" applyFont="1" applyFill="1" applyBorder="1" applyAlignment="1">
      <alignment horizontal="center" wrapText="1"/>
    </xf>
    <xf numFmtId="0" fontId="14" fillId="0" borderId="75" xfId="0" applyFont="1" applyFill="1" applyBorder="1" applyAlignment="1">
      <alignment wrapText="1"/>
    </xf>
    <xf numFmtId="3" fontId="42" fillId="0" borderId="75" xfId="0" applyNumberFormat="1" applyFont="1" applyFill="1" applyBorder="1" applyAlignment="1"/>
    <xf numFmtId="37" fontId="42" fillId="0" borderId="75" xfId="6" applyNumberFormat="1" applyFont="1" applyFill="1" applyBorder="1"/>
    <xf numFmtId="0" fontId="26" fillId="0" borderId="110" xfId="0" applyFont="1" applyFill="1" applyBorder="1" applyAlignment="1">
      <alignment horizontal="center" wrapText="1"/>
    </xf>
    <xf numFmtId="37" fontId="42" fillId="0" borderId="110" xfId="6" applyNumberFormat="1" applyFont="1" applyFill="1" applyBorder="1"/>
    <xf numFmtId="0" fontId="18" fillId="0" borderId="79" xfId="0" quotePrefix="1" applyFont="1" applyBorder="1" applyAlignment="1">
      <alignment horizontal="center"/>
    </xf>
    <xf numFmtId="0" fontId="18" fillId="0" borderId="54" xfId="0" applyFont="1" applyFill="1" applyBorder="1" applyAlignment="1">
      <alignment horizontal="center" wrapText="1"/>
    </xf>
    <xf numFmtId="167" fontId="15" fillId="5" borderId="54" xfId="1" applyNumberFormat="1" applyFont="1" applyFill="1" applyBorder="1" applyAlignment="1">
      <alignment wrapText="1"/>
    </xf>
    <xf numFmtId="37" fontId="42" fillId="0" borderId="54" xfId="6" applyNumberFormat="1" applyFont="1" applyFill="1" applyBorder="1"/>
    <xf numFmtId="49" fontId="26" fillId="0" borderId="104" xfId="0" applyNumberFormat="1" applyFont="1" applyBorder="1" applyAlignment="1">
      <alignment horizontal="center" vertical="top" wrapText="1"/>
    </xf>
    <xf numFmtId="0" fontId="18" fillId="0" borderId="5" xfId="0" quotePrefix="1" applyFont="1" applyBorder="1" applyAlignment="1">
      <alignment horizontal="center"/>
    </xf>
    <xf numFmtId="0" fontId="18" fillId="0" borderId="9" xfId="0" quotePrefix="1" applyFont="1" applyBorder="1" applyAlignment="1">
      <alignment horizontal="center"/>
    </xf>
    <xf numFmtId="0" fontId="18" fillId="0" borderId="136" xfId="0" quotePrefix="1" applyFont="1" applyBorder="1" applyAlignment="1">
      <alignment horizontal="center"/>
    </xf>
    <xf numFmtId="0" fontId="18" fillId="0" borderId="78" xfId="0" quotePrefix="1" applyFont="1" applyBorder="1" applyAlignment="1">
      <alignment horizontal="center"/>
    </xf>
    <xf numFmtId="0" fontId="18" fillId="0" borderId="104" xfId="0" quotePrefix="1" applyFont="1" applyBorder="1" applyAlignment="1">
      <alignment horizontal="center"/>
    </xf>
    <xf numFmtId="0" fontId="18" fillId="3" borderId="117" xfId="0" applyFont="1" applyFill="1" applyBorder="1" applyAlignment="1">
      <alignment horizontal="center" wrapText="1"/>
    </xf>
    <xf numFmtId="0" fontId="15" fillId="0" borderId="54" xfId="0" applyFont="1" applyBorder="1" applyAlignment="1">
      <alignment vertical="top" wrapText="1"/>
    </xf>
    <xf numFmtId="0" fontId="41" fillId="0" borderId="132" xfId="0" applyFont="1" applyBorder="1" applyAlignment="1">
      <alignment horizontal="left"/>
    </xf>
    <xf numFmtId="0" fontId="41" fillId="0" borderId="26" xfId="0" applyFont="1" applyBorder="1" applyAlignment="1"/>
    <xf numFmtId="0" fontId="41" fillId="0" borderId="131" xfId="0" applyFont="1" applyBorder="1" applyAlignment="1"/>
    <xf numFmtId="0" fontId="14" fillId="0" borderId="102" xfId="0" quotePrefix="1" applyFont="1" applyBorder="1" applyAlignment="1">
      <alignment horizontal="left"/>
    </xf>
    <xf numFmtId="0" fontId="42" fillId="0" borderId="39" xfId="0" applyFont="1" applyBorder="1" applyAlignment="1"/>
    <xf numFmtId="0" fontId="42" fillId="0" borderId="39" xfId="0" applyFont="1" applyFill="1" applyBorder="1" applyAlignment="1"/>
    <xf numFmtId="173" fontId="42" fillId="0" borderId="91" xfId="4" applyNumberFormat="1" applyFont="1" applyFill="1" applyBorder="1"/>
    <xf numFmtId="0" fontId="42" fillId="0" borderId="59" xfId="0" quotePrefix="1" applyFont="1" applyBorder="1" applyAlignment="1">
      <alignment horizontal="left"/>
    </xf>
    <xf numFmtId="0" fontId="42" fillId="0" borderId="19" xfId="0" applyFont="1" applyBorder="1" applyAlignment="1"/>
    <xf numFmtId="39" fontId="42" fillId="0" borderId="66" xfId="0" applyNumberFormat="1" applyFont="1" applyBorder="1" applyAlignment="1"/>
    <xf numFmtId="0" fontId="42" fillId="0" borderId="34" xfId="0" quotePrefix="1" applyFont="1" applyBorder="1" applyAlignment="1">
      <alignment horizontal="left"/>
    </xf>
    <xf numFmtId="0" fontId="41" fillId="0" borderId="133" xfId="0" quotePrefix="1" applyFont="1" applyBorder="1" applyAlignment="1">
      <alignment horizontal="left"/>
    </xf>
    <xf numFmtId="39" fontId="42" fillId="0" borderId="138" xfId="0" applyNumberFormat="1" applyFont="1" applyBorder="1" applyAlignment="1"/>
    <xf numFmtId="0" fontId="0" fillId="0" borderId="0" xfId="0" applyAlignment="1">
      <alignment vertical="top"/>
    </xf>
    <xf numFmtId="0" fontId="42" fillId="0" borderId="102" xfId="0" quotePrefix="1" applyFont="1" applyBorder="1" applyAlignment="1">
      <alignment horizontal="left"/>
    </xf>
    <xf numFmtId="0" fontId="42" fillId="0" borderId="19" xfId="0" applyFont="1" applyFill="1" applyBorder="1" applyAlignment="1"/>
    <xf numFmtId="3" fontId="42" fillId="0" borderId="66" xfId="0" applyNumberFormat="1" applyFont="1" applyFill="1" applyBorder="1" applyAlignment="1"/>
    <xf numFmtId="0" fontId="0" fillId="0" borderId="0" xfId="0" applyAlignment="1">
      <alignment horizontal="left"/>
    </xf>
    <xf numFmtId="0" fontId="14" fillId="0" borderId="14" xfId="0" applyFont="1" applyBorder="1" applyAlignment="1" applyProtection="1">
      <protection locked="0"/>
    </xf>
    <xf numFmtId="0" fontId="14"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2" xfId="0" applyBorder="1" applyAlignment="1">
      <alignment horizontal="left"/>
    </xf>
    <xf numFmtId="0" fontId="44" fillId="0" borderId="71" xfId="0" applyFont="1" applyBorder="1" applyAlignment="1">
      <alignment horizontal="left"/>
    </xf>
    <xf numFmtId="0" fontId="26" fillId="0" borderId="72" xfId="0" applyFont="1" applyFill="1" applyBorder="1" applyAlignment="1">
      <alignment horizontal="center" vertical="center"/>
    </xf>
    <xf numFmtId="0" fontId="46" fillId="0" borderId="102" xfId="0" quotePrefix="1" applyFont="1" applyBorder="1" applyAlignment="1">
      <alignment horizontal="left"/>
    </xf>
    <xf numFmtId="0" fontId="49" fillId="0" borderId="19" xfId="0" applyNumberFormat="1" applyFont="1" applyFill="1" applyBorder="1" applyAlignment="1">
      <alignment horizontal="center" vertical="center"/>
    </xf>
    <xf numFmtId="0" fontId="26" fillId="0" borderId="19" xfId="0" applyNumberFormat="1" applyFont="1" applyFill="1" applyBorder="1" applyAlignment="1">
      <alignment horizontal="center" vertical="center"/>
    </xf>
    <xf numFmtId="44" fontId="18" fillId="0" borderId="19" xfId="4" applyFont="1" applyFill="1" applyBorder="1" applyAlignment="1">
      <alignment vertical="center"/>
    </xf>
    <xf numFmtId="174" fontId="18" fillId="0" borderId="19" xfId="0" applyNumberFormat="1" applyFont="1" applyFill="1" applyBorder="1" applyAlignment="1" applyProtection="1">
      <alignment vertical="center"/>
      <protection locked="0"/>
    </xf>
    <xf numFmtId="44" fontId="0" fillId="0" borderId="66" xfId="4" applyFont="1" applyBorder="1"/>
    <xf numFmtId="0" fontId="14" fillId="0" borderId="133" xfId="0" quotePrefix="1" applyFont="1" applyBorder="1" applyAlignment="1">
      <alignment horizontal="left"/>
    </xf>
    <xf numFmtId="44" fontId="0" fillId="0" borderId="138" xfId="4" applyFont="1" applyBorder="1"/>
    <xf numFmtId="0" fontId="26" fillId="0" borderId="73"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42" fillId="0" borderId="39" xfId="0" applyNumberFormat="1" applyFont="1" applyFill="1" applyBorder="1" applyAlignment="1"/>
    <xf numFmtId="0" fontId="42" fillId="0" borderId="19" xfId="0" applyFont="1" applyBorder="1" applyAlignment="1">
      <alignment wrapText="1"/>
    </xf>
    <xf numFmtId="0" fontId="42" fillId="0" borderId="39" xfId="0" applyFont="1" applyBorder="1" applyAlignment="1">
      <alignment wrapText="1"/>
    </xf>
    <xf numFmtId="0" fontId="18" fillId="0" borderId="0" xfId="0" applyFont="1" applyFill="1" applyAlignment="1"/>
    <xf numFmtId="0" fontId="18" fillId="0" borderId="0" xfId="0" applyFont="1" applyFill="1" applyAlignment="1">
      <alignment horizontal="centerContinuous"/>
    </xf>
    <xf numFmtId="0" fontId="42" fillId="0" borderId="19" xfId="0" applyFont="1" applyFill="1" applyBorder="1" applyAlignment="1">
      <alignment wrapText="1"/>
    </xf>
    <xf numFmtId="0" fontId="32" fillId="0" borderId="47" xfId="0" applyFont="1" applyFill="1" applyBorder="1">
      <alignment wrapText="1"/>
    </xf>
    <xf numFmtId="0" fontId="18" fillId="0" borderId="33" xfId="0" applyFont="1" applyFill="1" applyBorder="1">
      <alignment wrapText="1"/>
    </xf>
    <xf numFmtId="0" fontId="18" fillId="0" borderId="35" xfId="0" applyFont="1" applyFill="1" applyBorder="1">
      <alignment wrapText="1"/>
    </xf>
    <xf numFmtId="0" fontId="32" fillId="0" borderId="47" xfId="0" applyFont="1" applyFill="1" applyBorder="1" applyAlignment="1">
      <alignment horizontal="left" wrapText="1"/>
    </xf>
    <xf numFmtId="0" fontId="18" fillId="0" borderId="47" xfId="0" applyFont="1" applyFill="1" applyBorder="1">
      <alignment wrapText="1"/>
    </xf>
    <xf numFmtId="0" fontId="18" fillId="4" borderId="84" xfId="0" applyFont="1" applyFill="1" applyBorder="1" applyAlignment="1" applyProtection="1"/>
    <xf numFmtId="167" fontId="18" fillId="0" borderId="67" xfId="1" applyNumberFormat="1" applyFont="1" applyBorder="1" applyAlignment="1" applyProtection="1">
      <alignment horizontal="left"/>
      <protection locked="0"/>
    </xf>
    <xf numFmtId="10" fontId="18" fillId="0" borderId="67" xfId="6" applyNumberFormat="1" applyFont="1" applyBorder="1" applyAlignment="1" applyProtection="1">
      <alignment horizontal="right"/>
      <protection locked="0"/>
    </xf>
    <xf numFmtId="49" fontId="18" fillId="0" borderId="88" xfId="0" applyNumberFormat="1" applyFont="1" applyBorder="1" applyAlignment="1">
      <alignment horizontal="center" vertical="center"/>
    </xf>
    <xf numFmtId="167" fontId="18" fillId="0" borderId="130" xfId="1" applyNumberFormat="1" applyFont="1" applyBorder="1" applyAlignment="1" applyProtection="1">
      <alignment horizontal="left"/>
      <protection locked="0"/>
    </xf>
    <xf numFmtId="0" fontId="18" fillId="0" borderId="0" xfId="0" applyFont="1" applyAlignment="1"/>
    <xf numFmtId="0" fontId="18" fillId="0" borderId="23" xfId="0" applyFont="1" applyBorder="1" applyAlignment="1">
      <alignment horizontal="center"/>
    </xf>
    <xf numFmtId="0" fontId="18" fillId="0" borderId="37" xfId="0" applyFont="1" applyBorder="1" applyAlignment="1">
      <alignment horizontal="center"/>
    </xf>
    <xf numFmtId="0" fontId="14" fillId="0" borderId="14" xfId="0" applyFont="1" applyBorder="1" applyAlignment="1" applyProtection="1">
      <alignment horizontal="right"/>
      <protection locked="0"/>
    </xf>
    <xf numFmtId="0" fontId="18" fillId="0" borderId="0" xfId="0" applyFont="1" applyAlignment="1" applyProtection="1"/>
    <xf numFmtId="0" fontId="18" fillId="0" borderId="4" xfId="0" applyFont="1" applyBorder="1" applyAlignment="1" applyProtection="1"/>
    <xf numFmtId="0" fontId="18" fillId="0" borderId="4" xfId="0" applyFont="1" applyBorder="1" applyAlignment="1"/>
    <xf numFmtId="0" fontId="24" fillId="2" borderId="87" xfId="0" applyFont="1" applyFill="1" applyBorder="1" applyAlignment="1">
      <alignment horizontal="center" vertical="center" wrapText="1"/>
    </xf>
    <xf numFmtId="0" fontId="38" fillId="7" borderId="45" xfId="0" applyFont="1" applyFill="1" applyBorder="1" applyAlignment="1">
      <alignment horizontal="center" vertical="center" wrapText="1"/>
    </xf>
    <xf numFmtId="49" fontId="18" fillId="0" borderId="30" xfId="0" applyNumberFormat="1" applyFont="1" applyBorder="1" applyAlignment="1">
      <alignment horizontal="center" vertical="center"/>
    </xf>
    <xf numFmtId="0" fontId="15" fillId="0" borderId="0" xfId="0" applyFont="1" applyBorder="1" applyAlignment="1" applyProtection="1">
      <alignment horizontal="center"/>
    </xf>
    <xf numFmtId="0" fontId="24" fillId="0" borderId="1" xfId="0" applyFont="1" applyBorder="1" applyAlignment="1">
      <alignment horizontal="center"/>
    </xf>
    <xf numFmtId="0" fontId="18" fillId="0" borderId="46" xfId="0" applyFont="1" applyBorder="1" applyAlignment="1">
      <alignment horizontal="center" wrapText="1"/>
    </xf>
    <xf numFmtId="167" fontId="18" fillId="0" borderId="105" xfId="1" applyNumberFormat="1" applyFont="1" applyBorder="1" applyAlignment="1" applyProtection="1">
      <alignment horizontal="center"/>
      <protection locked="0"/>
    </xf>
    <xf numFmtId="167" fontId="18" fillId="0" borderId="87" xfId="1" applyNumberFormat="1" applyFont="1" applyBorder="1" applyAlignment="1" applyProtection="1">
      <alignment horizontal="center"/>
      <protection locked="0"/>
    </xf>
    <xf numFmtId="0" fontId="14" fillId="0" borderId="14" xfId="0" applyFont="1" applyBorder="1" applyAlignment="1" applyProtection="1">
      <alignment horizontal="center"/>
      <protection locked="0"/>
    </xf>
    <xf numFmtId="0" fontId="14" fillId="0" borderId="4" xfId="0" quotePrefix="1" applyFont="1" applyBorder="1" applyAlignment="1">
      <alignment horizontal="center"/>
    </xf>
    <xf numFmtId="0" fontId="18" fillId="5" borderId="0" xfId="0" applyFont="1" applyFill="1" applyBorder="1" applyAlignment="1" applyProtection="1"/>
    <xf numFmtId="0" fontId="18" fillId="5" borderId="0" xfId="0" applyFont="1" applyFill="1" applyBorder="1">
      <alignment wrapText="1"/>
    </xf>
    <xf numFmtId="0" fontId="18" fillId="5" borderId="4" xfId="0" applyFont="1" applyFill="1" applyBorder="1" applyAlignment="1" applyProtection="1">
      <alignment horizontal="center" vertical="center" wrapText="1"/>
    </xf>
    <xf numFmtId="0" fontId="18" fillId="5" borderId="55" xfId="0" applyFont="1" applyFill="1" applyBorder="1" applyAlignment="1" applyProtection="1">
      <alignment horizontal="center"/>
    </xf>
    <xf numFmtId="0" fontId="18" fillId="5" borderId="4" xfId="0" applyFont="1" applyFill="1" applyBorder="1">
      <alignment wrapText="1"/>
    </xf>
    <xf numFmtId="0" fontId="18" fillId="5" borderId="55" xfId="0" applyFont="1" applyFill="1" applyBorder="1">
      <alignment wrapText="1"/>
    </xf>
    <xf numFmtId="0" fontId="18" fillId="0" borderId="25" xfId="0" applyFont="1" applyBorder="1" applyAlignment="1">
      <alignment horizontal="left" wrapText="1"/>
    </xf>
    <xf numFmtId="0" fontId="26" fillId="5" borderId="21" xfId="0" applyFont="1" applyFill="1" applyBorder="1" applyAlignment="1" applyProtection="1">
      <alignment horizontal="center" vertical="center" wrapText="1"/>
    </xf>
    <xf numFmtId="14" fontId="26" fillId="5" borderId="21" xfId="0" applyNumberFormat="1" applyFont="1" applyFill="1" applyBorder="1" applyAlignment="1" applyProtection="1">
      <alignment horizontal="center" vertical="center" wrapText="1"/>
    </xf>
    <xf numFmtId="0" fontId="26" fillId="5" borderId="18" xfId="0" applyFont="1" applyFill="1" applyBorder="1" applyAlignment="1" applyProtection="1">
      <alignment vertical="top" wrapText="1"/>
    </xf>
    <xf numFmtId="0" fontId="26" fillId="5" borderId="18" xfId="0" applyFont="1" applyFill="1" applyBorder="1" applyAlignment="1" applyProtection="1">
      <alignment horizontal="center" vertical="center" wrapText="1"/>
    </xf>
    <xf numFmtId="14" fontId="26" fillId="5" borderId="18" xfId="0" applyNumberFormat="1" applyFont="1" applyFill="1" applyBorder="1" applyAlignment="1" applyProtection="1">
      <alignment vertical="center" wrapText="1"/>
    </xf>
    <xf numFmtId="0" fontId="26" fillId="5" borderId="18" xfId="0" applyFont="1" applyFill="1" applyBorder="1" applyAlignment="1" applyProtection="1">
      <alignment vertical="center" wrapText="1"/>
    </xf>
    <xf numFmtId="14" fontId="15" fillId="5" borderId="20" xfId="0" applyNumberFormat="1" applyFont="1" applyFill="1" applyBorder="1" applyAlignment="1" applyProtection="1">
      <alignment horizontal="center" vertical="center" wrapText="1"/>
    </xf>
    <xf numFmtId="0" fontId="23" fillId="5" borderId="20" xfId="0" applyFont="1" applyFill="1" applyBorder="1" applyAlignment="1" applyProtection="1">
      <alignment horizontal="center" vertical="center" wrapText="1"/>
    </xf>
    <xf numFmtId="0" fontId="26" fillId="5" borderId="20" xfId="0" applyFont="1" applyFill="1" applyBorder="1" applyAlignment="1" applyProtection="1">
      <alignment horizontal="center" vertical="center" wrapText="1"/>
    </xf>
    <xf numFmtId="0" fontId="50" fillId="0" borderId="0" xfId="7" applyAlignment="1">
      <alignment horizontal="right"/>
    </xf>
    <xf numFmtId="16" fontId="50" fillId="0" borderId="0" xfId="7" applyNumberFormat="1" applyAlignment="1">
      <alignment horizontal="right"/>
    </xf>
    <xf numFmtId="0" fontId="14" fillId="0" borderId="3" xfId="0" applyFont="1" applyBorder="1" applyAlignment="1">
      <alignment horizontal="centerContinuous"/>
    </xf>
    <xf numFmtId="0" fontId="18" fillId="3" borderId="44" xfId="0" applyFont="1" applyFill="1" applyBorder="1" applyAlignment="1"/>
    <xf numFmtId="0" fontId="18" fillId="0" borderId="87" xfId="0" applyFont="1" applyBorder="1" applyAlignment="1" applyProtection="1">
      <alignment horizontal="centerContinuous"/>
    </xf>
    <xf numFmtId="0" fontId="18" fillId="0" borderId="54" xfId="0" applyFont="1" applyBorder="1" applyProtection="1">
      <alignment wrapText="1"/>
    </xf>
    <xf numFmtId="0" fontId="16" fillId="0" borderId="0" xfId="0" applyFont="1" applyBorder="1" applyAlignment="1">
      <alignment horizontal="left"/>
    </xf>
    <xf numFmtId="0" fontId="18" fillId="0" borderId="91" xfId="0" applyFont="1" applyBorder="1" applyAlignment="1" applyProtection="1">
      <alignment horizontal="centerContinuous"/>
    </xf>
    <xf numFmtId="0" fontId="18" fillId="0" borderId="67" xfId="0" applyFont="1" applyBorder="1" applyProtection="1">
      <alignment wrapText="1"/>
    </xf>
    <xf numFmtId="0" fontId="18" fillId="0" borderId="105" xfId="0" applyFont="1" applyBorder="1" applyProtection="1">
      <alignment wrapText="1"/>
    </xf>
    <xf numFmtId="49" fontId="18" fillId="0" borderId="133" xfId="0" applyNumberFormat="1" applyFont="1" applyBorder="1" applyAlignment="1" applyProtection="1">
      <alignment horizontal="center" vertical="center"/>
    </xf>
    <xf numFmtId="0" fontId="18" fillId="0" borderId="13" xfId="0" applyFont="1" applyBorder="1" applyAlignment="1">
      <alignment vertical="center" wrapText="1"/>
    </xf>
    <xf numFmtId="49" fontId="18" fillId="0" borderId="88" xfId="0" applyNumberFormat="1" applyFont="1" applyBorder="1" applyAlignment="1">
      <alignment horizontal="center" vertical="center" wrapText="1"/>
    </xf>
    <xf numFmtId="0" fontId="18" fillId="0" borderId="56" xfId="0" applyFont="1" applyBorder="1" applyAlignment="1">
      <alignment vertical="center" wrapText="1"/>
    </xf>
    <xf numFmtId="0" fontId="18" fillId="0" borderId="81" xfId="0" applyFont="1" applyBorder="1" applyAlignment="1">
      <alignment horizontal="center" wrapText="1"/>
    </xf>
    <xf numFmtId="0" fontId="18" fillId="0" borderId="27" xfId="0" applyFont="1" applyBorder="1" applyAlignment="1">
      <alignment horizontal="center" wrapText="1"/>
    </xf>
    <xf numFmtId="49" fontId="18" fillId="0" borderId="30"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6" xfId="0" applyFont="1" applyBorder="1" applyAlignment="1">
      <alignment horizontal="centerContinuous"/>
    </xf>
    <xf numFmtId="0" fontId="18" fillId="0" borderId="63" xfId="0" applyFont="1" applyBorder="1" applyAlignment="1">
      <alignment horizontal="center"/>
    </xf>
    <xf numFmtId="0" fontId="18" fillId="0" borderId="122" xfId="0" applyFont="1" applyBorder="1" applyAlignment="1">
      <alignment horizontal="center"/>
    </xf>
    <xf numFmtId="0" fontId="18" fillId="0" borderId="51" xfId="0" applyFont="1" applyBorder="1" applyAlignment="1">
      <alignment horizontal="centerContinuous"/>
    </xf>
    <xf numFmtId="0" fontId="18" fillId="0" borderId="50" xfId="0" applyFont="1" applyBorder="1" applyAlignment="1">
      <alignment horizontal="center"/>
    </xf>
    <xf numFmtId="0" fontId="18" fillId="0" borderId="62" xfId="0" applyFont="1" applyBorder="1">
      <alignment wrapText="1"/>
    </xf>
    <xf numFmtId="0" fontId="18" fillId="0" borderId="59" xfId="0" applyFont="1" applyBorder="1" applyAlignment="1">
      <alignment horizontal="center" vertical="center" wrapText="1"/>
    </xf>
    <xf numFmtId="0" fontId="18" fillId="0" borderId="74" xfId="0" applyFont="1" applyBorder="1" applyAlignment="1">
      <alignment horizontal="center" vertical="center" wrapText="1"/>
    </xf>
    <xf numFmtId="0" fontId="28" fillId="0" borderId="77" xfId="0" applyFont="1" applyBorder="1" applyAlignment="1">
      <alignment horizontal="left" vertical="center" wrapText="1"/>
    </xf>
    <xf numFmtId="0" fontId="28" fillId="0" borderId="65" xfId="0" applyFont="1" applyBorder="1" applyAlignment="1">
      <alignment horizontal="left" vertical="center" wrapText="1"/>
    </xf>
    <xf numFmtId="49" fontId="18" fillId="0" borderId="144" xfId="0" applyNumberFormat="1" applyFont="1" applyBorder="1" applyAlignment="1">
      <alignment horizontal="center" vertical="center" wrapText="1"/>
    </xf>
    <xf numFmtId="0" fontId="28" fillId="0" borderId="89" xfId="0" applyFont="1" applyBorder="1" applyAlignment="1">
      <alignment horizontal="left" vertical="center" wrapText="1"/>
    </xf>
    <xf numFmtId="49" fontId="18" fillId="0" borderId="71" xfId="0" applyNumberFormat="1" applyFont="1" applyBorder="1" applyAlignment="1">
      <alignment horizontal="center" vertical="center" wrapText="1"/>
    </xf>
    <xf numFmtId="0" fontId="18" fillId="0" borderId="72" xfId="0" applyFont="1" applyBorder="1">
      <alignment wrapText="1"/>
    </xf>
    <xf numFmtId="0" fontId="18" fillId="0" borderId="145" xfId="0" applyFont="1" applyBorder="1" applyAlignment="1">
      <alignment horizontal="center"/>
    </xf>
    <xf numFmtId="0" fontId="18" fillId="0" borderId="146" xfId="0" applyFont="1" applyBorder="1" applyAlignment="1">
      <alignment horizontal="center"/>
    </xf>
    <xf numFmtId="0" fontId="18" fillId="0" borderId="147" xfId="0" applyFont="1" applyBorder="1" applyAlignment="1">
      <alignment horizontal="center"/>
    </xf>
    <xf numFmtId="0" fontId="18" fillId="0" borderId="149" xfId="0" applyFont="1" applyBorder="1" applyAlignment="1">
      <alignment horizontal="center"/>
    </xf>
    <xf numFmtId="49" fontId="18" fillId="0" borderId="150" xfId="0" applyNumberFormat="1" applyFont="1" applyBorder="1" applyAlignment="1">
      <alignment horizontal="center"/>
    </xf>
    <xf numFmtId="0" fontId="24" fillId="0" borderId="0" xfId="0" applyFont="1" applyAlignment="1">
      <alignment vertical="center"/>
    </xf>
    <xf numFmtId="0" fontId="18" fillId="0" borderId="81" xfId="0" applyFont="1" applyBorder="1" applyAlignment="1">
      <alignment horizontal="center"/>
    </xf>
    <xf numFmtId="0" fontId="26" fillId="0" borderId="72" xfId="0" applyFont="1" applyFill="1" applyBorder="1" applyAlignment="1">
      <alignment horizontal="center" vertical="center" wrapText="1"/>
    </xf>
    <xf numFmtId="0" fontId="18" fillId="0" borderId="33" xfId="0" applyFont="1" applyBorder="1" applyAlignment="1">
      <alignment horizontal="center"/>
    </xf>
    <xf numFmtId="0" fontId="18" fillId="0" borderId="0" xfId="0" applyFont="1" applyAlignment="1"/>
    <xf numFmtId="0" fontId="18" fillId="0" borderId="128" xfId="0" applyFont="1" applyBorder="1">
      <alignment wrapText="1"/>
    </xf>
    <xf numFmtId="0" fontId="14" fillId="0" borderId="5" xfId="0" applyFont="1" applyBorder="1" applyAlignment="1">
      <alignment horizontal="center"/>
    </xf>
    <xf numFmtId="0" fontId="28" fillId="0" borderId="66" xfId="0" applyFont="1" applyBorder="1">
      <alignment wrapText="1"/>
    </xf>
    <xf numFmtId="0" fontId="28" fillId="0" borderId="73" xfId="0" applyFont="1" applyBorder="1">
      <alignment wrapText="1"/>
    </xf>
    <xf numFmtId="0" fontId="18" fillId="0" borderId="2" xfId="0" applyFont="1" applyFill="1" applyBorder="1" applyAlignment="1"/>
    <xf numFmtId="0" fontId="28" fillId="0" borderId="31" xfId="0" applyFont="1" applyBorder="1" applyAlignment="1">
      <alignment horizontal="left" vertical="center" wrapText="1"/>
    </xf>
    <xf numFmtId="0" fontId="28" fillId="0" borderId="35" xfId="0" applyFont="1" applyBorder="1" applyAlignment="1">
      <alignment horizontal="left" vertical="center" wrapText="1"/>
    </xf>
    <xf numFmtId="0" fontId="28" fillId="0" borderId="130" xfId="0" applyFont="1" applyBorder="1" applyAlignment="1">
      <alignment horizontal="left" vertical="center" wrapText="1"/>
    </xf>
    <xf numFmtId="0" fontId="23" fillId="2" borderId="0" xfId="0" applyFont="1" applyFill="1" applyBorder="1" applyAlignment="1"/>
    <xf numFmtId="0" fontId="23" fillId="0" borderId="0" xfId="0" applyFont="1" applyAlignment="1">
      <alignment horizontal="left"/>
    </xf>
    <xf numFmtId="0" fontId="23" fillId="0" borderId="0" xfId="0" applyFont="1" applyBorder="1" applyAlignment="1">
      <alignment horizontal="left"/>
    </xf>
    <xf numFmtId="0" fontId="24" fillId="2" borderId="45" xfId="0" applyFont="1" applyFill="1" applyBorder="1" applyAlignment="1">
      <alignment horizontal="center" vertical="top" wrapText="1"/>
    </xf>
    <xf numFmtId="0" fontId="18" fillId="2" borderId="49" xfId="0" applyFont="1" applyFill="1" applyBorder="1" applyAlignment="1">
      <alignment wrapText="1"/>
    </xf>
    <xf numFmtId="0" fontId="18" fillId="2" borderId="19" xfId="0" applyFont="1" applyFill="1" applyBorder="1" applyAlignment="1"/>
    <xf numFmtId="0" fontId="18" fillId="2" borderId="54" xfId="0" applyFont="1" applyFill="1" applyBorder="1" applyAlignment="1"/>
    <xf numFmtId="0" fontId="18" fillId="0" borderId="45" xfId="0" applyFont="1" applyBorder="1">
      <alignment wrapText="1"/>
    </xf>
    <xf numFmtId="0" fontId="24" fillId="0" borderId="69" xfId="0" applyFont="1" applyBorder="1" applyAlignment="1">
      <alignment horizontal="left"/>
    </xf>
    <xf numFmtId="0" fontId="23" fillId="0" borderId="3" xfId="0" applyFont="1" applyBorder="1" applyAlignment="1">
      <alignment horizontal="left"/>
    </xf>
    <xf numFmtId="0" fontId="24" fillId="3" borderId="46" xfId="0" applyFont="1" applyFill="1" applyBorder="1" applyAlignment="1">
      <alignment horizontal="left"/>
    </xf>
    <xf numFmtId="0" fontId="24" fillId="0" borderId="13" xfId="0" applyFont="1" applyBorder="1" applyAlignment="1">
      <alignment horizontal="left"/>
    </xf>
    <xf numFmtId="0" fontId="23" fillId="0" borderId="141" xfId="0" applyFont="1" applyBorder="1" applyAlignment="1"/>
    <xf numFmtId="0" fontId="24" fillId="3" borderId="110" xfId="0" applyFont="1" applyFill="1" applyBorder="1" applyAlignment="1"/>
    <xf numFmtId="49" fontId="24" fillId="0" borderId="96" xfId="0" applyNumberFormat="1" applyFont="1" applyBorder="1" applyAlignment="1"/>
    <xf numFmtId="0" fontId="24" fillId="3" borderId="108" xfId="0" applyFont="1" applyFill="1" applyBorder="1" applyAlignment="1"/>
    <xf numFmtId="0" fontId="24" fillId="0" borderId="48" xfId="0" quotePrefix="1" applyFont="1" applyBorder="1" applyAlignment="1">
      <alignment horizontal="center"/>
    </xf>
    <xf numFmtId="0" fontId="24" fillId="0" borderId="47" xfId="0" quotePrefix="1" applyFont="1" applyFill="1" applyBorder="1" applyAlignment="1">
      <alignment horizontal="left" wrapText="1"/>
    </xf>
    <xf numFmtId="49" fontId="24" fillId="0" borderId="59" xfId="0" applyNumberFormat="1" applyFont="1" applyBorder="1" applyAlignment="1">
      <alignment horizontal="center" wrapText="1"/>
    </xf>
    <xf numFmtId="49" fontId="24" fillId="0" borderId="74" xfId="0" applyNumberFormat="1" applyFont="1" applyBorder="1" applyAlignment="1">
      <alignment horizontal="center"/>
    </xf>
    <xf numFmtId="49" fontId="24" fillId="0" borderId="144" xfId="0" applyNumberFormat="1" applyFont="1" applyBorder="1" applyAlignment="1">
      <alignment horizontal="center"/>
    </xf>
    <xf numFmtId="0" fontId="24" fillId="3" borderId="128" xfId="0" applyFont="1" applyFill="1" applyBorder="1" applyAlignment="1">
      <alignment horizontal="left"/>
    </xf>
    <xf numFmtId="49" fontId="24" fillId="0" borderId="62" xfId="0" applyNumberFormat="1" applyFont="1" applyBorder="1" applyAlignment="1">
      <alignment horizontal="center"/>
    </xf>
    <xf numFmtId="0" fontId="24" fillId="3" borderId="65" xfId="0" applyFont="1" applyFill="1" applyBorder="1" applyAlignment="1">
      <alignment horizontal="left"/>
    </xf>
    <xf numFmtId="0" fontId="24" fillId="0" borderId="35" xfId="0" applyFont="1" applyBorder="1" applyAlignment="1">
      <alignment horizontal="left"/>
    </xf>
    <xf numFmtId="0" fontId="24" fillId="3" borderId="153" xfId="0" applyFont="1" applyFill="1" applyBorder="1" applyAlignment="1">
      <alignment horizontal="left"/>
    </xf>
    <xf numFmtId="49" fontId="23" fillId="0" borderId="0" xfId="5" applyNumberFormat="1" applyFont="1" applyAlignment="1"/>
    <xf numFmtId="0" fontId="18" fillId="5" borderId="55" xfId="0" applyFont="1" applyFill="1" applyBorder="1" applyAlignment="1" applyProtection="1">
      <alignment horizontal="left" indent="2"/>
    </xf>
    <xf numFmtId="0" fontId="47" fillId="0" borderId="28" xfId="0" applyFont="1" applyBorder="1" applyAlignment="1">
      <alignment horizontal="center"/>
    </xf>
    <xf numFmtId="14" fontId="28" fillId="5" borderId="112" xfId="0" applyNumberFormat="1" applyFont="1" applyFill="1" applyBorder="1" applyAlignment="1" applyProtection="1">
      <alignment horizontal="center" vertical="center" wrapText="1"/>
    </xf>
    <xf numFmtId="4" fontId="28" fillId="5" borderId="112" xfId="0" applyNumberFormat="1" applyFont="1" applyFill="1" applyBorder="1" applyAlignment="1" applyProtection="1">
      <alignment horizontal="center" vertical="center" wrapText="1"/>
    </xf>
    <xf numFmtId="8" fontId="28" fillId="5" borderId="112" xfId="1" applyNumberFormat="1" applyFont="1" applyFill="1" applyBorder="1" applyAlignment="1" applyProtection="1">
      <alignment horizontal="right" vertical="center" wrapText="1"/>
    </xf>
    <xf numFmtId="8" fontId="28" fillId="5" borderId="112" xfId="1" applyNumberFormat="1" applyFont="1" applyFill="1" applyBorder="1" applyAlignment="1" applyProtection="1">
      <alignment horizontal="center" vertical="center" wrapText="1"/>
    </xf>
    <xf numFmtId="8" fontId="28" fillId="5" borderId="112" xfId="0" applyNumberFormat="1" applyFont="1" applyFill="1" applyBorder="1" applyAlignment="1" applyProtection="1">
      <alignment horizontal="center" vertical="center" wrapText="1"/>
    </xf>
    <xf numFmtId="0" fontId="15" fillId="5" borderId="154" xfId="0" quotePrefix="1" applyFont="1" applyFill="1" applyBorder="1" applyAlignment="1" applyProtection="1">
      <alignment horizontal="center" wrapText="1"/>
    </xf>
    <xf numFmtId="0" fontId="29" fillId="5" borderId="150" xfId="0" quotePrefix="1" applyFont="1" applyFill="1" applyBorder="1" applyAlignment="1" applyProtection="1">
      <alignment horizontal="center" wrapText="1"/>
    </xf>
    <xf numFmtId="0" fontId="29" fillId="5" borderId="150" xfId="0" applyFont="1" applyFill="1" applyBorder="1" applyAlignment="1" applyProtection="1">
      <alignment horizontal="right" wrapText="1"/>
    </xf>
    <xf numFmtId="0" fontId="23" fillId="0" borderId="0" xfId="0" applyFont="1" applyAlignment="1"/>
    <xf numFmtId="0" fontId="18" fillId="0" borderId="33" xfId="0" applyFont="1" applyBorder="1" applyAlignment="1" applyProtection="1">
      <protection locked="0"/>
    </xf>
    <xf numFmtId="0" fontId="24" fillId="0" borderId="33" xfId="0" applyFont="1" applyBorder="1" applyAlignment="1" applyProtection="1">
      <protection locked="0"/>
    </xf>
    <xf numFmtId="0" fontId="24" fillId="3" borderId="72" xfId="0" applyFont="1" applyFill="1" applyBorder="1" applyAlignment="1"/>
    <xf numFmtId="0" fontId="24" fillId="0" borderId="72" xfId="0" applyFont="1" applyBorder="1" applyAlignment="1" applyProtection="1">
      <alignment horizontal="left" vertical="center"/>
      <protection locked="0"/>
    </xf>
    <xf numFmtId="0" fontId="24" fillId="0" borderId="56" xfId="0" applyFont="1" applyBorder="1" applyAlignment="1" applyProtection="1">
      <alignment horizontal="left" vertical="center"/>
      <protection locked="0"/>
    </xf>
    <xf numFmtId="0" fontId="24" fillId="0" borderId="155" xfId="0" applyFont="1" applyBorder="1" applyAlignment="1" applyProtection="1">
      <alignment horizontal="left" vertical="center"/>
      <protection locked="0"/>
    </xf>
    <xf numFmtId="0" fontId="24" fillId="0" borderId="130" xfId="0" applyFont="1" applyBorder="1" applyAlignment="1" applyProtection="1">
      <alignment horizontal="left" vertical="center"/>
      <protection locked="0"/>
    </xf>
    <xf numFmtId="0" fontId="18" fillId="0" borderId="156" xfId="0" applyFont="1" applyBorder="1" applyAlignment="1" applyProtection="1">
      <protection locked="0"/>
    </xf>
    <xf numFmtId="0" fontId="24" fillId="0" borderId="156" xfId="0" applyFont="1" applyBorder="1" applyAlignment="1" applyProtection="1">
      <protection locked="0"/>
    </xf>
    <xf numFmtId="0" fontId="18" fillId="0" borderId="157" xfId="0" applyFont="1" applyBorder="1" applyAlignment="1" applyProtection="1">
      <protection locked="0"/>
    </xf>
    <xf numFmtId="49" fontId="24" fillId="0" borderId="133" xfId="0" applyNumberFormat="1" applyFont="1" applyBorder="1" applyAlignment="1">
      <alignment horizontal="center" vertical="center"/>
    </xf>
    <xf numFmtId="0" fontId="24" fillId="0" borderId="135" xfId="0" applyFont="1" applyBorder="1" applyAlignment="1"/>
    <xf numFmtId="0" fontId="24" fillId="0" borderId="135" xfId="0" applyFont="1" applyBorder="1" applyAlignment="1" applyProtection="1">
      <protection locked="0"/>
    </xf>
    <xf numFmtId="0" fontId="24" fillId="0" borderId="135" xfId="0" applyFont="1" applyBorder="1" applyAlignment="1" applyProtection="1">
      <alignment horizontal="left" vertical="center"/>
      <protection locked="0"/>
    </xf>
    <xf numFmtId="0" fontId="24" fillId="0" borderId="137" xfId="0" applyFont="1" applyBorder="1" applyAlignment="1" applyProtection="1">
      <alignment horizontal="left" vertical="center"/>
      <protection locked="0"/>
    </xf>
    <xf numFmtId="0" fontId="24" fillId="0" borderId="48" xfId="0" applyFont="1" applyBorder="1" applyAlignment="1">
      <alignment horizontal="center" wrapText="1"/>
    </xf>
    <xf numFmtId="0" fontId="18" fillId="0" borderId="3" xfId="0" applyFont="1" applyBorder="1" applyAlignment="1">
      <alignment horizontal="center" wrapText="1"/>
    </xf>
    <xf numFmtId="0" fontId="18" fillId="0" borderId="159" xfId="0" applyFont="1" applyBorder="1" applyAlignment="1">
      <alignment horizontal="center" wrapText="1"/>
    </xf>
    <xf numFmtId="0" fontId="18" fillId="0" borderId="132" xfId="0" applyFont="1" applyBorder="1" applyAlignment="1"/>
    <xf numFmtId="0" fontId="18" fillId="0" borderId="26" xfId="0" applyFont="1" applyBorder="1" applyAlignment="1">
      <alignment horizontal="center"/>
    </xf>
    <xf numFmtId="0" fontId="18" fillId="0" borderId="160" xfId="0" applyFont="1" applyBorder="1" applyAlignment="1">
      <alignment horizontal="center"/>
    </xf>
    <xf numFmtId="0" fontId="24" fillId="0" borderId="46" xfId="0" applyFont="1" applyBorder="1" applyAlignment="1">
      <alignment horizontal="center"/>
    </xf>
    <xf numFmtId="0" fontId="18" fillId="0" borderId="161" xfId="0" applyFont="1" applyBorder="1" applyAlignment="1">
      <alignment horizontal="center" wrapText="1"/>
    </xf>
    <xf numFmtId="0" fontId="18" fillId="0" borderId="47" xfId="0" applyFont="1" applyBorder="1" applyAlignment="1">
      <alignment horizontal="center" wrapText="1"/>
    </xf>
    <xf numFmtId="0" fontId="18" fillId="0" borderId="162" xfId="0" applyFont="1" applyBorder="1" applyAlignment="1">
      <alignment horizontal="center"/>
    </xf>
    <xf numFmtId="0" fontId="18" fillId="0" borderId="30" xfId="0" applyFont="1" applyBorder="1" applyAlignment="1">
      <alignment horizontal="center"/>
    </xf>
    <xf numFmtId="49" fontId="18" fillId="0" borderId="34" xfId="0" applyNumberFormat="1" applyFont="1" applyBorder="1" applyAlignment="1">
      <alignment horizontal="center"/>
    </xf>
    <xf numFmtId="49" fontId="18" fillId="0" borderId="36" xfId="0" applyNumberFormat="1" applyFont="1" applyBorder="1" applyAlignment="1">
      <alignment horizontal="center"/>
    </xf>
    <xf numFmtId="49" fontId="23" fillId="0" borderId="0" xfId="0" applyNumberFormat="1" applyFont="1" applyBorder="1" applyAlignment="1"/>
    <xf numFmtId="0" fontId="18" fillId="3" borderId="23" xfId="0" applyFont="1" applyFill="1" applyBorder="1" applyAlignment="1"/>
    <xf numFmtId="0" fontId="18" fillId="3" borderId="25" xfId="0" applyFont="1" applyFill="1" applyBorder="1" applyAlignment="1"/>
    <xf numFmtId="0" fontId="18" fillId="3" borderId="24" xfId="0" applyFont="1" applyFill="1" applyBorder="1" applyAlignment="1"/>
    <xf numFmtId="43" fontId="18" fillId="2" borderId="49" xfId="1" applyFont="1" applyFill="1" applyBorder="1" applyAlignment="1">
      <alignment horizontal="left"/>
    </xf>
    <xf numFmtId="43" fontId="18" fillId="0" borderId="75" xfId="1" applyFont="1" applyBorder="1" applyAlignment="1">
      <alignment horizontal="left" wrapText="1"/>
    </xf>
    <xf numFmtId="0" fontId="18" fillId="0" borderId="32" xfId="0" applyFont="1" applyBorder="1" applyAlignment="1">
      <alignment horizontal="center" wrapText="1"/>
    </xf>
    <xf numFmtId="0" fontId="18" fillId="0" borderId="101" xfId="0" applyFont="1" applyBorder="1" applyAlignment="1" applyProtection="1">
      <alignment horizontal="center" wrapText="1"/>
    </xf>
    <xf numFmtId="49" fontId="24" fillId="0" borderId="101" xfId="0" applyNumberFormat="1" applyFont="1" applyBorder="1" applyAlignment="1">
      <alignment horizontal="center" wrapText="1"/>
    </xf>
    <xf numFmtId="0" fontId="18" fillId="0" borderId="0" xfId="0" applyFont="1" applyAlignment="1"/>
    <xf numFmtId="0" fontId="18" fillId="0" borderId="82" xfId="0" applyFont="1" applyBorder="1" applyAlignment="1">
      <alignment horizontal="center"/>
    </xf>
    <xf numFmtId="0" fontId="18" fillId="0" borderId="0" xfId="0" applyFont="1" applyBorder="1" applyAlignment="1">
      <alignment horizontal="center"/>
    </xf>
    <xf numFmtId="0" fontId="51" fillId="0" borderId="0" xfId="0" applyFont="1">
      <alignment wrapText="1"/>
    </xf>
    <xf numFmtId="0" fontId="30" fillId="0" borderId="0" xfId="0" applyFont="1" applyBorder="1" applyAlignment="1"/>
    <xf numFmtId="0" fontId="30" fillId="0" borderId="0" xfId="0" applyFont="1" applyAlignment="1"/>
    <xf numFmtId="0" fontId="30" fillId="0" borderId="0" xfId="0" applyFont="1" applyBorder="1">
      <alignment wrapText="1"/>
    </xf>
    <xf numFmtId="0" fontId="30" fillId="0" borderId="0" xfId="0" applyFont="1" applyBorder="1" applyAlignment="1">
      <alignment horizontal="centerContinuous"/>
    </xf>
    <xf numFmtId="0" fontId="30" fillId="0" borderId="55" xfId="0" applyFont="1" applyBorder="1">
      <alignment wrapText="1"/>
    </xf>
    <xf numFmtId="0" fontId="30" fillId="0" borderId="0" xfId="0" applyFont="1">
      <alignment wrapText="1"/>
    </xf>
    <xf numFmtId="0" fontId="29" fillId="0" borderId="0" xfId="0" applyFont="1" applyAlignment="1"/>
    <xf numFmtId="0" fontId="18" fillId="8" borderId="0" xfId="0" applyFont="1" applyFill="1" applyAlignment="1"/>
    <xf numFmtId="44" fontId="18" fillId="8" borderId="0" xfId="4" applyFont="1" applyFill="1"/>
    <xf numFmtId="0" fontId="23" fillId="0" borderId="19" xfId="0" applyFont="1" applyBorder="1" applyAlignment="1">
      <alignment horizontal="left" indent="2"/>
    </xf>
    <xf numFmtId="0" fontId="24" fillId="0" borderId="19" xfId="0" applyFont="1" applyBorder="1" applyAlignment="1">
      <alignment horizontal="left" indent="4"/>
    </xf>
    <xf numFmtId="172" fontId="54" fillId="0" borderId="19" xfId="4" applyNumberFormat="1" applyFont="1" applyBorder="1"/>
    <xf numFmtId="172" fontId="54" fillId="0" borderId="19" xfId="1" applyNumberFormat="1" applyFont="1" applyBorder="1" applyAlignment="1">
      <alignment horizontal="right"/>
    </xf>
    <xf numFmtId="0" fontId="24" fillId="8" borderId="19" xfId="0" applyFont="1" applyFill="1" applyBorder="1" applyAlignment="1">
      <alignment horizontal="left" vertical="center" indent="4"/>
    </xf>
    <xf numFmtId="172" fontId="24" fillId="8" borderId="19" xfId="5" applyNumberFormat="1" applyFont="1" applyFill="1" applyBorder="1" applyAlignment="1">
      <alignment horizontal="right"/>
    </xf>
    <xf numFmtId="0" fontId="23" fillId="0" borderId="19" xfId="0" applyFont="1" applyBorder="1" applyAlignment="1">
      <alignment horizontal="left" vertical="top"/>
    </xf>
    <xf numFmtId="3" fontId="24" fillId="5" borderId="19" xfId="8" applyNumberFormat="1" applyFont="1" applyFill="1" applyBorder="1" applyProtection="1"/>
    <xf numFmtId="0" fontId="23" fillId="0" borderId="19" xfId="0" applyFont="1" applyBorder="1" applyAlignment="1">
      <alignment horizontal="left"/>
    </xf>
    <xf numFmtId="0" fontId="23" fillId="0" borderId="49" xfId="0" applyFont="1" applyBorder="1" applyAlignment="1">
      <alignment horizontal="left" indent="2"/>
    </xf>
    <xf numFmtId="3" fontId="24" fillId="8" borderId="19" xfId="0" applyNumberFormat="1" applyFont="1" applyFill="1" applyBorder="1" applyAlignment="1">
      <alignment horizontal="right" vertical="center" wrapText="1"/>
    </xf>
    <xf numFmtId="0" fontId="53" fillId="0" borderId="19" xfId="0" applyFont="1" applyBorder="1" applyAlignment="1">
      <alignment horizontal="left"/>
    </xf>
    <xf numFmtId="0" fontId="23" fillId="0" borderId="19" xfId="0" applyFont="1" applyBorder="1" applyAlignment="1">
      <alignment horizontal="left" wrapText="1"/>
    </xf>
    <xf numFmtId="0" fontId="52" fillId="0" borderId="132" xfId="0" applyFont="1" applyBorder="1" applyAlignment="1">
      <alignment horizontal="center" wrapText="1"/>
    </xf>
    <xf numFmtId="0" fontId="18" fillId="0" borderId="49" xfId="0" applyFont="1" applyBorder="1" applyAlignment="1">
      <alignment horizontal="centerContinuous"/>
    </xf>
    <xf numFmtId="0" fontId="23" fillId="0" borderId="23" xfId="0" applyFont="1" applyBorder="1" applyAlignment="1">
      <alignment vertical="center" wrapText="1"/>
    </xf>
    <xf numFmtId="0" fontId="24" fillId="0" borderId="59" xfId="0" quotePrefix="1" applyFont="1" applyBorder="1" applyAlignment="1">
      <alignment horizontal="center"/>
    </xf>
    <xf numFmtId="0" fontId="24" fillId="0" borderId="71" xfId="0" quotePrefix="1" applyFont="1" applyBorder="1" applyAlignment="1">
      <alignment horizontal="center"/>
    </xf>
    <xf numFmtId="0" fontId="24" fillId="0" borderId="72" xfId="0" applyFont="1" applyBorder="1" applyAlignment="1">
      <alignment horizontal="left"/>
    </xf>
    <xf numFmtId="49" fontId="18" fillId="0" borderId="49" xfId="0" applyNumberFormat="1" applyFont="1" applyBorder="1" applyAlignment="1">
      <alignment horizontal="center"/>
    </xf>
    <xf numFmtId="0" fontId="24" fillId="8" borderId="19" xfId="0" applyFont="1" applyFill="1" applyBorder="1" applyAlignment="1">
      <alignment horizontal="left" indent="4"/>
    </xf>
    <xf numFmtId="164" fontId="24" fillId="0" borderId="19" xfId="0" applyNumberFormat="1" applyFont="1" applyBorder="1" applyAlignment="1">
      <alignment horizontal="center"/>
    </xf>
    <xf numFmtId="0" fontId="23" fillId="0" borderId="23" xfId="0" applyFont="1" applyBorder="1" applyAlignment="1">
      <alignment horizontal="center" wrapText="1"/>
    </xf>
    <xf numFmtId="0" fontId="23" fillId="0" borderId="26" xfId="0" applyFont="1" applyBorder="1" applyAlignment="1">
      <alignment horizontal="center" wrapText="1"/>
    </xf>
    <xf numFmtId="172" fontId="54" fillId="0" borderId="19" xfId="4" applyNumberFormat="1" applyFont="1" applyFill="1" applyBorder="1" applyAlignment="1">
      <alignment horizontal="right"/>
    </xf>
    <xf numFmtId="172" fontId="54" fillId="0" borderId="19" xfId="1" applyNumberFormat="1" applyFont="1" applyFill="1" applyBorder="1" applyAlignment="1">
      <alignment horizontal="right"/>
    </xf>
    <xf numFmtId="9" fontId="54" fillId="0" borderId="72" xfId="6" applyFont="1" applyBorder="1" applyAlignment="1">
      <alignment horizontal="right"/>
    </xf>
    <xf numFmtId="0" fontId="18" fillId="0" borderId="28" xfId="0" applyFont="1" applyBorder="1" applyAlignment="1">
      <alignment horizontal="centerContinuous"/>
    </xf>
    <xf numFmtId="0" fontId="18" fillId="0" borderId="82" xfId="0" applyFont="1" applyBorder="1" applyAlignment="1">
      <alignment horizontal="centerContinuous"/>
    </xf>
    <xf numFmtId="0" fontId="18" fillId="0" borderId="123" xfId="0" applyFont="1" applyBorder="1" applyAlignment="1">
      <alignment horizontal="center"/>
    </xf>
    <xf numFmtId="0" fontId="18" fillId="0" borderId="27" xfId="0" applyFont="1" applyBorder="1" applyAlignment="1">
      <alignment horizontal="center"/>
    </xf>
    <xf numFmtId="0" fontId="18" fillId="0" borderId="150" xfId="0" applyFont="1" applyBorder="1">
      <alignment wrapText="1"/>
    </xf>
    <xf numFmtId="0" fontId="18" fillId="0" borderId="0" xfId="0" applyFont="1" applyAlignment="1"/>
    <xf numFmtId="0" fontId="24" fillId="0" borderId="0" xfId="0" applyFont="1" applyAlignment="1">
      <alignment horizontal="left" wrapText="1"/>
    </xf>
    <xf numFmtId="0" fontId="18" fillId="0" borderId="5" xfId="0" applyFont="1" applyBorder="1" applyAlignment="1"/>
    <xf numFmtId="0" fontId="18" fillId="0" borderId="4" xfId="0" applyFont="1" applyBorder="1" applyAlignment="1"/>
    <xf numFmtId="0" fontId="16" fillId="0" borderId="0" xfId="0" applyFont="1" applyAlignment="1">
      <alignment horizontal="left"/>
    </xf>
    <xf numFmtId="0" fontId="18" fillId="0" borderId="42" xfId="0" applyFont="1" applyBorder="1" applyAlignment="1">
      <alignment horizontal="center" wrapText="1"/>
    </xf>
    <xf numFmtId="0" fontId="14" fillId="0" borderId="14" xfId="0" applyFont="1" applyBorder="1" applyAlignment="1" applyProtection="1">
      <alignment horizontal="center"/>
      <protection locked="0"/>
    </xf>
    <xf numFmtId="0" fontId="18" fillId="0" borderId="43" xfId="0" applyFont="1" applyBorder="1" applyAlignment="1">
      <alignment horizontal="center"/>
    </xf>
    <xf numFmtId="0" fontId="14" fillId="0" borderId="4" xfId="0" quotePrefix="1" applyFont="1" applyBorder="1" applyAlignment="1" applyProtection="1">
      <alignment horizontal="center"/>
      <protection locked="0"/>
    </xf>
    <xf numFmtId="0" fontId="24" fillId="0" borderId="66" xfId="0" applyFont="1" applyBorder="1" applyAlignment="1">
      <alignment horizontal="left" wrapText="1"/>
    </xf>
    <xf numFmtId="0" fontId="24" fillId="0" borderId="19" xfId="0" applyFont="1" applyFill="1" applyBorder="1" applyAlignment="1">
      <alignment horizontal="left" wrapText="1"/>
    </xf>
    <xf numFmtId="0" fontId="18" fillId="0" borderId="117" xfId="0" applyFont="1" applyFill="1" applyBorder="1" applyAlignment="1">
      <alignment horizontal="center" wrapText="1"/>
    </xf>
    <xf numFmtId="0" fontId="18" fillId="0" borderId="14" xfId="0" quotePrefix="1" applyFont="1" applyBorder="1" applyAlignment="1" applyProtection="1">
      <alignment horizontal="center"/>
    </xf>
    <xf numFmtId="0" fontId="18" fillId="0" borderId="14" xfId="0" quotePrefix="1" applyFont="1" applyBorder="1" applyAlignment="1" applyProtection="1">
      <alignment horizontal="right"/>
    </xf>
    <xf numFmtId="0" fontId="26" fillId="0" borderId="4" xfId="0" applyFont="1" applyBorder="1" applyAlignment="1">
      <alignment horizontal="center"/>
    </xf>
    <xf numFmtId="0" fontId="18" fillId="0" borderId="4" xfId="0" quotePrefix="1" applyFont="1" applyBorder="1" applyAlignment="1">
      <alignment horizontal="center"/>
    </xf>
    <xf numFmtId="0" fontId="18" fillId="3" borderId="120" xfId="0" applyFont="1" applyFill="1" applyBorder="1">
      <alignment wrapText="1"/>
    </xf>
    <xf numFmtId="0" fontId="18" fillId="3" borderId="120" xfId="0" applyFont="1" applyFill="1" applyBorder="1" applyAlignment="1">
      <alignment horizontal="center"/>
    </xf>
    <xf numFmtId="167" fontId="18" fillId="3" borderId="15" xfId="1" applyNumberFormat="1" applyFont="1" applyFill="1" applyBorder="1" applyAlignment="1" applyProtection="1">
      <alignment wrapText="1"/>
      <protection locked="0"/>
    </xf>
    <xf numFmtId="0" fontId="18" fillId="3" borderId="163" xfId="0" applyFont="1" applyFill="1" applyBorder="1" applyAlignment="1">
      <alignment horizontal="center" wrapText="1"/>
    </xf>
    <xf numFmtId="167" fontId="18" fillId="5" borderId="134" xfId="1" applyNumberFormat="1" applyFont="1" applyFill="1" applyBorder="1" applyAlignment="1">
      <alignment wrapText="1"/>
    </xf>
    <xf numFmtId="167" fontId="18" fillId="6" borderId="135" xfId="1" applyNumberFormat="1" applyFont="1" applyFill="1" applyBorder="1" applyAlignment="1" applyProtection="1">
      <alignment wrapText="1"/>
      <protection locked="0"/>
    </xf>
    <xf numFmtId="0" fontId="19" fillId="0" borderId="137" xfId="0" applyFont="1" applyBorder="1">
      <alignment wrapText="1"/>
    </xf>
    <xf numFmtId="0" fontId="18" fillId="0" borderId="138" xfId="0" applyFont="1" applyFill="1" applyBorder="1">
      <alignment wrapText="1"/>
    </xf>
    <xf numFmtId="49" fontId="18" fillId="0" borderId="14" xfId="0" quotePrefix="1" applyNumberFormat="1" applyFont="1" applyBorder="1">
      <alignment wrapText="1"/>
    </xf>
    <xf numFmtId="49" fontId="18" fillId="0" borderId="35" xfId="0" quotePrefix="1" applyNumberFormat="1" applyFont="1" applyBorder="1" applyAlignment="1">
      <alignment vertical="center" wrapText="1"/>
    </xf>
    <xf numFmtId="49" fontId="18" fillId="0" borderId="35" xfId="0" quotePrefix="1" applyNumberFormat="1" applyFont="1" applyBorder="1">
      <alignment wrapText="1"/>
    </xf>
    <xf numFmtId="49" fontId="18" fillId="0" borderId="33" xfId="0" quotePrefix="1" applyNumberFormat="1" applyFont="1" applyBorder="1">
      <alignment wrapText="1"/>
    </xf>
    <xf numFmtId="49" fontId="18" fillId="0" borderId="4" xfId="0" quotePrefix="1" applyNumberFormat="1" applyFont="1" applyBorder="1">
      <alignment wrapText="1"/>
    </xf>
    <xf numFmtId="49" fontId="18" fillId="0" borderId="0" xfId="0" quotePrefix="1" applyNumberFormat="1" applyFont="1" applyBorder="1">
      <alignment wrapText="1"/>
    </xf>
    <xf numFmtId="49" fontId="18" fillId="0" borderId="7" xfId="0" quotePrefix="1" applyNumberFormat="1" applyFont="1" applyBorder="1">
      <alignment wrapText="1"/>
    </xf>
    <xf numFmtId="49" fontId="18" fillId="0" borderId="16" xfId="0" quotePrefix="1" applyNumberFormat="1" applyFont="1" applyBorder="1">
      <alignment wrapText="1"/>
    </xf>
    <xf numFmtId="49" fontId="18" fillId="0" borderId="25" xfId="0" quotePrefix="1" applyNumberFormat="1" applyFont="1" applyBorder="1">
      <alignment wrapText="1"/>
    </xf>
    <xf numFmtId="0" fontId="23" fillId="0" borderId="131" xfId="0" applyFont="1" applyBorder="1" applyAlignment="1">
      <alignment horizontal="center" wrapText="1"/>
    </xf>
    <xf numFmtId="0" fontId="24" fillId="0" borderId="34" xfId="0" quotePrefix="1" applyFont="1" applyBorder="1" applyAlignment="1">
      <alignment horizontal="center"/>
    </xf>
    <xf numFmtId="3" fontId="14" fillId="0" borderId="81" xfId="0" applyNumberFormat="1" applyFont="1" applyFill="1" applyBorder="1" applyAlignment="1">
      <alignment horizontal="center" vertical="center" wrapText="1"/>
    </xf>
    <xf numFmtId="0" fontId="42" fillId="0" borderId="81" xfId="0" applyFont="1" applyFill="1" applyBorder="1" applyAlignment="1">
      <alignment horizontal="center" wrapText="1"/>
    </xf>
    <xf numFmtId="0" fontId="18" fillId="0" borderId="152" xfId="0" applyFont="1" applyBorder="1">
      <alignment wrapText="1"/>
    </xf>
    <xf numFmtId="49" fontId="18" fillId="0" borderId="151" xfId="0" quotePrefix="1" applyNumberFormat="1" applyFont="1" applyBorder="1">
      <alignment wrapText="1"/>
    </xf>
    <xf numFmtId="0" fontId="18" fillId="0" borderId="0" xfId="0" applyFont="1" applyAlignment="1"/>
    <xf numFmtId="0" fontId="14" fillId="0" borderId="4" xfId="5" quotePrefix="1" applyFont="1" applyBorder="1" applyAlignment="1">
      <alignment horizontal="right"/>
    </xf>
    <xf numFmtId="0" fontId="24" fillId="0" borderId="8" xfId="0" applyFont="1" applyBorder="1" applyAlignment="1">
      <alignment horizontal="left" wrapText="1"/>
    </xf>
    <xf numFmtId="0" fontId="24" fillId="0" borderId="8" xfId="0" applyFont="1" applyBorder="1">
      <alignment wrapText="1"/>
    </xf>
    <xf numFmtId="0" fontId="24" fillId="0" borderId="73" xfId="0" applyFont="1" applyBorder="1" applyAlignment="1">
      <alignment horizontal="left" wrapText="1"/>
    </xf>
    <xf numFmtId="0" fontId="24" fillId="0" borderId="59" xfId="0" quotePrefix="1" applyFont="1" applyFill="1" applyBorder="1" applyAlignment="1">
      <alignment horizontal="center"/>
    </xf>
    <xf numFmtId="0" fontId="24" fillId="0" borderId="71" xfId="0" quotePrefix="1" applyFont="1" applyFill="1" applyBorder="1" applyAlignment="1">
      <alignment horizontal="center"/>
    </xf>
    <xf numFmtId="0" fontId="24" fillId="0" borderId="19" xfId="0" applyFont="1" applyBorder="1" applyAlignment="1">
      <alignment horizontal="left"/>
    </xf>
    <xf numFmtId="0" fontId="24" fillId="0" borderId="8" xfId="0" applyFont="1" applyFill="1" applyBorder="1" applyAlignment="1">
      <alignment horizontal="left" wrapText="1"/>
    </xf>
    <xf numFmtId="0" fontId="24" fillId="0" borderId="8" xfId="0" applyFont="1" applyFill="1" applyBorder="1">
      <alignment wrapText="1"/>
    </xf>
    <xf numFmtId="0" fontId="18" fillId="0" borderId="0" xfId="0" applyFont="1" applyFill="1" applyAlignment="1">
      <alignment wrapText="1"/>
    </xf>
    <xf numFmtId="0" fontId="24" fillId="0" borderId="0" xfId="0" applyFont="1">
      <alignment wrapText="1"/>
    </xf>
    <xf numFmtId="0" fontId="10" fillId="0" borderId="0" xfId="0" applyFont="1">
      <alignment wrapText="1"/>
    </xf>
    <xf numFmtId="0" fontId="50" fillId="0" borderId="0" xfId="7" applyAlignment="1">
      <alignment horizontal="right" wrapText="1"/>
    </xf>
    <xf numFmtId="49" fontId="18" fillId="0" borderId="30" xfId="0" applyNumberFormat="1" applyFont="1" applyBorder="1" applyAlignment="1">
      <alignment horizontal="center" vertical="top"/>
    </xf>
    <xf numFmtId="0" fontId="18" fillId="0" borderId="2" xfId="0" applyFont="1" applyBorder="1" applyAlignment="1">
      <alignment vertical="top" wrapText="1"/>
    </xf>
    <xf numFmtId="37" fontId="18" fillId="0" borderId="45" xfId="0" applyNumberFormat="1" applyFont="1" applyBorder="1" applyAlignment="1" applyProtection="1">
      <alignment vertical="top"/>
    </xf>
    <xf numFmtId="10" fontId="18" fillId="0" borderId="45" xfId="6" applyNumberFormat="1" applyFont="1" applyFill="1" applyBorder="1" applyAlignment="1" applyProtection="1">
      <alignment vertical="top"/>
    </xf>
    <xf numFmtId="10" fontId="18" fillId="0" borderId="0" xfId="0" applyNumberFormat="1" applyFont="1" applyBorder="1" applyAlignment="1" applyProtection="1">
      <alignment horizontal="center" vertical="top"/>
      <protection locked="0"/>
    </xf>
    <xf numFmtId="10" fontId="18" fillId="0" borderId="45" xfId="6" applyNumberFormat="1" applyFont="1" applyBorder="1" applyAlignment="1" applyProtection="1">
      <alignment horizontal="center" vertical="top"/>
    </xf>
    <xf numFmtId="0" fontId="22" fillId="0" borderId="45" xfId="0" applyFont="1" applyBorder="1" applyAlignment="1">
      <alignment horizontal="center" vertical="top" wrapText="1"/>
    </xf>
    <xf numFmtId="49" fontId="18" fillId="0" borderId="59" xfId="0" applyNumberFormat="1" applyFont="1" applyBorder="1" applyAlignment="1">
      <alignment horizontal="center" vertical="top"/>
    </xf>
    <xf numFmtId="0" fontId="18" fillId="0" borderId="19" xfId="0" applyFont="1" applyBorder="1" applyAlignment="1">
      <alignment horizontal="left" vertical="top" wrapText="1"/>
    </xf>
    <xf numFmtId="41" fontId="18" fillId="0" borderId="9" xfId="0" applyNumberFormat="1" applyFont="1" applyBorder="1" applyAlignment="1" applyProtection="1">
      <alignment vertical="top"/>
      <protection locked="0"/>
    </xf>
    <xf numFmtId="10" fontId="18" fillId="0" borderId="19" xfId="6" applyNumberFormat="1" applyFont="1" applyFill="1" applyBorder="1" applyAlignment="1" applyProtection="1">
      <alignment vertical="top"/>
    </xf>
    <xf numFmtId="10" fontId="18" fillId="0" borderId="19" xfId="6" applyNumberFormat="1" applyFont="1" applyBorder="1" applyAlignment="1" applyProtection="1">
      <alignment horizontal="center" vertical="top"/>
      <protection locked="0"/>
    </xf>
    <xf numFmtId="10" fontId="18" fillId="0" borderId="8" xfId="6" applyNumberFormat="1" applyFont="1" applyBorder="1" applyAlignment="1" applyProtection="1">
      <alignment horizontal="center" vertical="top"/>
      <protection locked="0"/>
    </xf>
    <xf numFmtId="0" fontId="18" fillId="0" borderId="19" xfId="0" applyFont="1" applyBorder="1" applyAlignment="1">
      <alignment horizontal="center" vertical="top" wrapText="1"/>
    </xf>
    <xf numFmtId="49" fontId="18" fillId="0" borderId="48" xfId="0" applyNumberFormat="1" applyFont="1" applyBorder="1" applyAlignment="1">
      <alignment horizontal="center" vertical="top"/>
    </xf>
    <xf numFmtId="0" fontId="18" fillId="0" borderId="5" xfId="0" applyFont="1" applyBorder="1" applyAlignment="1">
      <alignment vertical="top" wrapText="1"/>
    </xf>
    <xf numFmtId="37" fontId="18" fillId="0" borderId="5" xfId="0" applyNumberFormat="1" applyFont="1" applyBorder="1" applyAlignment="1" applyProtection="1">
      <alignment vertical="top"/>
    </xf>
    <xf numFmtId="168" fontId="18" fillId="6" borderId="5" xfId="0" applyNumberFormat="1" applyFont="1" applyFill="1" applyBorder="1" applyAlignment="1">
      <alignment vertical="top"/>
    </xf>
    <xf numFmtId="0" fontId="18" fillId="3" borderId="5" xfId="0" applyFont="1" applyFill="1" applyBorder="1" applyAlignment="1">
      <alignment vertical="top"/>
    </xf>
    <xf numFmtId="168" fontId="18" fillId="6" borderId="65" xfId="6" applyNumberFormat="1" applyFont="1" applyFill="1" applyBorder="1" applyAlignment="1" applyProtection="1">
      <alignment horizontal="center" vertical="top"/>
    </xf>
    <xf numFmtId="49" fontId="18" fillId="0" borderId="71" xfId="0" applyNumberFormat="1" applyFont="1" applyBorder="1" applyAlignment="1">
      <alignment horizontal="center" vertical="top"/>
    </xf>
    <xf numFmtId="0" fontId="18" fillId="0" borderId="58" xfId="0" applyFont="1" applyBorder="1" applyAlignment="1">
      <alignment vertical="top"/>
    </xf>
    <xf numFmtId="0" fontId="18" fillId="3" borderId="58" xfId="0" applyFont="1" applyFill="1" applyBorder="1" applyAlignment="1">
      <alignment vertical="top"/>
    </xf>
    <xf numFmtId="0" fontId="18" fillId="0" borderId="72" xfId="0" applyFont="1" applyFill="1" applyBorder="1" applyAlignment="1">
      <alignment horizontal="center" vertical="top"/>
    </xf>
    <xf numFmtId="10" fontId="18" fillId="0" borderId="73" xfId="0" applyNumberFormat="1" applyFont="1" applyBorder="1" applyAlignment="1" applyProtection="1">
      <alignment horizontal="center" vertical="top"/>
    </xf>
    <xf numFmtId="0" fontId="24" fillId="0" borderId="0" xfId="0" applyFont="1" applyAlignment="1" applyProtection="1">
      <protection locked="0"/>
    </xf>
    <xf numFmtId="0" fontId="24" fillId="0" borderId="0" xfId="0" applyFont="1" applyProtection="1">
      <alignment wrapText="1"/>
      <protection locked="0"/>
    </xf>
    <xf numFmtId="0" fontId="24" fillId="0" borderId="13" xfId="0" applyFont="1" applyBorder="1" applyAlignment="1" applyProtection="1">
      <alignment horizontal="center" wrapText="1"/>
      <protection locked="0"/>
    </xf>
    <xf numFmtId="0" fontId="24" fillId="0" borderId="0" xfId="0" applyFont="1" applyProtection="1">
      <alignment wrapText="1"/>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24" fillId="0" borderId="15" xfId="0" applyFont="1" applyBorder="1" applyAlignment="1" applyProtection="1">
      <alignment horizontal="center"/>
    </xf>
    <xf numFmtId="0" fontId="24" fillId="0" borderId="3" xfId="0" applyFont="1" applyBorder="1" applyAlignment="1" applyProtection="1"/>
    <xf numFmtId="0" fontId="24" fillId="0" borderId="4" xfId="0" applyFont="1" applyBorder="1" applyAlignment="1" applyProtection="1"/>
    <xf numFmtId="0" fontId="24" fillId="0" borderId="5" xfId="0" applyFont="1" applyBorder="1" applyAlignment="1" applyProtection="1"/>
    <xf numFmtId="0" fontId="30" fillId="0" borderId="0" xfId="0" applyFont="1" applyAlignment="1" applyProtection="1"/>
    <xf numFmtId="0" fontId="29" fillId="0" borderId="0" xfId="0" applyFont="1" applyAlignment="1" applyProtection="1"/>
    <xf numFmtId="0" fontId="41" fillId="0" borderId="83" xfId="0" applyFont="1" applyBorder="1" applyAlignment="1">
      <alignment horizontal="center" vertical="top" wrapText="1"/>
    </xf>
    <xf numFmtId="49" fontId="18" fillId="0" borderId="86" xfId="0" applyNumberFormat="1" applyFont="1" applyBorder="1" applyAlignment="1">
      <alignment horizontal="center"/>
    </xf>
    <xf numFmtId="37" fontId="46" fillId="0" borderId="65" xfId="0" applyNumberFormat="1" applyFont="1" applyBorder="1" applyAlignment="1">
      <alignment wrapText="1"/>
    </xf>
    <xf numFmtId="37" fontId="46" fillId="0" borderId="77" xfId="0" applyNumberFormat="1" applyFont="1" applyFill="1" applyBorder="1" applyAlignment="1"/>
    <xf numFmtId="37" fontId="46" fillId="0" borderId="108" xfId="0" applyNumberFormat="1" applyFont="1" applyBorder="1" applyAlignment="1"/>
    <xf numFmtId="3" fontId="18" fillId="0" borderId="0" xfId="0" applyNumberFormat="1" applyFont="1" applyAlignment="1">
      <alignment horizontal="center" wrapText="1"/>
    </xf>
    <xf numFmtId="37" fontId="46" fillId="0" borderId="80" xfId="0" applyNumberFormat="1" applyFont="1" applyFill="1" applyBorder="1" applyAlignment="1">
      <alignment wrapText="1"/>
    </xf>
    <xf numFmtId="43" fontId="14" fillId="0" borderId="19" xfId="0" applyNumberFormat="1" applyFont="1" applyBorder="1" applyAlignment="1">
      <alignment horizontal="left" wrapText="1"/>
    </xf>
    <xf numFmtId="0" fontId="14" fillId="0" borderId="19" xfId="0" applyFont="1" applyFill="1" applyBorder="1" applyAlignment="1">
      <alignment horizontal="left" wrapText="1"/>
    </xf>
    <xf numFmtId="0" fontId="14" fillId="0" borderId="49" xfId="0" applyFont="1" applyFill="1" applyBorder="1" applyAlignment="1">
      <alignment horizontal="left" wrapText="1"/>
    </xf>
    <xf numFmtId="0" fontId="55" fillId="0" borderId="0" xfId="0" applyFont="1" applyBorder="1" applyAlignment="1">
      <alignment horizontal="left" vertical="center" wrapText="1"/>
    </xf>
    <xf numFmtId="0" fontId="24" fillId="0" borderId="0" xfId="0" applyFont="1" applyAlignment="1" applyProtection="1">
      <alignment horizontal="left"/>
      <protection locked="0"/>
    </xf>
    <xf numFmtId="0" fontId="57" fillId="0" borderId="0" xfId="0" applyFont="1" applyAlignment="1">
      <alignment horizontal="left" vertical="center" wrapText="1"/>
    </xf>
    <xf numFmtId="0" fontId="30" fillId="0" borderId="15" xfId="0" applyFont="1" applyBorder="1" applyAlignment="1"/>
    <xf numFmtId="0" fontId="17" fillId="0" borderId="0" xfId="0" applyFont="1" applyAlignment="1" applyProtection="1">
      <alignment horizontal="left" wrapText="1"/>
    </xf>
    <xf numFmtId="0" fontId="25" fillId="0" borderId="0" xfId="0" applyFont="1" applyAlignment="1">
      <alignment vertical="center"/>
    </xf>
    <xf numFmtId="0" fontId="23" fillId="0" borderId="0" xfId="0" applyFont="1" applyAlignment="1">
      <alignment vertical="center"/>
    </xf>
    <xf numFmtId="0" fontId="55" fillId="0" borderId="0" xfId="0" applyFont="1" applyAlignment="1">
      <alignment horizontal="center" vertical="center"/>
    </xf>
    <xf numFmtId="0" fontId="55" fillId="0" borderId="0" xfId="0" applyFont="1" applyAlignment="1">
      <alignment vertical="center" wrapText="1"/>
    </xf>
    <xf numFmtId="0" fontId="18" fillId="0" borderId="0" xfId="0" applyFont="1" applyAlignment="1"/>
    <xf numFmtId="0" fontId="18" fillId="0" borderId="0" xfId="0" applyFont="1" applyBorder="1" applyAlignment="1" applyProtection="1"/>
    <xf numFmtId="0" fontId="18" fillId="0" borderId="8" xfId="5" quotePrefix="1" applyFont="1" applyBorder="1" applyAlignment="1">
      <alignment horizontal="left" wrapText="1"/>
    </xf>
    <xf numFmtId="49" fontId="18" fillId="0" borderId="90" xfId="5" applyNumberFormat="1" applyFont="1" applyBorder="1" applyAlignment="1"/>
    <xf numFmtId="0" fontId="18" fillId="0" borderId="54" xfId="5" quotePrefix="1" applyFont="1" applyBorder="1" applyAlignment="1">
      <alignment horizontal="left" wrapText="1"/>
    </xf>
    <xf numFmtId="0" fontId="55" fillId="0" borderId="0" xfId="0" applyFont="1" applyAlignment="1">
      <alignment horizontal="justify" vertical="center" wrapText="1"/>
    </xf>
    <xf numFmtId="0" fontId="55" fillId="0" borderId="0" xfId="0" applyFont="1" applyAlignment="1">
      <alignment horizontal="justify" vertical="center"/>
    </xf>
    <xf numFmtId="0" fontId="55" fillId="0" borderId="0" xfId="0" applyFont="1" applyAlignment="1">
      <alignment horizontal="left" vertical="center"/>
    </xf>
    <xf numFmtId="0" fontId="59" fillId="0" borderId="0" xfId="0" applyFont="1" applyAlignment="1">
      <alignment horizontal="justify" vertical="center" wrapText="1"/>
    </xf>
    <xf numFmtId="0" fontId="24" fillId="0" borderId="13" xfId="0" applyFont="1" applyBorder="1" applyAlignment="1" applyProtection="1">
      <alignment horizontal="center" wrapText="1"/>
    </xf>
    <xf numFmtId="0" fontId="62" fillId="0" borderId="0" xfId="0" applyFont="1" applyAlignment="1">
      <alignment horizontal="left" vertical="center" wrapText="1"/>
    </xf>
    <xf numFmtId="0" fontId="29" fillId="0" borderId="55" xfId="0" applyFont="1" applyBorder="1" applyAlignment="1"/>
    <xf numFmtId="0" fontId="30" fillId="0" borderId="0" xfId="0" quotePrefix="1" applyFont="1" applyAlignment="1">
      <alignment horizontal="right" vertical="top"/>
    </xf>
    <xf numFmtId="0" fontId="29" fillId="0" borderId="0" xfId="0" applyFont="1" applyAlignment="1" applyProtection="1">
      <alignment horizontal="left" wrapText="1"/>
    </xf>
    <xf numFmtId="0" fontId="62" fillId="0" borderId="0" xfId="0" applyFont="1" applyAlignment="1">
      <alignment horizontal="left" vertical="center"/>
    </xf>
    <xf numFmtId="0" fontId="33" fillId="0" borderId="13" xfId="0" applyFont="1" applyBorder="1" applyAlignment="1" applyProtection="1">
      <alignment horizontal="center"/>
    </xf>
    <xf numFmtId="0" fontId="33" fillId="0" borderId="14" xfId="0" applyFont="1" applyBorder="1" applyAlignment="1" applyProtection="1">
      <alignment horizontal="center"/>
    </xf>
    <xf numFmtId="0" fontId="24" fillId="0" borderId="14" xfId="0" applyFont="1" applyBorder="1" applyAlignment="1" applyProtection="1">
      <alignment horizontal="center"/>
    </xf>
    <xf numFmtId="0" fontId="33" fillId="0" borderId="15" xfId="0" applyFont="1" applyBorder="1" applyAlignment="1" applyProtection="1">
      <alignment horizontal="center"/>
    </xf>
    <xf numFmtId="0" fontId="23" fillId="0" borderId="0" xfId="0" applyFont="1" applyAlignment="1">
      <alignment horizontal="justify" vertical="center"/>
    </xf>
    <xf numFmtId="0" fontId="24" fillId="0" borderId="0" xfId="0" applyFont="1" applyAlignment="1">
      <alignment horizontal="justify" vertical="center"/>
    </xf>
    <xf numFmtId="0" fontId="25"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wrapText="1"/>
    </xf>
    <xf numFmtId="0" fontId="24" fillId="0" borderId="0" xfId="0" applyFont="1" applyAlignment="1">
      <alignment vertical="top"/>
    </xf>
    <xf numFmtId="0" fontId="24" fillId="0" borderId="0" xfId="0" applyFont="1" applyAlignment="1">
      <alignment vertical="top" wrapText="1"/>
    </xf>
    <xf numFmtId="0" fontId="24" fillId="0" borderId="0" xfId="0" applyFont="1" applyAlignment="1">
      <alignment horizontal="justify" vertical="top"/>
    </xf>
    <xf numFmtId="0" fontId="24" fillId="0" borderId="0" xfId="0" applyFont="1" applyAlignment="1">
      <alignment horizontal="left" vertical="center"/>
    </xf>
    <xf numFmtId="0" fontId="18" fillId="0" borderId="0" xfId="0" applyFont="1" applyAlignment="1"/>
    <xf numFmtId="0" fontId="18" fillId="0" borderId="4" xfId="0" applyFont="1" applyBorder="1" applyAlignment="1"/>
    <xf numFmtId="49" fontId="18" fillId="0" borderId="152" xfId="0" applyNumberFormat="1" applyFont="1" applyBorder="1" applyAlignment="1">
      <alignment horizontal="center"/>
    </xf>
    <xf numFmtId="49" fontId="18" fillId="0" borderId="44" xfId="0" applyNumberFormat="1" applyFont="1" applyBorder="1" applyAlignment="1">
      <alignment horizontal="center"/>
    </xf>
    <xf numFmtId="49" fontId="18" fillId="0" borderId="29" xfId="0" applyNumberFormat="1" applyFont="1" applyBorder="1" applyAlignment="1">
      <alignment horizontal="center" vertical="center"/>
    </xf>
    <xf numFmtId="49" fontId="18" fillId="0" borderId="32" xfId="0" applyNumberFormat="1" applyFont="1" applyBorder="1" applyAlignment="1">
      <alignment horizontal="center" vertical="center"/>
    </xf>
    <xf numFmtId="0" fontId="14" fillId="0" borderId="14" xfId="0" applyFont="1" applyBorder="1" applyAlignment="1" applyProtection="1">
      <alignment horizontal="right"/>
      <protection locked="0"/>
    </xf>
    <xf numFmtId="0" fontId="14" fillId="0" borderId="4" xfId="0" applyFont="1" applyBorder="1" applyAlignment="1"/>
    <xf numFmtId="0" fontId="18" fillId="3" borderId="46" xfId="0" applyFont="1" applyFill="1" applyBorder="1" applyAlignment="1">
      <alignment horizontal="center" wrapText="1"/>
    </xf>
    <xf numFmtId="0" fontId="14" fillId="0" borderId="4" xfId="0" quotePrefix="1" applyFont="1" applyBorder="1" applyAlignment="1">
      <alignment horizontal="right"/>
    </xf>
    <xf numFmtId="0" fontId="55" fillId="0" borderId="0" xfId="0" applyFont="1" applyAlignment="1">
      <alignment vertical="center"/>
    </xf>
    <xf numFmtId="0" fontId="23" fillId="0" borderId="0" xfId="0" applyFont="1" applyAlignment="1">
      <alignment horizontal="justify" vertical="center" wrapText="1"/>
    </xf>
    <xf numFmtId="0" fontId="24" fillId="0" borderId="0" xfId="0" applyFont="1" applyAlignment="1">
      <alignment horizontal="justify" vertical="center" wrapText="1"/>
    </xf>
    <xf numFmtId="0" fontId="24" fillId="0" borderId="0" xfId="0" applyFont="1" applyAlignment="1">
      <alignment vertical="center" wrapText="1"/>
    </xf>
    <xf numFmtId="0" fontId="0" fillId="0" borderId="0" xfId="0" applyAlignment="1">
      <alignment horizontal="left" wrapText="1"/>
    </xf>
    <xf numFmtId="0" fontId="24" fillId="0" borderId="0" xfId="0" applyFont="1" applyAlignment="1">
      <alignment wrapText="1"/>
    </xf>
    <xf numFmtId="0" fontId="0" fillId="0" borderId="8" xfId="0" applyFont="1" applyBorder="1">
      <alignment wrapText="1"/>
    </xf>
    <xf numFmtId="0" fontId="24" fillId="0" borderId="49" xfId="0" applyFont="1" applyBorder="1" applyAlignment="1">
      <alignment horizontal="left" indent="4"/>
    </xf>
    <xf numFmtId="164" fontId="24" fillId="0" borderId="49" xfId="0" applyNumberFormat="1" applyFont="1" applyBorder="1" applyAlignment="1">
      <alignment horizontal="center"/>
    </xf>
    <xf numFmtId="172" fontId="54" fillId="0" borderId="49" xfId="1" applyNumberFormat="1" applyFont="1" applyFill="1" applyBorder="1" applyAlignment="1">
      <alignment horizontal="right"/>
    </xf>
    <xf numFmtId="0" fontId="24" fillId="0" borderId="13" xfId="0" applyFont="1" applyBorder="1" applyAlignment="1">
      <alignment horizontal="left" wrapText="1"/>
    </xf>
    <xf numFmtId="49" fontId="18" fillId="0" borderId="72" xfId="0" applyNumberFormat="1" applyFont="1" applyBorder="1" applyAlignment="1">
      <alignment horizontal="center"/>
    </xf>
    <xf numFmtId="0" fontId="18" fillId="0" borderId="72" xfId="0" applyFont="1" applyBorder="1" applyAlignment="1">
      <alignment horizontal="centerContinuous"/>
    </xf>
    <xf numFmtId="0" fontId="18" fillId="0" borderId="72" xfId="0" applyFont="1" applyBorder="1" applyAlignment="1">
      <alignment horizontal="center"/>
    </xf>
    <xf numFmtId="0" fontId="0" fillId="0" borderId="65" xfId="0" applyFont="1" applyFill="1" applyBorder="1" applyAlignment="1">
      <alignment horizontal="left" wrapText="1"/>
    </xf>
    <xf numFmtId="0" fontId="0" fillId="0" borderId="4" xfId="0" applyFont="1" applyBorder="1" applyAlignment="1" applyProtection="1">
      <alignment horizontal="center" wrapText="1"/>
    </xf>
    <xf numFmtId="0" fontId="18" fillId="0" borderId="38" xfId="0" applyFont="1" applyBorder="1" applyAlignment="1" applyProtection="1">
      <alignment horizontal="center"/>
    </xf>
    <xf numFmtId="0" fontId="24" fillId="0" borderId="0" xfId="0" applyFont="1" applyBorder="1" applyAlignment="1" applyProtection="1">
      <alignment horizontal="center"/>
      <protection locked="0"/>
    </xf>
    <xf numFmtId="0" fontId="0" fillId="0" borderId="0" xfId="0" applyFont="1" applyAlignment="1"/>
    <xf numFmtId="0" fontId="26" fillId="0" borderId="0" xfId="0" applyFont="1" applyBorder="1" applyAlignment="1" applyProtection="1">
      <alignment horizontal="center"/>
      <protection locked="0"/>
    </xf>
    <xf numFmtId="0" fontId="26" fillId="0" borderId="0" xfId="0" applyFont="1" applyBorder="1" applyAlignment="1" applyProtection="1">
      <protection locked="0"/>
    </xf>
    <xf numFmtId="0" fontId="26" fillId="0" borderId="0" xfId="0" applyFont="1" applyAlignment="1" applyProtection="1">
      <protection locked="0"/>
    </xf>
    <xf numFmtId="0" fontId="23" fillId="0" borderId="0" xfId="0" applyFont="1" applyBorder="1" applyAlignment="1" applyProtection="1">
      <alignment horizontal="left"/>
      <protection locked="0"/>
    </xf>
    <xf numFmtId="0" fontId="14" fillId="0" borderId="39" xfId="0" applyFont="1" applyBorder="1" applyAlignment="1" applyProtection="1">
      <alignment horizontal="center" vertical="center"/>
      <protection locked="0"/>
    </xf>
    <xf numFmtId="49" fontId="18" fillId="0" borderId="29" xfId="0" applyNumberFormat="1" applyFont="1" applyBorder="1" applyAlignment="1" applyProtection="1">
      <alignment horizontal="center"/>
      <protection locked="0"/>
    </xf>
    <xf numFmtId="43" fontId="18" fillId="0" borderId="46" xfId="0" applyNumberFormat="1" applyFont="1" applyBorder="1" applyAlignment="1" applyProtection="1">
      <alignment horizontal="left"/>
      <protection locked="0"/>
    </xf>
    <xf numFmtId="43" fontId="18" fillId="0" borderId="19" xfId="0" applyNumberFormat="1" applyFont="1" applyBorder="1" applyAlignment="1" applyProtection="1">
      <alignment horizontal="left"/>
      <protection locked="0"/>
    </xf>
    <xf numFmtId="0" fontId="14" fillId="0" borderId="102" xfId="0" applyFont="1" applyBorder="1" applyAlignment="1" applyProtection="1">
      <alignment horizontal="center" vertical="center"/>
      <protection locked="0"/>
    </xf>
    <xf numFmtId="49" fontId="18" fillId="0" borderId="32" xfId="0" applyNumberFormat="1" applyFont="1" applyBorder="1" applyAlignment="1" applyProtection="1">
      <alignment horizontal="center"/>
      <protection locked="0"/>
    </xf>
    <xf numFmtId="49" fontId="18" fillId="0" borderId="36" xfId="0" applyNumberFormat="1" applyFont="1" applyBorder="1" applyAlignment="1" applyProtection="1">
      <alignment horizontal="center"/>
      <protection locked="0"/>
    </xf>
    <xf numFmtId="49" fontId="18" fillId="0" borderId="53" xfId="0" applyNumberFormat="1" applyFont="1" applyBorder="1" applyAlignment="1" applyProtection="1">
      <alignment horizontal="center"/>
      <protection locked="0"/>
    </xf>
    <xf numFmtId="49" fontId="18" fillId="0" borderId="150" xfId="0" applyNumberFormat="1" applyFont="1" applyBorder="1" applyAlignment="1" applyProtection="1">
      <alignment horizontal="center"/>
      <protection locked="0"/>
    </xf>
    <xf numFmtId="49" fontId="18" fillId="0" borderId="166" xfId="0" applyNumberFormat="1" applyFont="1" applyBorder="1" applyAlignment="1" applyProtection="1">
      <alignment horizontal="center"/>
      <protection locked="0"/>
    </xf>
    <xf numFmtId="0" fontId="18" fillId="0" borderId="8" xfId="0" applyFont="1" applyBorder="1" applyAlignment="1" applyProtection="1">
      <alignment vertical="center"/>
      <protection locked="0"/>
    </xf>
    <xf numFmtId="0" fontId="18" fillId="0" borderId="1" xfId="0" applyFont="1" applyBorder="1" applyAlignment="1" applyProtection="1">
      <protection locked="0"/>
    </xf>
    <xf numFmtId="0" fontId="18" fillId="0" borderId="137" xfId="0" applyFont="1" applyBorder="1" applyAlignment="1" applyProtection="1">
      <protection locked="0"/>
    </xf>
    <xf numFmtId="0" fontId="14" fillId="0" borderId="5" xfId="0" quotePrefix="1" applyFont="1" applyBorder="1" applyAlignment="1" applyProtection="1"/>
    <xf numFmtId="0" fontId="18" fillId="0" borderId="8" xfId="0" applyFont="1" applyBorder="1" applyAlignment="1">
      <alignment vertical="center" wrapText="1"/>
    </xf>
    <xf numFmtId="0" fontId="18" fillId="0" borderId="1" xfId="0" applyFont="1" applyBorder="1" applyAlignment="1">
      <alignment wrapText="1"/>
    </xf>
    <xf numFmtId="0" fontId="18" fillId="0" borderId="65" xfId="0" quotePrefix="1" applyFont="1" applyBorder="1" applyAlignment="1">
      <alignment wrapText="1"/>
    </xf>
    <xf numFmtId="0" fontId="18" fillId="0" borderId="66" xfId="0" quotePrefix="1" applyFont="1" applyBorder="1" applyAlignment="1">
      <alignment wrapText="1"/>
    </xf>
    <xf numFmtId="0" fontId="18" fillId="0" borderId="87" xfId="0" applyFont="1" applyFill="1" applyBorder="1" applyAlignment="1">
      <alignment wrapText="1"/>
    </xf>
    <xf numFmtId="0" fontId="18" fillId="5" borderId="138" xfId="0" applyFont="1" applyFill="1" applyBorder="1" applyAlignment="1"/>
    <xf numFmtId="0" fontId="18" fillId="0" borderId="41" xfId="0" applyFont="1" applyBorder="1" applyAlignment="1" applyProtection="1">
      <alignment horizontal="left" wrapText="1"/>
      <protection locked="0"/>
    </xf>
    <xf numFmtId="0" fontId="18" fillId="0" borderId="3" xfId="0" applyFont="1" applyBorder="1" applyAlignment="1" applyProtection="1">
      <alignment horizontal="left"/>
      <protection locked="0"/>
    </xf>
    <xf numFmtId="0" fontId="18" fillId="0" borderId="13" xfId="0" applyFont="1" applyBorder="1" applyAlignment="1" applyProtection="1">
      <alignment horizontal="left"/>
      <protection locked="0"/>
    </xf>
    <xf numFmtId="0" fontId="18" fillId="0" borderId="8" xfId="0" applyFont="1" applyBorder="1" applyAlignment="1" applyProtection="1">
      <alignment horizontal="left"/>
      <protection locked="0"/>
    </xf>
    <xf numFmtId="0" fontId="18" fillId="0" borderId="51" xfId="0" applyFont="1" applyBorder="1" applyAlignment="1" applyProtection="1">
      <alignment horizontal="left"/>
      <protection locked="0"/>
    </xf>
    <xf numFmtId="0" fontId="18" fillId="0" borderId="69" xfId="0" applyFont="1" applyBorder="1" applyAlignment="1" applyProtection="1">
      <alignment horizontal="left"/>
      <protection locked="0"/>
    </xf>
    <xf numFmtId="0" fontId="18" fillId="0" borderId="3" xfId="0" applyFont="1" applyBorder="1" applyAlignment="1" applyProtection="1">
      <alignment horizontal="left" wrapText="1"/>
      <protection locked="0"/>
    </xf>
    <xf numFmtId="0" fontId="18" fillId="0" borderId="8" xfId="0" applyFont="1" applyFill="1" applyBorder="1" applyAlignment="1" applyProtection="1">
      <alignment horizontal="left" wrapText="1"/>
      <protection locked="0"/>
    </xf>
    <xf numFmtId="39" fontId="18" fillId="0" borderId="19" xfId="0" applyNumberFormat="1" applyFont="1" applyBorder="1" applyAlignment="1" applyProtection="1">
      <alignment horizontal="center"/>
      <protection locked="0"/>
    </xf>
    <xf numFmtId="0" fontId="18" fillId="0" borderId="8" xfId="0" applyFont="1" applyFill="1" applyBorder="1" applyAlignment="1" applyProtection="1">
      <alignment horizontal="right" wrapText="1"/>
      <protection locked="0"/>
    </xf>
    <xf numFmtId="0" fontId="18" fillId="0" borderId="49" xfId="0" applyFont="1" applyFill="1" applyBorder="1" applyAlignment="1" applyProtection="1">
      <alignment horizontal="right" wrapText="1"/>
      <protection locked="0"/>
    </xf>
    <xf numFmtId="39" fontId="18" fillId="0" borderId="49" xfId="0" applyNumberFormat="1" applyFont="1" applyBorder="1" applyAlignment="1" applyProtection="1">
      <alignment horizontal="center"/>
      <protection locked="0"/>
    </xf>
    <xf numFmtId="0" fontId="18" fillId="0" borderId="69" xfId="0" applyFont="1" applyFill="1" applyBorder="1" applyAlignment="1" applyProtection="1">
      <alignment horizontal="left" wrapText="1"/>
      <protection locked="0"/>
    </xf>
    <xf numFmtId="0" fontId="18" fillId="0" borderId="101" xfId="0" applyFont="1" applyBorder="1" applyAlignment="1">
      <alignment horizontal="center"/>
    </xf>
    <xf numFmtId="0" fontId="18" fillId="0" borderId="3" xfId="0" applyFont="1" applyBorder="1" applyAlignment="1">
      <alignment vertical="center" wrapText="1"/>
    </xf>
    <xf numFmtId="0" fontId="18" fillId="0" borderId="132" xfId="0" applyFont="1" applyBorder="1" applyAlignment="1">
      <alignment horizontal="center" wrapText="1"/>
    </xf>
    <xf numFmtId="0" fontId="18" fillId="0" borderId="25" xfId="0" applyFont="1" applyBorder="1" applyAlignment="1">
      <alignment horizontal="center"/>
    </xf>
    <xf numFmtId="0" fontId="18" fillId="0" borderId="37" xfId="0" applyFont="1" applyBorder="1" applyAlignment="1">
      <alignment vertical="center"/>
    </xf>
    <xf numFmtId="0" fontId="18" fillId="0" borderId="19" xfId="0" applyFont="1" applyBorder="1" applyAlignment="1">
      <alignment wrapText="1"/>
    </xf>
    <xf numFmtId="0" fontId="18" fillId="0" borderId="75" xfId="0" applyFont="1" applyBorder="1" applyAlignment="1">
      <alignment wrapText="1"/>
    </xf>
    <xf numFmtId="0" fontId="18" fillId="9" borderId="19" xfId="0" applyFont="1" applyFill="1" applyBorder="1" applyAlignment="1"/>
    <xf numFmtId="0" fontId="18" fillId="9" borderId="72" xfId="0" applyFont="1" applyFill="1" applyBorder="1">
      <alignment wrapText="1"/>
    </xf>
    <xf numFmtId="0" fontId="18" fillId="0" borderId="15" xfId="0" applyFont="1" applyBorder="1">
      <alignment wrapText="1"/>
    </xf>
    <xf numFmtId="0" fontId="18" fillId="0" borderId="131" xfId="0" applyFont="1" applyBorder="1" applyAlignment="1">
      <alignment horizontal="center"/>
    </xf>
    <xf numFmtId="0" fontId="63" fillId="0" borderId="0" xfId="0" applyFont="1" applyAlignment="1" applyProtection="1"/>
    <xf numFmtId="0" fontId="63" fillId="0" borderId="0" xfId="0" applyFont="1" applyBorder="1" applyAlignment="1" applyProtection="1"/>
    <xf numFmtId="0" fontId="63" fillId="0" borderId="0" xfId="0" applyFont="1" applyAlignment="1"/>
    <xf numFmtId="0" fontId="18" fillId="0" borderId="0" xfId="0" applyFont="1" applyAlignment="1">
      <alignment vertical="center" wrapText="1"/>
    </xf>
    <xf numFmtId="49" fontId="18" fillId="0" borderId="59" xfId="0" applyNumberFormat="1" applyFont="1" applyBorder="1" applyAlignment="1">
      <alignment horizontal="center"/>
    </xf>
    <xf numFmtId="49" fontId="18" fillId="0" borderId="0" xfId="0" applyNumberFormat="1" applyFont="1" applyBorder="1" applyAlignment="1">
      <alignment horizontal="center"/>
    </xf>
    <xf numFmtId="0" fontId="0" fillId="0" borderId="19" xfId="0" applyFont="1" applyBorder="1" applyAlignment="1">
      <alignment horizontal="left" indent="1"/>
    </xf>
    <xf numFmtId="0" fontId="0" fillId="0" borderId="46" xfId="0" applyFont="1" applyBorder="1" applyAlignment="1">
      <alignment horizontal="left" indent="1"/>
    </xf>
    <xf numFmtId="0" fontId="0" fillId="0" borderId="3" xfId="0" applyFont="1" applyBorder="1" applyAlignment="1">
      <alignment horizontal="left" indent="1"/>
    </xf>
    <xf numFmtId="0" fontId="0" fillId="0" borderId="76" xfId="0" applyFont="1" applyBorder="1" applyAlignment="1">
      <alignment horizontal="left" indent="1"/>
    </xf>
    <xf numFmtId="0" fontId="23" fillId="0" borderId="0" xfId="0" applyFont="1" applyAlignment="1" applyProtection="1"/>
    <xf numFmtId="0" fontId="22" fillId="0" borderId="0" xfId="0" applyFont="1" applyAlignment="1">
      <alignment wrapText="1"/>
    </xf>
    <xf numFmtId="0" fontId="26" fillId="0" borderId="44" xfId="0" applyFont="1" applyBorder="1" applyAlignment="1">
      <alignment wrapText="1"/>
    </xf>
    <xf numFmtId="49" fontId="0" fillId="0" borderId="34" xfId="0" applyNumberFormat="1" applyFont="1" applyFill="1" applyBorder="1" applyAlignment="1">
      <alignment horizontal="center"/>
    </xf>
    <xf numFmtId="49" fontId="0" fillId="0" borderId="144" xfId="0" applyNumberFormat="1" applyFont="1" applyFill="1" applyBorder="1" applyAlignment="1">
      <alignment horizontal="center"/>
    </xf>
    <xf numFmtId="49" fontId="0" fillId="0" borderId="79" xfId="0" applyNumberFormat="1" applyFont="1" applyFill="1" applyBorder="1" applyAlignment="1">
      <alignment horizontal="center"/>
    </xf>
    <xf numFmtId="0" fontId="18" fillId="0" borderId="5" xfId="0" applyFont="1" applyBorder="1" applyAlignment="1" applyProtection="1">
      <protection locked="0"/>
    </xf>
    <xf numFmtId="0" fontId="23" fillId="0" borderId="91" xfId="0" applyFont="1" applyBorder="1" applyAlignment="1">
      <alignment horizontal="center" vertical="center"/>
    </xf>
    <xf numFmtId="0" fontId="0" fillId="0" borderId="80" xfId="0" applyFont="1" applyBorder="1" applyAlignment="1">
      <alignment horizontal="center" vertical="center" wrapText="1"/>
    </xf>
    <xf numFmtId="49" fontId="0" fillId="0" borderId="48" xfId="0" applyNumberFormat="1" applyFont="1" applyBorder="1" applyAlignment="1">
      <alignment horizontal="center"/>
    </xf>
    <xf numFmtId="49" fontId="0" fillId="0" borderId="59" xfId="0" applyNumberFormat="1" applyFont="1" applyBorder="1" applyAlignment="1">
      <alignment horizontal="center"/>
    </xf>
    <xf numFmtId="49" fontId="0" fillId="0" borderId="71" xfId="0" applyNumberFormat="1" applyFont="1" applyBorder="1" applyAlignment="1">
      <alignment horizontal="center"/>
    </xf>
    <xf numFmtId="43" fontId="26" fillId="0" borderId="82" xfId="0" applyNumberFormat="1" applyFont="1" applyBorder="1" applyAlignment="1" applyProtection="1">
      <alignment vertical="top" wrapText="1"/>
    </xf>
    <xf numFmtId="0" fontId="24" fillId="0" borderId="83" xfId="0" applyFont="1" applyBorder="1" applyAlignment="1">
      <alignment horizontal="center"/>
    </xf>
    <xf numFmtId="0" fontId="24" fillId="0" borderId="81" xfId="0" applyFont="1" applyBorder="1" applyAlignment="1">
      <alignment horizontal="center"/>
    </xf>
    <xf numFmtId="0" fontId="24" fillId="0" borderId="84" xfId="0" applyFont="1" applyBorder="1" applyAlignment="1">
      <alignment horizontal="center"/>
    </xf>
    <xf numFmtId="0" fontId="24" fillId="0" borderId="66" xfId="0" quotePrefix="1" applyFont="1" applyFill="1" applyBorder="1" applyAlignment="1">
      <alignment horizontal="left" wrapText="1"/>
    </xf>
    <xf numFmtId="0" fontId="0" fillId="0" borderId="47" xfId="0" quotePrefix="1" applyFont="1" applyFill="1" applyBorder="1" applyAlignment="1">
      <alignment horizontal="left" wrapText="1"/>
    </xf>
    <xf numFmtId="0" fontId="0" fillId="0" borderId="69" xfId="0" applyFont="1" applyBorder="1" applyAlignment="1">
      <alignment horizontal="left"/>
    </xf>
    <xf numFmtId="0" fontId="0" fillId="0" borderId="137" xfId="0" applyFont="1" applyBorder="1" applyAlignment="1">
      <alignment horizontal="left"/>
    </xf>
    <xf numFmtId="167" fontId="18" fillId="3" borderId="19" xfId="1" applyNumberFormat="1" applyFont="1" applyFill="1" applyBorder="1" applyAlignment="1" applyProtection="1"/>
    <xf numFmtId="167" fontId="18" fillId="3" borderId="14" xfId="1" applyNumberFormat="1" applyFont="1" applyFill="1" applyBorder="1" applyAlignment="1" applyProtection="1"/>
    <xf numFmtId="167" fontId="18" fillId="3" borderId="55" xfId="1" applyNumberFormat="1" applyFont="1" applyFill="1" applyBorder="1" applyAlignment="1" applyProtection="1"/>
    <xf numFmtId="0" fontId="0" fillId="0" borderId="0" xfId="0" applyFont="1" applyAlignment="1">
      <alignment horizontal="centerContinuous"/>
    </xf>
    <xf numFmtId="0" fontId="33" fillId="0" borderId="0" xfId="0" applyFont="1" applyBorder="1" applyAlignment="1">
      <alignment horizontal="centerContinuous"/>
    </xf>
    <xf numFmtId="0" fontId="0" fillId="0" borderId="100" xfId="0" applyFont="1" applyBorder="1" applyAlignment="1">
      <alignment horizontal="left"/>
    </xf>
    <xf numFmtId="0" fontId="15" fillId="0" borderId="0" xfId="0" applyFont="1" applyAlignment="1" applyProtection="1">
      <alignment horizontal="center"/>
      <protection locked="0"/>
    </xf>
    <xf numFmtId="0" fontId="18" fillId="0" borderId="0" xfId="0" applyFont="1" applyAlignment="1">
      <alignment wrapText="1"/>
    </xf>
    <xf numFmtId="0" fontId="18" fillId="0" borderId="0" xfId="0" applyFont="1" applyAlignment="1">
      <alignment horizontal="left"/>
    </xf>
    <xf numFmtId="0" fontId="18" fillId="0" borderId="0" xfId="0" applyFont="1" applyAlignment="1"/>
    <xf numFmtId="0" fontId="18" fillId="0" borderId="4" xfId="0" applyFont="1" applyBorder="1" applyAlignment="1"/>
    <xf numFmtId="0" fontId="14" fillId="0" borderId="41" xfId="0" applyFont="1" applyBorder="1" applyAlignment="1" applyProtection="1">
      <alignment horizontal="center" vertical="center"/>
      <protection locked="0"/>
    </xf>
    <xf numFmtId="0" fontId="18" fillId="5" borderId="69" xfId="0" applyFont="1" applyFill="1" applyBorder="1" applyAlignment="1" applyProtection="1">
      <alignment horizontal="left"/>
      <protection locked="0"/>
    </xf>
    <xf numFmtId="0" fontId="18" fillId="5" borderId="128" xfId="0" applyFont="1" applyFill="1" applyBorder="1" applyAlignment="1" applyProtection="1">
      <alignment horizontal="left"/>
      <protection locked="0"/>
    </xf>
    <xf numFmtId="0" fontId="23" fillId="0" borderId="0" xfId="0" applyFont="1" applyFill="1" applyBorder="1" applyAlignment="1" applyProtection="1">
      <protection locked="0"/>
    </xf>
    <xf numFmtId="0" fontId="26" fillId="0" borderId="0" xfId="0" applyFont="1" applyFill="1" applyBorder="1" applyAlignment="1" applyProtection="1">
      <protection locked="0"/>
    </xf>
    <xf numFmtId="0" fontId="18" fillId="0" borderId="4" xfId="0" applyFont="1" applyBorder="1" applyAlignment="1">
      <alignment vertical="top"/>
    </xf>
    <xf numFmtId="0" fontId="19" fillId="0" borderId="0" xfId="0" applyFont="1" applyAlignment="1"/>
    <xf numFmtId="0" fontId="19" fillId="0" borderId="0" xfId="0" applyFont="1" applyAlignment="1">
      <alignment wrapText="1"/>
    </xf>
    <xf numFmtId="0" fontId="19" fillId="0" borderId="0" xfId="0" applyFont="1" applyBorder="1" applyAlignment="1"/>
    <xf numFmtId="0" fontId="18" fillId="0" borderId="0" xfId="0" applyFont="1" applyAlignment="1">
      <alignment vertical="top"/>
    </xf>
    <xf numFmtId="0" fontId="0" fillId="2" borderId="27" xfId="0" applyFont="1" applyFill="1" applyBorder="1" applyAlignment="1">
      <alignment horizontal="center"/>
    </xf>
    <xf numFmtId="0" fontId="54" fillId="0" borderId="19" xfId="4" applyNumberFormat="1" applyFont="1" applyBorder="1"/>
    <xf numFmtId="0" fontId="24" fillId="5" borderId="19" xfId="8" applyNumberFormat="1" applyFont="1" applyFill="1" applyBorder="1" applyProtection="1"/>
    <xf numFmtId="173" fontId="24" fillId="0" borderId="19" xfId="0" applyNumberFormat="1" applyFont="1" applyBorder="1" applyAlignment="1">
      <alignment horizontal="right"/>
    </xf>
    <xf numFmtId="173" fontId="24" fillId="0" borderId="19" xfId="0" applyNumberFormat="1" applyFont="1" applyFill="1" applyBorder="1" applyAlignment="1">
      <alignment horizontal="right"/>
    </xf>
    <xf numFmtId="0" fontId="18" fillId="0" borderId="49" xfId="0" applyFont="1" applyBorder="1" applyAlignment="1">
      <alignment vertical="center" wrapText="1"/>
    </xf>
    <xf numFmtId="0" fontId="18" fillId="0" borderId="61" xfId="0" applyFont="1" applyBorder="1" applyAlignment="1">
      <alignment wrapText="1"/>
    </xf>
    <xf numFmtId="0" fontId="18" fillId="0" borderId="46" xfId="0" applyFont="1" applyBorder="1" applyAlignment="1">
      <alignment wrapText="1"/>
    </xf>
    <xf numFmtId="0" fontId="18" fillId="5" borderId="137" xfId="0" applyFont="1" applyFill="1" applyBorder="1" applyAlignment="1">
      <alignment wrapText="1"/>
    </xf>
    <xf numFmtId="0" fontId="18" fillId="0" borderId="168" xfId="0" applyFont="1" applyBorder="1" applyAlignment="1" applyProtection="1">
      <alignment horizontal="left"/>
      <protection locked="0"/>
    </xf>
    <xf numFmtId="0" fontId="0" fillId="2" borderId="0" xfId="0" applyFont="1" applyFill="1" applyBorder="1" applyAlignment="1"/>
    <xf numFmtId="0" fontId="63" fillId="0" borderId="131" xfId="0" applyFont="1" applyBorder="1" applyAlignment="1">
      <alignment horizontal="center" vertical="top" wrapText="1"/>
    </xf>
    <xf numFmtId="0" fontId="0" fillId="0" borderId="3" xfId="0" applyFont="1" applyBorder="1" applyAlignment="1">
      <alignment horizontal="centerContinuous"/>
    </xf>
    <xf numFmtId="0" fontId="0" fillId="0" borderId="1" xfId="0" applyFont="1" applyBorder="1" applyAlignment="1">
      <alignment horizontal="centerContinuous"/>
    </xf>
    <xf numFmtId="0" fontId="0" fillId="0" borderId="56" xfId="0" applyFont="1" applyFill="1" applyBorder="1">
      <alignment wrapText="1"/>
    </xf>
    <xf numFmtId="173" fontId="24" fillId="0" borderId="19" xfId="0" applyNumberFormat="1" applyFont="1" applyBorder="1" applyAlignment="1"/>
    <xf numFmtId="173" fontId="54" fillId="0" borderId="19" xfId="4" applyNumberFormat="1" applyFont="1" applyBorder="1"/>
    <xf numFmtId="173" fontId="54" fillId="0" borderId="19" xfId="1" applyNumberFormat="1" applyFont="1" applyBorder="1" applyAlignment="1">
      <alignment horizontal="right"/>
    </xf>
    <xf numFmtId="173" fontId="54" fillId="0" borderId="19" xfId="1" applyNumberFormat="1" applyFont="1" applyFill="1" applyBorder="1" applyAlignment="1">
      <alignment horizontal="right"/>
    </xf>
    <xf numFmtId="173" fontId="54" fillId="0" borderId="19" xfId="4" applyNumberFormat="1" applyFont="1" applyBorder="1" applyAlignment="1">
      <alignment horizontal="right"/>
    </xf>
    <xf numFmtId="0" fontId="0" fillId="0" borderId="56" xfId="0" applyFont="1" applyBorder="1">
      <alignment wrapText="1"/>
    </xf>
    <xf numFmtId="0" fontId="54" fillId="0" borderId="19" xfId="4" applyNumberFormat="1" applyFont="1" applyFill="1" applyBorder="1" applyAlignment="1">
      <alignment horizontal="right"/>
    </xf>
    <xf numFmtId="0" fontId="54" fillId="0" borderId="19" xfId="1" applyNumberFormat="1" applyFont="1" applyBorder="1" applyAlignment="1">
      <alignment horizontal="right"/>
    </xf>
    <xf numFmtId="0" fontId="54" fillId="0" borderId="19" xfId="1" applyNumberFormat="1" applyFont="1" applyFill="1" applyBorder="1" applyAlignment="1">
      <alignment horizontal="right"/>
    </xf>
    <xf numFmtId="0" fontId="24" fillId="0" borderId="19" xfId="0" applyNumberFormat="1" applyFont="1" applyBorder="1" applyAlignment="1"/>
    <xf numFmtId="0" fontId="24" fillId="8" borderId="19" xfId="5" applyNumberFormat="1" applyFont="1" applyFill="1" applyBorder="1" applyAlignment="1">
      <alignment horizontal="right"/>
    </xf>
    <xf numFmtId="173" fontId="24" fillId="8" borderId="19" xfId="5" applyNumberFormat="1" applyFont="1" applyFill="1" applyBorder="1" applyAlignment="1">
      <alignment horizontal="right"/>
    </xf>
    <xf numFmtId="5" fontId="24" fillId="0" borderId="19" xfId="0" applyNumberFormat="1" applyFont="1" applyBorder="1" applyAlignment="1">
      <alignment horizontal="right"/>
    </xf>
    <xf numFmtId="5" fontId="24" fillId="0" borderId="19" xfId="0" applyNumberFormat="1" applyFont="1" applyFill="1" applyBorder="1" applyAlignment="1">
      <alignment horizontal="right"/>
    </xf>
    <xf numFmtId="0" fontId="18" fillId="0" borderId="4" xfId="0" applyFont="1" applyBorder="1" applyAlignment="1"/>
    <xf numFmtId="0" fontId="18" fillId="0" borderId="5" xfId="0" applyFont="1" applyBorder="1" applyAlignment="1" applyProtection="1">
      <alignment horizontal="center"/>
      <protection locked="0"/>
    </xf>
    <xf numFmtId="0" fontId="18" fillId="0" borderId="52" xfId="0" applyFont="1" applyBorder="1" applyAlignment="1" applyProtection="1">
      <alignment horizontal="center"/>
      <protection locked="0"/>
    </xf>
    <xf numFmtId="0" fontId="18" fillId="0" borderId="104" xfId="0" applyFont="1" applyBorder="1" applyAlignment="1" applyProtection="1">
      <alignment horizontal="center"/>
      <protection locked="0"/>
    </xf>
    <xf numFmtId="0" fontId="14" fillId="0" borderId="4" xfId="0" quotePrefix="1" applyFont="1" applyBorder="1" applyAlignment="1">
      <alignment horizontal="right"/>
    </xf>
    <xf numFmtId="0" fontId="14" fillId="0" borderId="14" xfId="0" applyFont="1" applyBorder="1" applyAlignment="1">
      <alignment horizontal="center"/>
    </xf>
    <xf numFmtId="0" fontId="14" fillId="0" borderId="14" xfId="0" applyFont="1" applyBorder="1" applyAlignment="1" applyProtection="1">
      <alignment horizontal="right"/>
      <protection locked="0"/>
    </xf>
    <xf numFmtId="49" fontId="18" fillId="0" borderId="34" xfId="0" applyNumberFormat="1" applyFont="1" applyBorder="1" applyAlignment="1">
      <alignment horizontal="center" vertical="center"/>
    </xf>
    <xf numFmtId="0" fontId="28" fillId="0" borderId="0" xfId="0" applyFont="1">
      <alignment wrapText="1"/>
    </xf>
    <xf numFmtId="0" fontId="28" fillId="0" borderId="40" xfId="0" applyFont="1" applyBorder="1" applyAlignment="1">
      <alignment horizontal="center"/>
    </xf>
    <xf numFmtId="0" fontId="28" fillId="0" borderId="41" xfId="0" applyFont="1" applyBorder="1" applyAlignment="1">
      <alignment horizontal="center"/>
    </xf>
    <xf numFmtId="0" fontId="22" fillId="0" borderId="170" xfId="0" applyFont="1" applyBorder="1" applyAlignment="1">
      <alignment horizontal="center"/>
    </xf>
    <xf numFmtId="0" fontId="22" fillId="0" borderId="40" xfId="0" applyFont="1" applyBorder="1" applyAlignment="1">
      <alignment horizontal="center"/>
    </xf>
    <xf numFmtId="0" fontId="28" fillId="0" borderId="42" xfId="0" applyFont="1" applyBorder="1" applyAlignment="1">
      <alignment horizontal="center"/>
    </xf>
    <xf numFmtId="0" fontId="28" fillId="0" borderId="91" xfId="0" applyFont="1" applyBorder="1" applyAlignment="1">
      <alignment horizontal="center"/>
    </xf>
    <xf numFmtId="0" fontId="28" fillId="0" borderId="0" xfId="0" applyFont="1" applyAlignment="1">
      <alignment horizontal="center" vertical="center" wrapText="1"/>
    </xf>
    <xf numFmtId="0" fontId="28" fillId="0" borderId="44"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 xfId="0" applyFont="1" applyBorder="1" applyAlignment="1">
      <alignment horizontal="center" vertical="center" wrapText="1"/>
    </xf>
    <xf numFmtId="0" fontId="22" fillId="0" borderId="17" xfId="0" applyFont="1" applyBorder="1" applyAlignment="1">
      <alignment horizontal="center" vertical="center" wrapText="1"/>
    </xf>
    <xf numFmtId="0" fontId="28" fillId="0" borderId="45"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87" xfId="0" applyFont="1" applyBorder="1" applyAlignment="1">
      <alignment horizontal="center" vertical="center" wrapText="1"/>
    </xf>
    <xf numFmtId="0" fontId="28" fillId="0" borderId="171" xfId="0" applyFont="1" applyBorder="1" applyAlignment="1">
      <alignment horizontal="center" vertical="center" wrapText="1"/>
    </xf>
    <xf numFmtId="0" fontId="28" fillId="0" borderId="147" xfId="0" applyFont="1" applyBorder="1" applyAlignment="1">
      <alignment horizontal="center" vertical="center" wrapText="1"/>
    </xf>
    <xf numFmtId="0" fontId="22" fillId="0" borderId="172" xfId="0" applyFont="1" applyBorder="1" applyAlignment="1">
      <alignment horizontal="center" vertical="center" wrapText="1"/>
    </xf>
    <xf numFmtId="0" fontId="28" fillId="0" borderId="172" xfId="0" applyFont="1" applyBorder="1" applyAlignment="1">
      <alignment horizontal="center" vertical="center" wrapText="1"/>
    </xf>
    <xf numFmtId="0" fontId="22" fillId="0" borderId="173" xfId="0" applyFont="1" applyBorder="1" applyAlignment="1">
      <alignment horizontal="center" vertical="center" wrapText="1"/>
    </xf>
    <xf numFmtId="49" fontId="28" fillId="0" borderId="48" xfId="0" applyNumberFormat="1" applyFont="1" applyBorder="1" applyAlignment="1">
      <alignment horizontal="center" wrapText="1"/>
    </xf>
    <xf numFmtId="4" fontId="28" fillId="0" borderId="4" xfId="0" applyNumberFormat="1" applyFont="1" applyBorder="1" applyProtection="1">
      <alignment wrapText="1"/>
      <protection locked="0"/>
    </xf>
    <xf numFmtId="4" fontId="28" fillId="0" borderId="3" xfId="0" applyNumberFormat="1" applyFont="1" applyBorder="1" applyProtection="1">
      <alignment wrapText="1"/>
      <protection locked="0"/>
    </xf>
    <xf numFmtId="4" fontId="28" fillId="0" borderId="174" xfId="0" applyNumberFormat="1" applyFont="1" applyBorder="1" applyProtection="1">
      <alignment wrapText="1"/>
    </xf>
    <xf numFmtId="4" fontId="28" fillId="0" borderId="175" xfId="0" applyNumberFormat="1" applyFont="1" applyBorder="1" applyProtection="1">
      <alignment wrapText="1"/>
      <protection locked="0"/>
    </xf>
    <xf numFmtId="4" fontId="28" fillId="0" borderId="142" xfId="0" applyNumberFormat="1" applyFont="1" applyBorder="1" applyProtection="1">
      <alignment wrapText="1"/>
    </xf>
    <xf numFmtId="4" fontId="28" fillId="0" borderId="136" xfId="0" applyNumberFormat="1" applyFont="1" applyBorder="1" applyProtection="1">
      <alignment wrapText="1"/>
      <protection locked="0"/>
    </xf>
    <xf numFmtId="4" fontId="28" fillId="0" borderId="108" xfId="0" applyNumberFormat="1" applyFont="1" applyBorder="1" applyProtection="1">
      <alignment wrapText="1"/>
      <protection locked="0"/>
    </xf>
    <xf numFmtId="49" fontId="28" fillId="0" borderId="59" xfId="0" applyNumberFormat="1" applyFont="1" applyBorder="1" applyAlignment="1">
      <alignment horizontal="center" wrapText="1"/>
    </xf>
    <xf numFmtId="4" fontId="28" fillId="0" borderId="139" xfId="0" applyNumberFormat="1" applyFont="1" applyBorder="1" applyProtection="1">
      <alignment wrapText="1"/>
      <protection locked="0"/>
    </xf>
    <xf numFmtId="4" fontId="28" fillId="0" borderId="140" xfId="0" applyNumberFormat="1" applyFont="1" applyBorder="1" applyProtection="1">
      <alignment wrapText="1"/>
    </xf>
    <xf numFmtId="4" fontId="28" fillId="0" borderId="9" xfId="0" applyNumberFormat="1" applyFont="1" applyBorder="1" applyProtection="1">
      <alignment wrapText="1"/>
      <protection locked="0"/>
    </xf>
    <xf numFmtId="4" fontId="28" fillId="0" borderId="66" xfId="0" applyNumberFormat="1" applyFont="1" applyBorder="1" applyProtection="1">
      <alignment wrapText="1"/>
      <protection locked="0"/>
    </xf>
    <xf numFmtId="39" fontId="28" fillId="0" borderId="19" xfId="0" applyNumberFormat="1" applyFont="1" applyBorder="1" applyProtection="1">
      <alignment wrapText="1"/>
      <protection locked="0"/>
    </xf>
    <xf numFmtId="39" fontId="22" fillId="0" borderId="140" xfId="0" applyNumberFormat="1" applyFont="1" applyBorder="1" applyProtection="1">
      <alignment wrapText="1"/>
    </xf>
    <xf numFmtId="39" fontId="28" fillId="0" borderId="140" xfId="0" applyNumberFormat="1" applyFont="1" applyBorder="1">
      <alignment wrapText="1"/>
    </xf>
    <xf numFmtId="39" fontId="22" fillId="0" borderId="9" xfId="0" applyNumberFormat="1" applyFont="1" applyBorder="1" applyProtection="1">
      <alignment wrapText="1"/>
      <protection locked="0"/>
    </xf>
    <xf numFmtId="39" fontId="22" fillId="0" borderId="66" xfId="0" applyNumberFormat="1" applyFont="1" applyBorder="1" applyProtection="1">
      <alignment wrapText="1"/>
      <protection locked="0"/>
    </xf>
    <xf numFmtId="39" fontId="28" fillId="0" borderId="110" xfId="0" applyNumberFormat="1" applyFont="1" applyBorder="1" applyProtection="1">
      <alignment wrapText="1"/>
      <protection locked="0"/>
    </xf>
    <xf numFmtId="39" fontId="22" fillId="0" borderId="142" xfId="0" applyNumberFormat="1" applyFont="1" applyBorder="1" applyProtection="1">
      <alignment wrapText="1"/>
    </xf>
    <xf numFmtId="39" fontId="28" fillId="0" borderId="136" xfId="0" applyNumberFormat="1" applyFont="1" applyBorder="1" applyProtection="1">
      <alignment wrapText="1"/>
      <protection locked="0"/>
    </xf>
    <xf numFmtId="39" fontId="28" fillId="0" borderId="142" xfId="0" applyNumberFormat="1" applyFont="1" applyBorder="1">
      <alignment wrapText="1"/>
    </xf>
    <xf numFmtId="39" fontId="22" fillId="0" borderId="136" xfId="0" applyNumberFormat="1" applyFont="1" applyBorder="1" applyProtection="1">
      <alignment wrapText="1"/>
      <protection locked="0"/>
    </xf>
    <xf numFmtId="39" fontId="22" fillId="0" borderId="108" xfId="0" applyNumberFormat="1" applyFont="1" applyBorder="1" applyProtection="1">
      <alignment wrapText="1"/>
      <protection locked="0"/>
    </xf>
    <xf numFmtId="39" fontId="28" fillId="0" borderId="9" xfId="0" applyNumberFormat="1" applyFont="1" applyBorder="1" applyProtection="1">
      <alignment wrapText="1"/>
      <protection locked="0"/>
    </xf>
    <xf numFmtId="39" fontId="28" fillId="0" borderId="72" xfId="0" applyNumberFormat="1" applyFont="1" applyBorder="1" applyProtection="1">
      <alignment wrapText="1"/>
    </xf>
    <xf numFmtId="39" fontId="28" fillId="0" borderId="56" xfId="0" applyNumberFormat="1" applyFont="1" applyBorder="1" applyProtection="1">
      <alignment wrapText="1"/>
    </xf>
    <xf numFmtId="39" fontId="28" fillId="0" borderId="177" xfId="0" applyNumberFormat="1" applyFont="1" applyBorder="1" applyProtection="1">
      <alignment wrapText="1"/>
    </xf>
    <xf numFmtId="39" fontId="28" fillId="0" borderId="178" xfId="0" applyNumberFormat="1" applyFont="1" applyBorder="1" applyProtection="1">
      <alignment wrapText="1"/>
    </xf>
    <xf numFmtId="39" fontId="28" fillId="0" borderId="58" xfId="0" applyNumberFormat="1" applyFont="1" applyBorder="1" applyProtection="1">
      <alignment wrapText="1"/>
    </xf>
    <xf numFmtId="39" fontId="28" fillId="0" borderId="73" xfId="0" applyNumberFormat="1" applyFont="1" applyBorder="1" applyProtection="1">
      <alignment wrapText="1"/>
    </xf>
    <xf numFmtId="0" fontId="28" fillId="0" borderId="0" xfId="0" applyFont="1" applyBorder="1">
      <alignment wrapText="1"/>
    </xf>
    <xf numFmtId="0" fontId="18" fillId="0" borderId="67" xfId="0" quotePrefix="1" applyFont="1" applyBorder="1" applyAlignment="1">
      <alignment wrapText="1"/>
    </xf>
    <xf numFmtId="0" fontId="18" fillId="0" borderId="89" xfId="0" quotePrefix="1" applyFont="1" applyBorder="1" applyAlignment="1">
      <alignment wrapText="1"/>
    </xf>
    <xf numFmtId="0" fontId="18" fillId="0" borderId="65" xfId="0" applyFont="1" applyFill="1" applyBorder="1" applyAlignment="1">
      <alignment wrapText="1"/>
    </xf>
    <xf numFmtId="49" fontId="18" fillId="0" borderId="144" xfId="0" applyNumberFormat="1" applyFont="1" applyBorder="1" applyAlignment="1">
      <alignment horizontal="center"/>
    </xf>
    <xf numFmtId="49" fontId="18" fillId="0" borderId="48" xfId="0" applyNumberFormat="1" applyFont="1" applyBorder="1" applyAlignment="1">
      <alignment horizontal="center"/>
    </xf>
    <xf numFmtId="49" fontId="28" fillId="0" borderId="88" xfId="0" applyNumberFormat="1" applyFont="1" applyBorder="1" applyAlignment="1">
      <alignment horizontal="center" wrapText="1"/>
    </xf>
    <xf numFmtId="49" fontId="28" fillId="0" borderId="34" xfId="0" applyNumberFormat="1" applyFont="1" applyBorder="1" applyAlignment="1">
      <alignment horizontal="center" wrapText="1"/>
    </xf>
    <xf numFmtId="0" fontId="0" fillId="2" borderId="84" xfId="0" applyFont="1" applyFill="1" applyBorder="1" applyAlignment="1">
      <alignment horizontal="center"/>
    </xf>
    <xf numFmtId="49" fontId="24" fillId="2" borderId="48" xfId="0" applyNumberFormat="1" applyFont="1" applyFill="1" applyBorder="1" applyAlignment="1"/>
    <xf numFmtId="0" fontId="24" fillId="2" borderId="61" xfId="0" applyFont="1" applyFill="1" applyBorder="1" applyAlignment="1">
      <alignment horizontal="center" vertical="center" wrapText="1"/>
    </xf>
    <xf numFmtId="0" fontId="24" fillId="2" borderId="69" xfId="0" applyFont="1" applyFill="1" applyBorder="1" applyAlignment="1">
      <alignment horizontal="center" vertical="center" wrapText="1"/>
    </xf>
    <xf numFmtId="0" fontId="24" fillId="2" borderId="150" xfId="0" applyFont="1" applyFill="1" applyBorder="1" applyAlignment="1"/>
    <xf numFmtId="0" fontId="0" fillId="2" borderId="89" xfId="0" applyFont="1" applyFill="1" applyBorder="1" applyAlignment="1">
      <alignment horizontal="center" vertical="center" wrapText="1"/>
    </xf>
    <xf numFmtId="0" fontId="24" fillId="2" borderId="61" xfId="0" applyFont="1" applyFill="1" applyBorder="1" applyAlignment="1">
      <alignment wrapText="1"/>
    </xf>
    <xf numFmtId="0" fontId="24" fillId="2" borderId="61" xfId="0" applyFont="1" applyFill="1" applyBorder="1" applyAlignment="1">
      <alignment horizontal="center" wrapText="1"/>
    </xf>
    <xf numFmtId="0" fontId="24" fillId="2" borderId="146" xfId="0" applyFont="1" applyFill="1" applyBorder="1" applyAlignment="1">
      <alignment horizontal="center"/>
    </xf>
    <xf numFmtId="0" fontId="0" fillId="2" borderId="146" xfId="0" applyFont="1" applyFill="1" applyBorder="1" applyAlignment="1">
      <alignment horizontal="center"/>
    </xf>
    <xf numFmtId="0" fontId="0" fillId="2" borderId="82" xfId="0" applyFont="1" applyFill="1" applyBorder="1" applyAlignment="1">
      <alignment horizontal="center"/>
    </xf>
    <xf numFmtId="0" fontId="0" fillId="2" borderId="69" xfId="0" applyFont="1" applyFill="1" applyBorder="1" applyAlignment="1">
      <alignment horizontal="center" vertical="center" wrapText="1"/>
    </xf>
    <xf numFmtId="0" fontId="0" fillId="2" borderId="147" xfId="0" applyFont="1" applyFill="1" applyBorder="1" applyAlignment="1">
      <alignment horizontal="center"/>
    </xf>
    <xf numFmtId="0" fontId="0" fillId="2" borderId="179" xfId="0" applyFont="1" applyFill="1" applyBorder="1" applyAlignment="1">
      <alignment horizontal="center"/>
    </xf>
    <xf numFmtId="0" fontId="24" fillId="2" borderId="68" xfId="0" applyFont="1" applyFill="1" applyBorder="1" applyAlignment="1">
      <alignment horizontal="center" vertical="center" wrapText="1"/>
    </xf>
    <xf numFmtId="49" fontId="0" fillId="2" borderId="59" xfId="0" applyNumberFormat="1" applyFont="1" applyFill="1" applyBorder="1" applyAlignment="1"/>
    <xf numFmtId="0" fontId="0" fillId="2" borderId="28" xfId="0" applyFont="1" applyFill="1" applyBorder="1" applyAlignment="1">
      <alignment wrapText="1"/>
    </xf>
    <xf numFmtId="0" fontId="18" fillId="0" borderId="19" xfId="0" applyFont="1" applyBorder="1" applyAlignment="1">
      <alignment vertical="center" wrapText="1"/>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7" xfId="0" applyFont="1" applyBorder="1" applyAlignment="1">
      <alignment horizontal="center" vertical="center"/>
    </xf>
    <xf numFmtId="0" fontId="18" fillId="0" borderId="46" xfId="0" applyFont="1" applyBorder="1">
      <alignment wrapText="1"/>
    </xf>
    <xf numFmtId="0" fontId="18" fillId="0" borderId="135" xfId="0" applyFont="1" applyBorder="1" applyAlignment="1">
      <alignment wrapText="1"/>
    </xf>
    <xf numFmtId="0" fontId="18" fillId="0" borderId="138" xfId="0" applyFont="1" applyBorder="1">
      <alignment wrapText="1"/>
    </xf>
    <xf numFmtId="49" fontId="18" fillId="0" borderId="45" xfId="0" applyNumberFormat="1" applyFont="1" applyBorder="1" applyAlignment="1">
      <alignment horizontal="center" wrapText="1"/>
    </xf>
    <xf numFmtId="49" fontId="18" fillId="0" borderId="44" xfId="0" applyNumberFormat="1" applyFont="1" applyBorder="1" applyAlignment="1">
      <alignment horizontal="center" wrapText="1"/>
    </xf>
    <xf numFmtId="49" fontId="18" fillId="0" borderId="133" xfId="0" applyNumberFormat="1" applyFont="1" applyBorder="1" applyAlignment="1">
      <alignment horizontal="center" wrapText="1"/>
    </xf>
    <xf numFmtId="0" fontId="17" fillId="0" borderId="3" xfId="0" applyFont="1" applyBorder="1" applyAlignment="1">
      <alignment horizontal="center"/>
    </xf>
    <xf numFmtId="0" fontId="18" fillId="7" borderId="135" xfId="0" applyFont="1" applyFill="1" applyBorder="1" applyAlignment="1">
      <alignment wrapText="1"/>
    </xf>
    <xf numFmtId="0" fontId="18" fillId="7" borderId="138" xfId="0" applyFont="1" applyFill="1" applyBorder="1">
      <alignment wrapText="1"/>
    </xf>
    <xf numFmtId="0" fontId="14" fillId="0" borderId="14" xfId="0" applyFont="1" applyBorder="1" applyAlignment="1">
      <alignment horizontal="right"/>
    </xf>
    <xf numFmtId="0" fontId="23" fillId="0" borderId="26" xfId="0" applyFont="1" applyBorder="1" applyAlignment="1">
      <alignment horizontal="center" vertical="top" wrapText="1"/>
    </xf>
    <xf numFmtId="0" fontId="23" fillId="0" borderId="131" xfId="0" applyFont="1" applyFill="1" applyBorder="1" applyAlignment="1">
      <alignment horizontal="center" vertical="top" wrapText="1"/>
    </xf>
    <xf numFmtId="0" fontId="50" fillId="0" borderId="0" xfId="7" applyFill="1" applyAlignment="1">
      <alignment horizontal="right" wrapText="1"/>
    </xf>
    <xf numFmtId="0" fontId="50" fillId="0" borderId="0" xfId="7" applyFill="1" applyAlignment="1">
      <alignment horizontal="right"/>
    </xf>
    <xf numFmtId="0" fontId="22" fillId="0" borderId="148" xfId="0" applyFont="1" applyBorder="1" applyAlignment="1">
      <alignment horizontal="center" vertical="center" wrapText="1"/>
    </xf>
    <xf numFmtId="49" fontId="28" fillId="0" borderId="9" xfId="0" applyNumberFormat="1" applyFont="1" applyBorder="1" applyAlignment="1" applyProtection="1">
      <alignment horizontal="left" wrapText="1"/>
      <protection locked="0"/>
    </xf>
    <xf numFmtId="49" fontId="28" fillId="0" borderId="136" xfId="0" applyNumberFormat="1" applyFont="1" applyBorder="1" applyAlignment="1" applyProtection="1">
      <alignment horizontal="left" wrapText="1"/>
      <protection locked="0"/>
    </xf>
    <xf numFmtId="0" fontId="14" fillId="0" borderId="0" xfId="0" quotePrefix="1" applyFont="1" applyBorder="1" applyAlignment="1" applyProtection="1"/>
    <xf numFmtId="0" fontId="28" fillId="10" borderId="18" xfId="0" applyFont="1" applyFill="1" applyBorder="1" applyAlignment="1" applyProtection="1">
      <alignment horizontal="center" vertical="center" wrapText="1"/>
    </xf>
    <xf numFmtId="14" fontId="28" fillId="10" borderId="18" xfId="0" applyNumberFormat="1" applyFont="1" applyFill="1" applyBorder="1" applyAlignment="1" applyProtection="1">
      <alignment horizontal="center" vertical="center" wrapText="1"/>
    </xf>
    <xf numFmtId="43" fontId="28" fillId="10" borderId="18" xfId="1" applyFont="1" applyFill="1" applyBorder="1" applyAlignment="1" applyProtection="1">
      <alignment horizontal="center" vertical="center" wrapText="1"/>
    </xf>
    <xf numFmtId="43" fontId="28" fillId="10" borderId="109" xfId="1" applyFont="1" applyFill="1" applyBorder="1" applyAlignment="1" applyProtection="1">
      <alignment horizontal="center" vertical="center" wrapText="1"/>
    </xf>
    <xf numFmtId="14" fontId="42" fillId="10" borderId="20" xfId="0" applyNumberFormat="1" applyFont="1" applyFill="1" applyBorder="1" applyAlignment="1"/>
    <xf numFmtId="0" fontId="42" fillId="10" borderId="20" xfId="0" applyFont="1" applyFill="1" applyBorder="1" applyAlignment="1">
      <alignment horizontal="center"/>
    </xf>
    <xf numFmtId="43" fontId="42" fillId="10" borderId="20" xfId="1" applyFont="1" applyFill="1" applyBorder="1" applyAlignment="1"/>
    <xf numFmtId="14" fontId="42" fillId="10" borderId="21" xfId="0" applyNumberFormat="1" applyFont="1" applyFill="1" applyBorder="1" applyAlignment="1"/>
    <xf numFmtId="0" fontId="42" fillId="10" borderId="21" xfId="0" applyFont="1" applyFill="1" applyBorder="1" applyAlignment="1">
      <alignment horizontal="center"/>
    </xf>
    <xf numFmtId="14" fontId="42" fillId="10" borderId="20" xfId="4" applyNumberFormat="1" applyFont="1" applyFill="1" applyBorder="1" applyAlignment="1"/>
    <xf numFmtId="44" fontId="42" fillId="10" borderId="20" xfId="4" applyFont="1" applyFill="1" applyBorder="1" applyAlignment="1">
      <alignment horizontal="center"/>
    </xf>
    <xf numFmtId="0" fontId="15" fillId="10" borderId="120" xfId="0" applyFont="1" applyFill="1" applyBorder="1" applyAlignment="1" applyProtection="1">
      <alignment horizontal="center" vertical="center" wrapText="1"/>
    </xf>
    <xf numFmtId="14" fontId="15" fillId="10" borderId="120" xfId="0" applyNumberFormat="1" applyFont="1" applyFill="1" applyBorder="1" applyAlignment="1" applyProtection="1">
      <alignment horizontal="center" vertical="center" wrapText="1"/>
    </xf>
    <xf numFmtId="0" fontId="26" fillId="10" borderId="84" xfId="0" applyFont="1" applyFill="1" applyBorder="1" applyAlignment="1">
      <alignment horizontal="center" vertical="center"/>
    </xf>
    <xf numFmtId="0" fontId="26" fillId="10" borderId="66" xfId="0" applyFont="1" applyFill="1" applyBorder="1" applyAlignment="1">
      <alignment horizontal="center" vertical="center"/>
    </xf>
    <xf numFmtId="0" fontId="26" fillId="10" borderId="19" xfId="0" applyFont="1" applyFill="1" applyBorder="1" applyAlignment="1">
      <alignment horizontal="center" vertical="center"/>
    </xf>
    <xf numFmtId="0" fontId="46" fillId="10" borderId="59" xfId="0" applyFont="1" applyFill="1" applyBorder="1" applyAlignment="1">
      <alignment horizontal="left"/>
    </xf>
    <xf numFmtId="0" fontId="53" fillId="11" borderId="46" xfId="0" applyFont="1" applyFill="1" applyBorder="1" applyAlignment="1"/>
    <xf numFmtId="0" fontId="23" fillId="11" borderId="19" xfId="0" applyFont="1" applyFill="1" applyBorder="1" applyAlignment="1">
      <alignment horizontal="left" indent="2"/>
    </xf>
    <xf numFmtId="0" fontId="24" fillId="11" borderId="59" xfId="0" quotePrefix="1" applyFont="1" applyFill="1" applyBorder="1" applyAlignment="1">
      <alignment horizontal="center"/>
    </xf>
    <xf numFmtId="0" fontId="24" fillId="11" borderId="19" xfId="0" applyFont="1" applyFill="1" applyBorder="1" applyAlignment="1">
      <alignment horizontal="left" indent="4"/>
    </xf>
    <xf numFmtId="164" fontId="24" fillId="11" borderId="19" xfId="0" applyNumberFormat="1" applyFont="1" applyFill="1" applyBorder="1" applyAlignment="1">
      <alignment horizontal="center"/>
    </xf>
    <xf numFmtId="172" fontId="54" fillId="11" borderId="19" xfId="4" applyNumberFormat="1" applyFont="1" applyFill="1" applyBorder="1"/>
    <xf numFmtId="172" fontId="54" fillId="11" borderId="19" xfId="4" applyNumberFormat="1" applyFont="1" applyFill="1" applyBorder="1" applyAlignment="1">
      <alignment horizontal="right"/>
    </xf>
    <xf numFmtId="0" fontId="24" fillId="11" borderId="8" xfId="0" applyFont="1" applyFill="1" applyBorder="1" applyAlignment="1">
      <alignment horizontal="left" wrapText="1"/>
    </xf>
    <xf numFmtId="0" fontId="24" fillId="11" borderId="66" xfId="0" applyFont="1" applyFill="1" applyBorder="1" applyAlignment="1">
      <alignment horizontal="left" wrapText="1"/>
    </xf>
    <xf numFmtId="172" fontId="54" fillId="11" borderId="19" xfId="1" applyNumberFormat="1" applyFont="1" applyFill="1" applyBorder="1" applyAlignment="1">
      <alignment horizontal="right"/>
    </xf>
    <xf numFmtId="172" fontId="24" fillId="11" borderId="19" xfId="0" applyNumberFormat="1" applyFont="1" applyFill="1" applyBorder="1" applyAlignment="1"/>
    <xf numFmtId="0" fontId="24" fillId="11" borderId="34" xfId="0" quotePrefix="1" applyFont="1" applyFill="1" applyBorder="1" applyAlignment="1">
      <alignment horizontal="center"/>
    </xf>
    <xf numFmtId="0" fontId="24" fillId="11" borderId="8" xfId="0" applyFont="1" applyFill="1" applyBorder="1">
      <alignment wrapText="1"/>
    </xf>
    <xf numFmtId="0" fontId="23" fillId="11" borderId="19" xfId="0" applyFont="1" applyFill="1" applyBorder="1" applyAlignment="1">
      <alignment horizontal="left" vertical="top"/>
    </xf>
    <xf numFmtId="0" fontId="23" fillId="11" borderId="19" xfId="0" applyFont="1" applyFill="1" applyBorder="1" applyAlignment="1">
      <alignment horizontal="left"/>
    </xf>
    <xf numFmtId="167" fontId="24" fillId="11" borderId="19" xfId="0" applyNumberFormat="1" applyFont="1" applyFill="1" applyBorder="1" applyAlignment="1"/>
    <xf numFmtId="0" fontId="23" fillId="11" borderId="49" xfId="0" applyFont="1" applyFill="1" applyBorder="1" applyAlignment="1">
      <alignment horizontal="left" indent="2"/>
    </xf>
    <xf numFmtId="0" fontId="53" fillId="11" borderId="19" xfId="0" applyFont="1" applyFill="1" applyBorder="1" applyAlignment="1">
      <alignment horizontal="left"/>
    </xf>
    <xf numFmtId="173" fontId="24" fillId="11" borderId="19" xfId="0" applyNumberFormat="1" applyFont="1" applyFill="1" applyBorder="1" applyAlignment="1">
      <alignment horizontal="right"/>
    </xf>
    <xf numFmtId="173" fontId="54" fillId="11" borderId="19" xfId="4" applyNumberFormat="1" applyFont="1" applyFill="1" applyBorder="1"/>
    <xf numFmtId="173" fontId="54" fillId="11" borderId="19" xfId="4" applyNumberFormat="1" applyFont="1" applyFill="1" applyBorder="1" applyAlignment="1">
      <alignment horizontal="right"/>
    </xf>
    <xf numFmtId="173" fontId="54" fillId="11" borderId="19" xfId="1" applyNumberFormat="1" applyFont="1" applyFill="1" applyBorder="1" applyAlignment="1">
      <alignment horizontal="right"/>
    </xf>
    <xf numFmtId="0" fontId="23" fillId="11" borderId="19" xfId="0" applyFont="1" applyFill="1" applyBorder="1" applyAlignment="1">
      <alignment horizontal="left" wrapText="1"/>
    </xf>
    <xf numFmtId="0" fontId="24" fillId="11" borderId="19" xfId="0" applyFont="1" applyFill="1" applyBorder="1" applyAlignment="1">
      <alignment horizontal="left" wrapText="1"/>
    </xf>
    <xf numFmtId="0" fontId="24" fillId="11" borderId="19" xfId="0" applyFont="1" applyFill="1" applyBorder="1" applyAlignment="1"/>
    <xf numFmtId="173" fontId="24" fillId="11" borderId="19" xfId="0" applyNumberFormat="1" applyFont="1" applyFill="1" applyBorder="1" applyAlignment="1"/>
    <xf numFmtId="0" fontId="24" fillId="11" borderId="71" xfId="0" quotePrefix="1" applyFont="1" applyFill="1" applyBorder="1" applyAlignment="1">
      <alignment horizontal="center"/>
    </xf>
    <xf numFmtId="0" fontId="24" fillId="11" borderId="72" xfId="0" applyFont="1" applyFill="1" applyBorder="1" applyAlignment="1">
      <alignment horizontal="left"/>
    </xf>
    <xf numFmtId="9" fontId="54" fillId="11" borderId="72" xfId="6" applyFont="1" applyFill="1" applyBorder="1"/>
    <xf numFmtId="9" fontId="54" fillId="11" borderId="72" xfId="6" applyFont="1" applyFill="1" applyBorder="1" applyAlignment="1">
      <alignment horizontal="right"/>
    </xf>
    <xf numFmtId="0" fontId="0" fillId="11" borderId="56" xfId="0" applyFont="1" applyFill="1" applyBorder="1">
      <alignment wrapText="1"/>
    </xf>
    <xf numFmtId="0" fontId="24" fillId="11" borderId="73" xfId="0" applyFont="1" applyFill="1" applyBorder="1" applyAlignment="1">
      <alignment horizontal="left" wrapText="1"/>
    </xf>
    <xf numFmtId="0" fontId="26" fillId="10" borderId="46" xfId="0" applyFont="1" applyFill="1" applyBorder="1" applyAlignment="1">
      <alignment horizontal="center" vertical="center"/>
    </xf>
    <xf numFmtId="0" fontId="26" fillId="10" borderId="3" xfId="0" applyFont="1" applyFill="1" applyBorder="1" applyAlignment="1">
      <alignment horizontal="center" vertical="center"/>
    </xf>
    <xf numFmtId="0" fontId="26" fillId="10" borderId="91" xfId="0" applyFont="1" applyFill="1" applyBorder="1" applyAlignment="1">
      <alignment horizontal="center" vertical="center"/>
    </xf>
    <xf numFmtId="0" fontId="26" fillId="10" borderId="8" xfId="0" applyFont="1" applyFill="1" applyBorder="1" applyAlignment="1">
      <alignment horizontal="center" vertical="center"/>
    </xf>
    <xf numFmtId="0" fontId="26" fillId="10" borderId="102" xfId="0" applyFont="1" applyFill="1" applyBorder="1" applyAlignment="1">
      <alignment horizontal="center" vertical="center"/>
    </xf>
    <xf numFmtId="0" fontId="26" fillId="10" borderId="59" xfId="0" applyFont="1" applyFill="1" applyBorder="1" applyAlignment="1">
      <alignment horizontal="center" vertical="center"/>
    </xf>
    <xf numFmtId="0" fontId="26" fillId="10" borderId="72" xfId="0" applyFont="1" applyFill="1" applyBorder="1" applyAlignment="1">
      <alignment horizontal="center" vertical="center"/>
    </xf>
    <xf numFmtId="0" fontId="54" fillId="11" borderId="19" xfId="1" applyNumberFormat="1" applyFont="1" applyFill="1" applyBorder="1" applyAlignment="1">
      <alignment horizontal="right"/>
    </xf>
    <xf numFmtId="0" fontId="24" fillId="11" borderId="19" xfId="0" applyNumberFormat="1" applyFont="1" applyFill="1" applyBorder="1" applyAlignment="1"/>
    <xf numFmtId="0" fontId="26" fillId="12" borderId="59" xfId="0" applyFont="1" applyFill="1" applyBorder="1" applyAlignment="1">
      <alignment horizontal="center" vertical="center"/>
    </xf>
    <xf numFmtId="0" fontId="26" fillId="12" borderId="8" xfId="0" applyFont="1" applyFill="1" applyBorder="1" applyAlignment="1">
      <alignment horizontal="center" vertical="center"/>
    </xf>
    <xf numFmtId="0" fontId="26" fillId="12" borderId="66" xfId="0" applyFont="1" applyFill="1" applyBorder="1" applyAlignment="1">
      <alignment horizontal="center" vertical="center"/>
    </xf>
    <xf numFmtId="0" fontId="26" fillId="12" borderId="19" xfId="0" applyFont="1" applyFill="1" applyBorder="1" applyAlignment="1">
      <alignment horizontal="center" vertical="center"/>
    </xf>
    <xf numFmtId="4" fontId="28" fillId="0" borderId="15" xfId="0" applyNumberFormat="1" applyFont="1" applyBorder="1" applyProtection="1">
      <alignment wrapText="1"/>
      <protection locked="0"/>
    </xf>
    <xf numFmtId="4" fontId="28" fillId="0" borderId="67" xfId="0" applyNumberFormat="1" applyFont="1" applyBorder="1" applyProtection="1">
      <alignment wrapText="1"/>
      <protection locked="0"/>
    </xf>
    <xf numFmtId="4" fontId="28" fillId="0" borderId="0" xfId="0" applyNumberFormat="1" applyFont="1" applyBorder="1" applyProtection="1">
      <alignment wrapText="1"/>
      <protection locked="0"/>
    </xf>
    <xf numFmtId="4" fontId="28" fillId="0" borderId="1" xfId="0" applyNumberFormat="1" applyFont="1" applyBorder="1" applyProtection="1">
      <alignment wrapText="1"/>
      <protection locked="0"/>
    </xf>
    <xf numFmtId="4" fontId="28" fillId="0" borderId="17" xfId="0" applyNumberFormat="1" applyFont="1" applyBorder="1" applyProtection="1">
      <alignment wrapText="1"/>
    </xf>
    <xf numFmtId="4" fontId="28" fillId="0" borderId="180" xfId="0" applyNumberFormat="1" applyFont="1" applyBorder="1" applyProtection="1">
      <alignment wrapText="1"/>
      <protection locked="0"/>
    </xf>
    <xf numFmtId="4" fontId="28" fillId="0" borderId="176" xfId="0" applyNumberFormat="1" applyFont="1" applyBorder="1" applyProtection="1">
      <alignment wrapText="1"/>
    </xf>
    <xf numFmtId="4" fontId="28" fillId="0" borderId="181" xfId="0" applyNumberFormat="1" applyFont="1" applyBorder="1" applyProtection="1">
      <alignment wrapText="1"/>
    </xf>
    <xf numFmtId="4" fontId="28" fillId="0" borderId="135" xfId="0" applyNumberFormat="1" applyFont="1" applyBorder="1" applyProtection="1">
      <alignment wrapText="1"/>
    </xf>
    <xf numFmtId="4" fontId="28" fillId="0" borderId="182" xfId="0" applyNumberFormat="1" applyFont="1" applyBorder="1" applyProtection="1">
      <alignment wrapText="1"/>
    </xf>
    <xf numFmtId="4" fontId="28" fillId="0" borderId="134" xfId="0" applyNumberFormat="1" applyFont="1" applyBorder="1" applyProtection="1">
      <alignment wrapText="1"/>
    </xf>
    <xf numFmtId="4" fontId="28" fillId="0" borderId="138" xfId="0" applyNumberFormat="1" applyFont="1" applyBorder="1" applyProtection="1">
      <alignment wrapText="1"/>
    </xf>
    <xf numFmtId="49" fontId="28" fillId="0" borderId="133" xfId="0" applyNumberFormat="1" applyFont="1" applyBorder="1" applyAlignment="1">
      <alignment horizontal="center" wrapText="1"/>
    </xf>
    <xf numFmtId="4" fontId="28" fillId="0" borderId="171" xfId="0" applyNumberFormat="1" applyFont="1" applyBorder="1" applyAlignment="1">
      <alignment horizontal="center" vertical="center" wrapText="1"/>
    </xf>
    <xf numFmtId="4" fontId="28" fillId="0" borderId="147" xfId="0" applyNumberFormat="1" applyFont="1" applyBorder="1" applyAlignment="1">
      <alignment horizontal="center" vertical="center" wrapText="1"/>
    </xf>
    <xf numFmtId="4" fontId="22" fillId="0" borderId="172" xfId="0" applyNumberFormat="1" applyFont="1" applyBorder="1" applyAlignment="1" applyProtection="1">
      <alignment horizontal="center" vertical="center" wrapText="1"/>
    </xf>
    <xf numFmtId="4" fontId="28" fillId="0" borderId="172" xfId="0" applyNumberFormat="1" applyFont="1" applyBorder="1" applyAlignment="1">
      <alignment horizontal="center" vertical="center" wrapText="1"/>
    </xf>
    <xf numFmtId="4" fontId="22" fillId="0" borderId="148" xfId="0" applyNumberFormat="1" applyFont="1" applyBorder="1" applyAlignment="1">
      <alignment horizontal="center" vertical="center" wrapText="1"/>
    </xf>
    <xf numFmtId="4" fontId="22" fillId="0" borderId="173" xfId="0" applyNumberFormat="1" applyFont="1" applyBorder="1" applyAlignment="1">
      <alignment horizontal="center" vertical="center" wrapText="1"/>
    </xf>
    <xf numFmtId="49" fontId="28" fillId="0" borderId="71" xfId="0" applyNumberFormat="1" applyFont="1" applyBorder="1" applyAlignment="1">
      <alignment horizontal="center" wrapText="1"/>
    </xf>
    <xf numFmtId="4" fontId="28" fillId="0" borderId="72" xfId="0" applyNumberFormat="1" applyFont="1" applyBorder="1" applyProtection="1">
      <alignment wrapText="1"/>
    </xf>
    <xf numFmtId="4" fontId="28" fillId="0" borderId="178" xfId="0" applyNumberFormat="1" applyFont="1" applyBorder="1" applyProtection="1">
      <alignment wrapText="1"/>
    </xf>
    <xf numFmtId="4" fontId="28" fillId="0" borderId="58" xfId="0" applyNumberFormat="1" applyFont="1" applyBorder="1" applyProtection="1">
      <alignment wrapText="1"/>
    </xf>
    <xf numFmtId="4" fontId="28" fillId="0" borderId="73" xfId="0" applyNumberFormat="1" applyFont="1" applyBorder="1" applyProtection="1">
      <alignment wrapText="1"/>
    </xf>
    <xf numFmtId="0" fontId="18" fillId="0" borderId="0" xfId="0" applyFont="1" applyBorder="1" applyAlignment="1">
      <alignment horizontal="center" wrapText="1"/>
    </xf>
    <xf numFmtId="43" fontId="28" fillId="0" borderId="146" xfId="0" applyNumberFormat="1" applyFont="1" applyBorder="1" applyAlignment="1">
      <alignment horizontal="center" vertical="center" wrapText="1"/>
    </xf>
    <xf numFmtId="43" fontId="28" fillId="0" borderId="172" xfId="0" applyNumberFormat="1" applyFont="1" applyBorder="1" applyAlignment="1" applyProtection="1">
      <alignment horizontal="center" vertical="center" wrapText="1"/>
    </xf>
    <xf numFmtId="43" fontId="28" fillId="0" borderId="148" xfId="0" applyNumberFormat="1" applyFont="1" applyBorder="1" applyAlignment="1">
      <alignment horizontal="center" vertical="center" wrapText="1"/>
    </xf>
    <xf numFmtId="43" fontId="28" fillId="0" borderId="172" xfId="0" applyNumberFormat="1" applyFont="1" applyBorder="1" applyAlignment="1">
      <alignment horizontal="center" vertical="center" wrapText="1"/>
    </xf>
    <xf numFmtId="43" fontId="28" fillId="0" borderId="173" xfId="0" applyNumberFormat="1" applyFont="1" applyBorder="1" applyAlignment="1">
      <alignment horizontal="center" vertical="center" wrapText="1"/>
    </xf>
    <xf numFmtId="39" fontId="28" fillId="0" borderId="146" xfId="0" applyNumberFormat="1" applyFont="1" applyBorder="1" applyAlignment="1">
      <alignment horizontal="center" vertical="center" wrapText="1"/>
    </xf>
    <xf numFmtId="39" fontId="28" fillId="0" borderId="172" xfId="0" applyNumberFormat="1" applyFont="1" applyBorder="1" applyAlignment="1" applyProtection="1">
      <alignment horizontal="center" vertical="center" wrapText="1"/>
    </xf>
    <xf numFmtId="39" fontId="28" fillId="0" borderId="148" xfId="0" applyNumberFormat="1" applyFont="1" applyBorder="1" applyAlignment="1">
      <alignment horizontal="center" vertical="center" wrapText="1"/>
    </xf>
    <xf numFmtId="39" fontId="28" fillId="0" borderId="172" xfId="0" applyNumberFormat="1" applyFont="1" applyBorder="1" applyAlignment="1">
      <alignment horizontal="center" vertical="center" wrapText="1"/>
    </xf>
    <xf numFmtId="39" fontId="28" fillId="0" borderId="173" xfId="0" applyNumberFormat="1" applyFont="1" applyBorder="1" applyAlignment="1">
      <alignment horizontal="center" vertical="center" wrapText="1"/>
    </xf>
    <xf numFmtId="0" fontId="22" fillId="0" borderId="41" xfId="0" applyFont="1" applyBorder="1" applyAlignment="1">
      <alignment horizontal="center"/>
    </xf>
    <xf numFmtId="4" fontId="28" fillId="0" borderId="141" xfId="0" applyNumberFormat="1" applyFont="1" applyBorder="1" applyProtection="1">
      <alignment wrapText="1"/>
    </xf>
    <xf numFmtId="4" fontId="28" fillId="0" borderId="8" xfId="0" applyNumberFormat="1" applyFont="1" applyBorder="1" applyProtection="1">
      <alignment wrapText="1"/>
    </xf>
    <xf numFmtId="4" fontId="28" fillId="0" borderId="13" xfId="0" applyNumberFormat="1" applyFont="1" applyBorder="1" applyProtection="1">
      <alignment wrapText="1"/>
    </xf>
    <xf numFmtId="4" fontId="28" fillId="0" borderId="137" xfId="0" applyNumberFormat="1" applyFont="1" applyBorder="1" applyProtection="1">
      <alignment wrapText="1"/>
    </xf>
    <xf numFmtId="0" fontId="28" fillId="0" borderId="39" xfId="0" applyFont="1" applyBorder="1" applyAlignment="1">
      <alignment horizontal="center"/>
    </xf>
    <xf numFmtId="0" fontId="22" fillId="0" borderId="146" xfId="0" applyFont="1" applyBorder="1" applyAlignment="1">
      <alignment horizontal="center" vertical="center" wrapText="1"/>
    </xf>
    <xf numFmtId="4" fontId="28" fillId="0" borderId="110" xfId="0" applyNumberFormat="1" applyFont="1" applyBorder="1" applyProtection="1">
      <alignment wrapText="1"/>
      <protection locked="0"/>
    </xf>
    <xf numFmtId="4" fontId="28" fillId="0" borderId="19" xfId="0" applyNumberFormat="1" applyFont="1" applyBorder="1" applyProtection="1">
      <alignment wrapText="1"/>
      <protection locked="0"/>
    </xf>
    <xf numFmtId="4" fontId="28" fillId="0" borderId="49" xfId="0" applyNumberFormat="1" applyFont="1" applyBorder="1" applyProtection="1">
      <alignment wrapText="1"/>
      <protection locked="0"/>
    </xf>
    <xf numFmtId="0" fontId="22" fillId="0" borderId="39" xfId="0" applyFont="1" applyBorder="1" applyAlignment="1">
      <alignment horizontal="center"/>
    </xf>
    <xf numFmtId="0" fontId="28" fillId="0" borderId="146" xfId="0" applyFont="1" applyBorder="1" applyAlignment="1">
      <alignment horizontal="center" vertical="center" wrapText="1"/>
    </xf>
    <xf numFmtId="49" fontId="28" fillId="0" borderId="151" xfId="0" applyNumberFormat="1" applyFont="1" applyBorder="1" applyAlignment="1">
      <alignment wrapText="1"/>
    </xf>
    <xf numFmtId="49" fontId="28" fillId="0" borderId="57" xfId="0" applyNumberFormat="1" applyFont="1" applyBorder="1" applyAlignment="1">
      <alignment wrapText="1"/>
    </xf>
    <xf numFmtId="49" fontId="28" fillId="0" borderId="56" xfId="0" applyNumberFormat="1" applyFont="1" applyBorder="1" applyAlignment="1">
      <alignment wrapText="1"/>
    </xf>
    <xf numFmtId="0" fontId="28" fillId="0" borderId="136" xfId="0" applyNumberFormat="1" applyFont="1" applyBorder="1" applyAlignment="1" applyProtection="1">
      <alignment horizontal="left" wrapText="1"/>
      <protection locked="0"/>
    </xf>
    <xf numFmtId="49" fontId="28" fillId="0" borderId="15" xfId="0" applyNumberFormat="1" applyFont="1" applyBorder="1" applyAlignment="1" applyProtection="1">
      <alignment horizontal="left" wrapText="1"/>
      <protection locked="0"/>
    </xf>
    <xf numFmtId="0" fontId="28" fillId="0" borderId="54" xfId="0" applyFont="1" applyBorder="1" applyAlignment="1">
      <alignment horizontal="center" vertical="center" wrapText="1"/>
    </xf>
    <xf numFmtId="4" fontId="28" fillId="0" borderId="56" xfId="0" applyNumberFormat="1" applyFont="1" applyBorder="1" applyProtection="1">
      <alignment wrapText="1"/>
    </xf>
    <xf numFmtId="4" fontId="28" fillId="0" borderId="146" xfId="0" applyNumberFormat="1" applyFont="1" applyBorder="1" applyAlignment="1">
      <alignment horizontal="center" vertical="center" wrapText="1"/>
    </xf>
    <xf numFmtId="4" fontId="28" fillId="0" borderId="110" xfId="0" applyNumberFormat="1" applyFont="1" applyBorder="1" applyProtection="1">
      <alignment wrapText="1"/>
    </xf>
    <xf numFmtId="4" fontId="28" fillId="0" borderId="19" xfId="0" applyNumberFormat="1" applyFont="1" applyBorder="1" applyProtection="1">
      <alignment wrapText="1"/>
    </xf>
    <xf numFmtId="4" fontId="28" fillId="0" borderId="49" xfId="0" applyNumberFormat="1" applyFont="1" applyBorder="1" applyProtection="1">
      <alignment wrapText="1"/>
    </xf>
    <xf numFmtId="0" fontId="28" fillId="0" borderId="99" xfId="0" applyFont="1" applyBorder="1" applyAlignment="1">
      <alignment horizontal="center" vertical="center" wrapText="1"/>
    </xf>
    <xf numFmtId="4" fontId="22" fillId="0" borderId="185" xfId="0" applyNumberFormat="1" applyFont="1" applyBorder="1" applyAlignment="1" applyProtection="1">
      <alignment horizontal="center" vertical="center" wrapText="1"/>
    </xf>
    <xf numFmtId="4" fontId="28" fillId="0" borderId="184" xfId="0" applyNumberFormat="1" applyFont="1" applyBorder="1" applyProtection="1">
      <alignment wrapText="1"/>
    </xf>
    <xf numFmtId="4" fontId="28" fillId="0" borderId="99" xfId="0" applyNumberFormat="1" applyFont="1" applyBorder="1" applyProtection="1">
      <alignment wrapText="1"/>
    </xf>
    <xf numFmtId="4" fontId="28" fillId="0" borderId="186" xfId="0" applyNumberFormat="1" applyFont="1" applyBorder="1" applyProtection="1">
      <alignment wrapText="1"/>
    </xf>
    <xf numFmtId="0" fontId="22" fillId="0" borderId="187" xfId="0" applyFont="1" applyBorder="1" applyAlignment="1">
      <alignment horizontal="center"/>
    </xf>
    <xf numFmtId="0" fontId="22" fillId="0" borderId="185" xfId="0" applyFont="1" applyBorder="1" applyAlignment="1">
      <alignment horizontal="center" vertical="center" wrapText="1"/>
    </xf>
    <xf numFmtId="4" fontId="28" fillId="0" borderId="188" xfId="0" applyNumberFormat="1" applyFont="1" applyBorder="1" applyProtection="1">
      <alignment wrapText="1"/>
    </xf>
    <xf numFmtId="43" fontId="28" fillId="0" borderId="147" xfId="0" applyNumberFormat="1" applyFont="1" applyBorder="1" applyAlignment="1">
      <alignment horizontal="center" vertical="center" wrapText="1"/>
    </xf>
    <xf numFmtId="0" fontId="22" fillId="0" borderId="189" xfId="0" applyFont="1" applyBorder="1" applyAlignment="1">
      <alignment horizontal="center"/>
    </xf>
    <xf numFmtId="0" fontId="28" fillId="0" borderId="190" xfId="0" applyFont="1" applyBorder="1" applyAlignment="1">
      <alignment horizontal="center" vertical="center" wrapText="1"/>
    </xf>
    <xf numFmtId="43" fontId="28" fillId="0" borderId="179" xfId="0" applyNumberFormat="1" applyFont="1" applyBorder="1" applyAlignment="1" applyProtection="1">
      <alignment horizontal="center" vertical="center" wrapText="1"/>
    </xf>
    <xf numFmtId="4" fontId="28" fillId="0" borderId="169" xfId="0" applyNumberFormat="1" applyFont="1" applyBorder="1" applyProtection="1">
      <alignment wrapText="1"/>
    </xf>
    <xf numFmtId="4" fontId="28" fillId="0" borderId="190" xfId="0" applyNumberFormat="1" applyFont="1" applyBorder="1" applyProtection="1">
      <alignment wrapText="1"/>
    </xf>
    <xf numFmtId="39" fontId="28" fillId="0" borderId="110" xfId="0" applyNumberFormat="1" applyFont="1" applyBorder="1">
      <alignment wrapText="1"/>
    </xf>
    <xf numFmtId="39" fontId="28" fillId="0" borderId="19" xfId="0" applyNumberFormat="1" applyFont="1" applyBorder="1">
      <alignment wrapText="1"/>
    </xf>
    <xf numFmtId="39" fontId="28" fillId="0" borderId="147" xfId="0" applyNumberFormat="1" applyFont="1" applyBorder="1" applyAlignment="1">
      <alignment horizontal="center" vertical="center" wrapText="1"/>
    </xf>
    <xf numFmtId="39" fontId="28" fillId="0" borderId="141" xfId="0" applyNumberFormat="1" applyFont="1" applyBorder="1" applyProtection="1">
      <alignment wrapText="1"/>
      <protection locked="0"/>
    </xf>
    <xf numFmtId="39" fontId="28" fillId="0" borderId="8" xfId="0" applyNumberFormat="1" applyFont="1" applyBorder="1" applyProtection="1">
      <alignment wrapText="1"/>
      <protection locked="0"/>
    </xf>
    <xf numFmtId="39" fontId="28" fillId="0" borderId="179" xfId="0" applyNumberFormat="1" applyFont="1" applyBorder="1" applyAlignment="1" applyProtection="1">
      <alignment horizontal="center" vertical="center" wrapText="1"/>
    </xf>
    <xf numFmtId="39" fontId="22" fillId="0" borderId="175" xfId="0" applyNumberFormat="1" applyFont="1" applyBorder="1" applyProtection="1">
      <alignment wrapText="1"/>
    </xf>
    <xf numFmtId="39" fontId="22" fillId="0" borderId="139" xfId="0" applyNumberFormat="1" applyFont="1" applyBorder="1" applyProtection="1">
      <alignment wrapText="1"/>
    </xf>
    <xf numFmtId="0" fontId="0" fillId="0" borderId="0" xfId="0" applyBorder="1" applyAlignment="1">
      <alignment horizontal="center" vertical="top" wrapText="1"/>
    </xf>
    <xf numFmtId="0" fontId="28" fillId="12" borderId="49" xfId="0" applyFont="1" applyFill="1" applyBorder="1" applyAlignment="1">
      <alignment vertical="center"/>
    </xf>
    <xf numFmtId="0" fontId="28" fillId="12" borderId="54" xfId="0" applyFont="1" applyFill="1" applyBorder="1" applyAlignment="1">
      <alignment vertical="center"/>
    </xf>
    <xf numFmtId="49" fontId="18" fillId="0" borderId="132" xfId="0" applyNumberFormat="1" applyFont="1" applyBorder="1">
      <alignment wrapText="1"/>
    </xf>
    <xf numFmtId="0" fontId="26" fillId="0" borderId="26" xfId="0" applyFont="1" applyBorder="1" applyAlignment="1">
      <alignment wrapText="1"/>
    </xf>
    <xf numFmtId="0" fontId="18" fillId="0" borderId="26" xfId="0" applyFont="1" applyBorder="1">
      <alignment wrapText="1"/>
    </xf>
    <xf numFmtId="49" fontId="18" fillId="0" borderId="0" xfId="0" applyNumberFormat="1" applyFont="1" applyBorder="1">
      <alignment wrapText="1"/>
    </xf>
    <xf numFmtId="0" fontId="26" fillId="0" borderId="0" xfId="0" applyFont="1" applyBorder="1" applyAlignment="1">
      <alignment wrapText="1"/>
    </xf>
    <xf numFmtId="0" fontId="18" fillId="0" borderId="0" xfId="0" applyFont="1" applyBorder="1" applyAlignment="1">
      <alignment vertical="center" wrapText="1"/>
    </xf>
    <xf numFmtId="10" fontId="18" fillId="0" borderId="131" xfId="0" applyNumberFormat="1" applyFont="1" applyBorder="1">
      <alignment wrapText="1"/>
    </xf>
    <xf numFmtId="10" fontId="18" fillId="0" borderId="192" xfId="0" applyNumberFormat="1" applyFont="1" applyBorder="1">
      <alignment wrapText="1"/>
    </xf>
    <xf numFmtId="0" fontId="18" fillId="0" borderId="131" xfId="0" applyFont="1" applyBorder="1">
      <alignment wrapText="1"/>
    </xf>
    <xf numFmtId="0" fontId="28" fillId="0" borderId="191" xfId="0" applyFont="1" applyBorder="1" applyAlignment="1">
      <alignment horizontal="center" vertical="center" wrapText="1"/>
    </xf>
    <xf numFmtId="49" fontId="18" fillId="0" borderId="22" xfId="0" applyNumberFormat="1" applyFont="1" applyBorder="1">
      <alignment wrapText="1"/>
    </xf>
    <xf numFmtId="0" fontId="18" fillId="0" borderId="26" xfId="0" applyFont="1" applyBorder="1" applyAlignment="1">
      <alignment wrapText="1"/>
    </xf>
    <xf numFmtId="0" fontId="0" fillId="0" borderId="0" xfId="0" applyAlignment="1">
      <alignment wrapText="1"/>
    </xf>
    <xf numFmtId="0" fontId="18" fillId="0" borderId="33" xfId="0" quotePrefix="1" applyFont="1" applyBorder="1" applyAlignment="1">
      <alignment horizontal="left" vertical="center" wrapText="1"/>
    </xf>
    <xf numFmtId="0" fontId="18" fillId="0" borderId="119" xfId="0" applyFont="1" applyBorder="1" applyAlignment="1">
      <alignment horizontal="center" vertical="center"/>
    </xf>
    <xf numFmtId="0" fontId="18" fillId="0" borderId="59" xfId="0" applyFont="1" applyBorder="1" applyAlignment="1">
      <alignment horizontal="left" wrapText="1" indent="1"/>
    </xf>
    <xf numFmtId="49" fontId="18" fillId="0" borderId="193" xfId="0" quotePrefix="1" applyNumberFormat="1" applyFont="1" applyBorder="1">
      <alignment wrapText="1"/>
    </xf>
    <xf numFmtId="0" fontId="18" fillId="3" borderId="194" xfId="0" applyFont="1" applyFill="1" applyBorder="1" applyAlignment="1">
      <alignment horizontal="center" wrapText="1"/>
    </xf>
    <xf numFmtId="0" fontId="18" fillId="0" borderId="193" xfId="0" applyFont="1" applyFill="1" applyBorder="1">
      <alignment wrapText="1"/>
    </xf>
    <xf numFmtId="167" fontId="18" fillId="3" borderId="110" xfId="1" applyNumberFormat="1" applyFont="1" applyFill="1" applyBorder="1" applyAlignment="1" applyProtection="1">
      <alignment wrapText="1"/>
      <protection locked="0"/>
    </xf>
    <xf numFmtId="167" fontId="18" fillId="3" borderId="136" xfId="1" applyNumberFormat="1" applyFont="1" applyFill="1" applyBorder="1" applyAlignment="1" applyProtection="1">
      <alignment wrapText="1"/>
      <protection locked="0"/>
    </xf>
    <xf numFmtId="167" fontId="18" fillId="0" borderId="110" xfId="1" applyNumberFormat="1" applyFont="1" applyBorder="1" applyAlignment="1" applyProtection="1">
      <alignment wrapText="1"/>
      <protection locked="0"/>
    </xf>
    <xf numFmtId="0" fontId="18" fillId="0" borderId="167" xfId="0" applyFont="1" applyFill="1" applyBorder="1">
      <alignment wrapText="1"/>
    </xf>
    <xf numFmtId="43" fontId="26" fillId="0" borderId="0" xfId="0" applyNumberFormat="1" applyFont="1" applyBorder="1" applyAlignment="1" applyProtection="1">
      <alignment vertical="top" wrapText="1"/>
    </xf>
    <xf numFmtId="0" fontId="18" fillId="0" borderId="19" xfId="0" applyFont="1" applyFill="1" applyBorder="1" applyAlignment="1">
      <alignment horizontal="center" wrapText="1"/>
    </xf>
    <xf numFmtId="0" fontId="14" fillId="0" borderId="19" xfId="0" applyFont="1" applyFill="1" applyBorder="1" applyAlignment="1">
      <alignment wrapText="1"/>
    </xf>
    <xf numFmtId="3" fontId="42" fillId="0" borderId="19" xfId="0" applyNumberFormat="1" applyFont="1" applyFill="1" applyBorder="1" applyAlignment="1"/>
    <xf numFmtId="37" fontId="42" fillId="0" borderId="19" xfId="6" applyNumberFormat="1" applyFont="1" applyFill="1" applyBorder="1"/>
    <xf numFmtId="37" fontId="42" fillId="0" borderId="8" xfId="0" applyNumberFormat="1" applyFont="1" applyFill="1" applyBorder="1" applyAlignment="1"/>
    <xf numFmtId="37" fontId="46" fillId="0" borderId="66" xfId="0" applyNumberFormat="1" applyFont="1" applyFill="1" applyBorder="1" applyAlignment="1"/>
    <xf numFmtId="0" fontId="0" fillId="0" borderId="47" xfId="0" applyFont="1" applyFill="1" applyBorder="1" applyAlignment="1">
      <alignment horizontal="left" wrapText="1"/>
    </xf>
    <xf numFmtId="0" fontId="0" fillId="0" borderId="8" xfId="0" applyFont="1" applyBorder="1" applyAlignment="1">
      <alignment horizontal="left" wrapText="1"/>
    </xf>
    <xf numFmtId="0" fontId="0" fillId="0" borderId="66" xfId="0" applyFont="1" applyBorder="1" applyAlignment="1">
      <alignment horizontal="left" wrapText="1"/>
    </xf>
    <xf numFmtId="0" fontId="0" fillId="11" borderId="8" xfId="0" applyFont="1" applyFill="1" applyBorder="1">
      <alignment wrapText="1"/>
    </xf>
    <xf numFmtId="0" fontId="0" fillId="0" borderId="73" xfId="0" applyFont="1" applyBorder="1" applyAlignment="1">
      <alignment horizontal="left" wrapText="1"/>
    </xf>
    <xf numFmtId="0" fontId="26" fillId="12" borderId="72" xfId="0" applyFont="1" applyFill="1" applyBorder="1" applyAlignment="1">
      <alignment horizontal="center" vertical="center"/>
    </xf>
    <xf numFmtId="0" fontId="20" fillId="0" borderId="13" xfId="0" applyFont="1" applyBorder="1" applyAlignment="1" applyProtection="1">
      <alignment horizontal="right"/>
    </xf>
    <xf numFmtId="0" fontId="17" fillId="0" borderId="0" xfId="0" applyFont="1" applyBorder="1" applyAlignment="1" applyProtection="1">
      <alignment horizontal="right"/>
    </xf>
    <xf numFmtId="0" fontId="0" fillId="0" borderId="0" xfId="0" applyAlignment="1">
      <alignment horizontal="right" wrapText="1"/>
    </xf>
    <xf numFmtId="0" fontId="59" fillId="0" borderId="0" xfId="0" applyFont="1" applyFill="1" applyAlignment="1">
      <alignment horizontal="left"/>
    </xf>
    <xf numFmtId="0" fontId="59" fillId="0" borderId="0" xfId="0" applyFont="1" applyFill="1" applyAlignment="1">
      <alignment horizontal="left" wrapText="1"/>
    </xf>
    <xf numFmtId="0" fontId="23" fillId="0" borderId="0" xfId="0" quotePrefix="1" applyFont="1" applyAlignment="1">
      <alignment horizontal="center" wrapText="1"/>
    </xf>
    <xf numFmtId="0" fontId="0" fillId="0" borderId="8" xfId="0" applyFont="1" applyFill="1" applyBorder="1">
      <alignment wrapText="1"/>
    </xf>
    <xf numFmtId="0" fontId="0" fillId="0" borderId="0" xfId="0" applyFont="1" applyAlignment="1">
      <alignment horizontal="left"/>
    </xf>
    <xf numFmtId="49" fontId="14" fillId="12" borderId="80" xfId="0" applyNumberFormat="1" applyFont="1" applyFill="1" applyBorder="1">
      <alignment wrapText="1"/>
    </xf>
    <xf numFmtId="0" fontId="18" fillId="0" borderId="8" xfId="0" applyFont="1" applyBorder="1" applyAlignment="1">
      <alignment horizontal="center" wrapText="1"/>
    </xf>
    <xf numFmtId="0" fontId="18" fillId="0" borderId="41" xfId="0" applyFont="1" applyBorder="1" applyAlignment="1">
      <alignment horizontal="center"/>
    </xf>
    <xf numFmtId="0" fontId="18" fillId="0" borderId="43" xfId="0" applyFont="1" applyBorder="1" applyAlignment="1">
      <alignment horizontal="center"/>
    </xf>
    <xf numFmtId="49" fontId="18" fillId="0" borderId="34" xfId="0" applyNumberFormat="1" applyFont="1" applyBorder="1" applyAlignment="1">
      <alignment horizontal="center" vertical="center"/>
    </xf>
    <xf numFmtId="0" fontId="0" fillId="0" borderId="0" xfId="5" applyFont="1" applyAlignment="1">
      <alignment vertical="center"/>
    </xf>
    <xf numFmtId="0" fontId="0" fillId="0" borderId="0" xfId="0" applyFont="1" applyAlignment="1">
      <alignment horizontal="justify" vertical="center"/>
    </xf>
    <xf numFmtId="0" fontId="0" fillId="0" borderId="0" xfId="0" quotePrefix="1" applyFont="1" applyAlignment="1">
      <alignment horizontal="left"/>
    </xf>
    <xf numFmtId="0" fontId="18" fillId="5" borderId="112" xfId="0" applyFont="1" applyFill="1" applyBorder="1" applyAlignment="1" applyProtection="1">
      <alignment horizontal="center" vertical="center" wrapText="1"/>
    </xf>
    <xf numFmtId="0" fontId="18" fillId="5" borderId="4" xfId="0" applyFont="1" applyFill="1" applyBorder="1" applyAlignment="1" applyProtection="1">
      <alignment horizontal="center" wrapText="1"/>
    </xf>
    <xf numFmtId="0" fontId="18" fillId="5" borderId="0" xfId="0" applyFont="1" applyFill="1" applyBorder="1" applyAlignment="1" applyProtection="1">
      <alignment horizontal="center" vertical="center" wrapText="1"/>
    </xf>
    <xf numFmtId="14" fontId="18" fillId="0" borderId="4" xfId="0" applyNumberFormat="1" applyFont="1" applyBorder="1" applyAlignment="1"/>
    <xf numFmtId="14" fontId="14" fillId="0" borderId="4" xfId="0" quotePrefix="1" applyNumberFormat="1" applyFont="1" applyBorder="1" applyAlignment="1" applyProtection="1"/>
    <xf numFmtId="0" fontId="21" fillId="0" borderId="0" xfId="0" applyFont="1" applyBorder="1" applyAlignment="1">
      <alignment horizontal="left" wrapText="1"/>
    </xf>
    <xf numFmtId="0" fontId="24" fillId="0" borderId="0" xfId="0" applyFont="1" applyBorder="1" applyAlignment="1">
      <alignment horizontal="center"/>
    </xf>
    <xf numFmtId="0" fontId="18" fillId="5" borderId="69" xfId="0" applyFont="1" applyFill="1" applyBorder="1" applyAlignment="1" applyProtection="1">
      <alignment horizontal="left"/>
      <protection locked="0"/>
    </xf>
    <xf numFmtId="0" fontId="18" fillId="5" borderId="128" xfId="0" applyFont="1" applyFill="1" applyBorder="1" applyAlignment="1" applyProtection="1">
      <alignment horizontal="left"/>
      <protection locked="0"/>
    </xf>
    <xf numFmtId="0" fontId="14" fillId="0" borderId="41" xfId="0" applyFont="1" applyBorder="1" applyAlignment="1" applyProtection="1">
      <alignment horizontal="center" vertical="center"/>
      <protection locked="0"/>
    </xf>
    <xf numFmtId="49" fontId="18" fillId="0" borderId="34" xfId="0" applyNumberFormat="1" applyFont="1" applyBorder="1" applyAlignment="1">
      <alignment horizontal="center" vertical="center"/>
    </xf>
    <xf numFmtId="1" fontId="42" fillId="0" borderId="37" xfId="1" applyNumberFormat="1" applyFont="1" applyBorder="1" applyAlignment="1">
      <alignment horizontal="center"/>
    </xf>
    <xf numFmtId="3" fontId="42" fillId="0" borderId="37" xfId="1" applyNumberFormat="1" applyFont="1" applyBorder="1" applyAlignment="1">
      <alignment horizontal="center"/>
    </xf>
    <xf numFmtId="43" fontId="42" fillId="0" borderId="37" xfId="1" applyNumberFormat="1" applyFont="1" applyBorder="1" applyAlignment="1"/>
    <xf numFmtId="1" fontId="42" fillId="0" borderId="20" xfId="1" applyNumberFormat="1" applyFont="1" applyBorder="1" applyAlignment="1">
      <alignment horizontal="center"/>
    </xf>
    <xf numFmtId="8" fontId="42" fillId="0" borderId="20" xfId="1" applyNumberFormat="1" applyFont="1" applyBorder="1" applyAlignment="1"/>
    <xf numFmtId="0" fontId="24" fillId="2" borderId="87" xfId="0" applyFont="1" applyFill="1" applyBorder="1" applyAlignment="1">
      <alignment horizontal="center" vertical="center" wrapText="1"/>
    </xf>
    <xf numFmtId="0" fontId="14" fillId="0" borderId="14" xfId="0" applyFont="1" applyBorder="1" applyAlignment="1" applyProtection="1">
      <alignment horizontal="center"/>
      <protection locked="0"/>
    </xf>
    <xf numFmtId="0" fontId="0" fillId="0" borderId="3" xfId="0" applyFont="1" applyBorder="1" applyAlignment="1" applyProtection="1">
      <protection locked="0"/>
    </xf>
    <xf numFmtId="0" fontId="0" fillId="0" borderId="19" xfId="0" applyFont="1" applyBorder="1" applyAlignment="1" applyProtection="1">
      <protection locked="0"/>
    </xf>
    <xf numFmtId="0" fontId="18" fillId="0" borderId="82" xfId="0" applyFont="1" applyFill="1" applyBorder="1">
      <alignment wrapText="1"/>
    </xf>
    <xf numFmtId="0" fontId="18" fillId="0" borderId="55" xfId="0" applyFont="1" applyFill="1" applyBorder="1">
      <alignment wrapText="1"/>
    </xf>
    <xf numFmtId="0" fontId="18" fillId="0" borderId="11" xfId="0" applyFont="1" applyFill="1" applyBorder="1">
      <alignment wrapText="1"/>
    </xf>
    <xf numFmtId="0" fontId="18" fillId="0" borderId="55" xfId="0" applyFont="1" applyFill="1" applyBorder="1" applyAlignment="1">
      <alignment horizontal="center" wrapText="1"/>
    </xf>
    <xf numFmtId="41" fontId="8" fillId="0" borderId="19" xfId="12" applyNumberFormat="1" applyFont="1" applyBorder="1"/>
    <xf numFmtId="41" fontId="18" fillId="0" borderId="49" xfId="1" applyNumberFormat="1" applyFont="1" applyBorder="1" applyAlignment="1" applyProtection="1">
      <alignment wrapText="1"/>
      <protection locked="0"/>
    </xf>
    <xf numFmtId="41" fontId="18" fillId="0" borderId="19" xfId="0" applyNumberFormat="1" applyFont="1" applyFill="1" applyBorder="1">
      <alignment wrapText="1"/>
    </xf>
    <xf numFmtId="41" fontId="18" fillId="3" borderId="49" xfId="1" applyNumberFormat="1" applyFont="1" applyFill="1" applyBorder="1" applyAlignment="1" applyProtection="1">
      <alignment wrapText="1"/>
      <protection locked="0"/>
    </xf>
    <xf numFmtId="41" fontId="8" fillId="0" borderId="8" xfId="12" applyNumberFormat="1" applyFont="1" applyBorder="1"/>
    <xf numFmtId="41" fontId="18" fillId="0" borderId="11" xfId="0" applyNumberFormat="1" applyFont="1" applyFill="1" applyBorder="1">
      <alignment wrapText="1"/>
    </xf>
    <xf numFmtId="41" fontId="18" fillId="3" borderId="61" xfId="1" applyNumberFormat="1" applyFont="1" applyFill="1" applyBorder="1" applyAlignment="1" applyProtection="1">
      <alignment wrapText="1"/>
      <protection locked="0"/>
    </xf>
    <xf numFmtId="0" fontId="0" fillId="0" borderId="19" xfId="0" applyFont="1" applyBorder="1" applyAlignment="1" applyProtection="1">
      <alignment horizontal="center"/>
      <protection locked="0"/>
    </xf>
    <xf numFmtId="0" fontId="0" fillId="0" borderId="19" xfId="0" applyFont="1" applyBorder="1" applyAlignment="1">
      <alignment horizontal="center"/>
    </xf>
    <xf numFmtId="0" fontId="31" fillId="0" borderId="0" xfId="0" applyFont="1" applyBorder="1" applyAlignment="1" applyProtection="1">
      <alignment horizontal="center"/>
    </xf>
    <xf numFmtId="0" fontId="0" fillId="0" borderId="0" xfId="0" applyFont="1" applyAlignment="1">
      <alignment horizontal="center"/>
    </xf>
    <xf numFmtId="0" fontId="33" fillId="0" borderId="0" xfId="0" applyFont="1" applyBorder="1" applyAlignment="1">
      <alignment horizontal="left"/>
    </xf>
    <xf numFmtId="41" fontId="18" fillId="0" borderId="46" xfId="0" applyNumberFormat="1" applyFont="1" applyBorder="1" applyAlignment="1" applyProtection="1">
      <alignment horizontal="left"/>
      <protection locked="0"/>
    </xf>
    <xf numFmtId="0" fontId="18" fillId="0" borderId="8" xfId="0" quotePrefix="1" applyFont="1" applyBorder="1" applyAlignment="1" applyProtection="1">
      <alignment horizontal="left" wrapText="1"/>
      <protection locked="0"/>
    </xf>
    <xf numFmtId="0" fontId="18" fillId="0" borderId="33" xfId="0" quotePrefix="1" applyFont="1" applyBorder="1" applyAlignment="1" applyProtection="1">
      <alignment horizontal="left" wrapText="1"/>
      <protection locked="0"/>
    </xf>
    <xf numFmtId="41" fontId="24" fillId="2" borderId="19" xfId="0" applyNumberFormat="1" applyFont="1" applyFill="1" applyBorder="1" applyAlignment="1" applyProtection="1">
      <protection locked="0"/>
    </xf>
    <xf numFmtId="49" fontId="0" fillId="2" borderId="34" xfId="0" applyNumberFormat="1" applyFont="1" applyFill="1" applyBorder="1" applyAlignment="1">
      <alignment horizontal="center"/>
    </xf>
    <xf numFmtId="41" fontId="24" fillId="7" borderId="66" xfId="0" applyNumberFormat="1" applyFont="1" applyFill="1" applyBorder="1" applyAlignment="1"/>
    <xf numFmtId="41" fontId="24" fillId="2" borderId="66" xfId="0" applyNumberFormat="1" applyFont="1" applyFill="1" applyBorder="1" applyAlignment="1" applyProtection="1">
      <protection locked="0"/>
    </xf>
    <xf numFmtId="41" fontId="24" fillId="2" borderId="49" xfId="0" applyNumberFormat="1" applyFont="1" applyFill="1" applyBorder="1" applyAlignment="1" applyProtection="1">
      <protection locked="0"/>
    </xf>
    <xf numFmtId="41" fontId="24" fillId="2" borderId="72" xfId="0" applyNumberFormat="1" applyFont="1" applyFill="1" applyBorder="1" applyAlignment="1" applyProtection="1">
      <protection locked="0"/>
    </xf>
    <xf numFmtId="41" fontId="24" fillId="2" borderId="73" xfId="0" applyNumberFormat="1" applyFont="1" applyFill="1" applyBorder="1" applyAlignment="1" applyProtection="1">
      <protection locked="0"/>
    </xf>
    <xf numFmtId="14" fontId="14" fillId="0" borderId="4" xfId="0" quotePrefix="1" applyNumberFormat="1" applyFont="1" applyBorder="1" applyAlignment="1" applyProtection="1">
      <alignment horizontal="left"/>
    </xf>
    <xf numFmtId="41" fontId="42" fillId="0" borderId="37" xfId="1" applyNumberFormat="1" applyFont="1" applyBorder="1" applyAlignment="1"/>
    <xf numFmtId="41" fontId="28" fillId="5" borderId="18" xfId="0" applyNumberFormat="1" applyFont="1" applyFill="1" applyBorder="1" applyAlignment="1" applyProtection="1">
      <alignment horizontal="center" vertical="center" wrapText="1"/>
    </xf>
    <xf numFmtId="41" fontId="28" fillId="5" borderId="109" xfId="0" applyNumberFormat="1" applyFont="1" applyFill="1" applyBorder="1" applyAlignment="1" applyProtection="1">
      <alignment horizontal="center" vertical="center" wrapText="1"/>
    </xf>
    <xf numFmtId="41" fontId="42" fillId="10" borderId="20" xfId="0" applyNumberFormat="1" applyFont="1" applyFill="1" applyBorder="1" applyAlignment="1"/>
    <xf numFmtId="41" fontId="42" fillId="10" borderId="37" xfId="0" applyNumberFormat="1" applyFont="1" applyFill="1" applyBorder="1" applyAlignment="1"/>
    <xf numFmtId="41" fontId="28" fillId="5" borderId="112" xfId="0" applyNumberFormat="1" applyFont="1" applyFill="1" applyBorder="1" applyAlignment="1" applyProtection="1">
      <alignment horizontal="center" vertical="center" wrapText="1"/>
    </xf>
    <xf numFmtId="41" fontId="28" fillId="5" borderId="31" xfId="0" applyNumberFormat="1" applyFont="1" applyFill="1" applyBorder="1" applyAlignment="1" applyProtection="1">
      <alignment horizontal="center" vertical="center" wrapText="1"/>
    </xf>
    <xf numFmtId="41" fontId="42" fillId="0" borderId="27" xfId="1" applyNumberFormat="1" applyFont="1" applyBorder="1" applyAlignment="1"/>
    <xf numFmtId="42" fontId="15" fillId="5" borderId="120" xfId="0" applyNumberFormat="1" applyFont="1" applyFill="1" applyBorder="1" applyAlignment="1" applyProtection="1">
      <alignment horizontal="center" vertical="center" wrapText="1"/>
    </xf>
    <xf numFmtId="41" fontId="28" fillId="10" borderId="18" xfId="0" applyNumberFormat="1" applyFont="1" applyFill="1" applyBorder="1" applyAlignment="1" applyProtection="1">
      <alignment horizontal="center" vertical="center" wrapText="1"/>
    </xf>
    <xf numFmtId="41" fontId="28" fillId="10" borderId="18" xfId="1" applyNumberFormat="1" applyFont="1" applyFill="1" applyBorder="1" applyAlignment="1" applyProtection="1">
      <alignment horizontal="right" vertical="center" wrapText="1"/>
    </xf>
    <xf numFmtId="41" fontId="28" fillId="10" borderId="18" xfId="1" applyNumberFormat="1" applyFont="1" applyFill="1" applyBorder="1" applyAlignment="1" applyProtection="1">
      <alignment horizontal="center" vertical="center" wrapText="1"/>
    </xf>
    <xf numFmtId="41" fontId="28" fillId="10" borderId="109" xfId="1" applyNumberFormat="1" applyFont="1" applyFill="1" applyBorder="1" applyAlignment="1" applyProtection="1">
      <alignment horizontal="center" vertical="center" wrapText="1"/>
    </xf>
    <xf numFmtId="41" fontId="42" fillId="10" borderId="20" xfId="0" applyNumberFormat="1" applyFont="1" applyFill="1" applyBorder="1" applyAlignment="1">
      <alignment horizontal="center"/>
    </xf>
    <xf numFmtId="41" fontId="42" fillId="10" borderId="20" xfId="1" applyNumberFormat="1" applyFont="1" applyFill="1" applyBorder="1" applyAlignment="1">
      <alignment horizontal="right"/>
    </xf>
    <xf numFmtId="41" fontId="42" fillId="10" borderId="20" xfId="1" applyNumberFormat="1" applyFont="1" applyFill="1" applyBorder="1" applyAlignment="1"/>
    <xf numFmtId="41" fontId="42" fillId="10" borderId="37" xfId="1" applyNumberFormat="1" applyFont="1" applyFill="1" applyBorder="1" applyAlignment="1"/>
    <xf numFmtId="41" fontId="42" fillId="0" borderId="37" xfId="1" applyNumberFormat="1" applyFont="1" applyBorder="1" applyAlignment="1">
      <alignment horizontal="center"/>
    </xf>
    <xf numFmtId="41" fontId="28" fillId="5" borderId="18" xfId="1" applyNumberFormat="1" applyFont="1" applyFill="1" applyBorder="1" applyAlignment="1" applyProtection="1">
      <alignment horizontal="right" vertical="center" wrapText="1"/>
    </xf>
    <xf numFmtId="41" fontId="42" fillId="10" borderId="21" xfId="0" applyNumberFormat="1" applyFont="1" applyFill="1" applyBorder="1" applyAlignment="1"/>
    <xf numFmtId="41" fontId="42" fillId="10" borderId="21" xfId="0" applyNumberFormat="1" applyFont="1" applyFill="1" applyBorder="1" applyAlignment="1">
      <alignment horizontal="center"/>
    </xf>
    <xf numFmtId="41" fontId="42" fillId="10" borderId="27" xfId="1" applyNumberFormat="1" applyFont="1" applyFill="1" applyBorder="1" applyAlignment="1"/>
    <xf numFmtId="41" fontId="42" fillId="10" borderId="20" xfId="0" applyNumberFormat="1" applyFont="1" applyFill="1" applyBorder="1" applyAlignment="1">
      <alignment horizontal="right"/>
    </xf>
    <xf numFmtId="41" fontId="28" fillId="5" borderId="20" xfId="0" applyNumberFormat="1" applyFont="1" applyFill="1" applyBorder="1" applyAlignment="1" applyProtection="1">
      <alignment horizontal="center" vertical="center" wrapText="1"/>
    </xf>
    <xf numFmtId="41" fontId="28" fillId="5" borderId="20" xfId="1" applyNumberFormat="1" applyFont="1" applyFill="1" applyBorder="1" applyAlignment="1" applyProtection="1">
      <alignment horizontal="right" vertical="center" wrapText="1"/>
    </xf>
    <xf numFmtId="41" fontId="28" fillId="5" borderId="37" xfId="0" applyNumberFormat="1" applyFont="1" applyFill="1" applyBorder="1" applyAlignment="1" applyProtection="1">
      <alignment horizontal="center" vertical="center" wrapText="1"/>
    </xf>
    <xf numFmtId="41" fontId="42" fillId="10" borderId="20" xfId="4" applyNumberFormat="1" applyFont="1" applyFill="1" applyBorder="1" applyAlignment="1"/>
    <xf numFmtId="41" fontId="42" fillId="10" borderId="20" xfId="4" applyNumberFormat="1" applyFont="1" applyFill="1" applyBorder="1" applyAlignment="1">
      <alignment horizontal="center"/>
    </xf>
    <xf numFmtId="41" fontId="42" fillId="10" borderId="37" xfId="4" applyNumberFormat="1" applyFont="1" applyFill="1" applyBorder="1" applyAlignment="1"/>
    <xf numFmtId="41" fontId="28" fillId="5" borderId="112" xfId="1" applyNumberFormat="1" applyFont="1" applyFill="1" applyBorder="1" applyAlignment="1" applyProtection="1">
      <alignment horizontal="right" vertical="center" wrapText="1"/>
    </xf>
    <xf numFmtId="42" fontId="42" fillId="10" borderId="20" xfId="1" applyNumberFormat="1" applyFont="1" applyFill="1" applyBorder="1" applyAlignment="1"/>
    <xf numFmtId="41" fontId="18" fillId="0" borderId="3" xfId="0" applyNumberFormat="1" applyFont="1" applyBorder="1" applyAlignment="1" applyProtection="1">
      <alignment vertical="center"/>
      <protection locked="0"/>
    </xf>
    <xf numFmtId="41" fontId="18" fillId="0" borderId="8" xfId="0" applyNumberFormat="1" applyFont="1" applyBorder="1" applyAlignment="1" applyProtection="1">
      <alignment vertical="center"/>
      <protection locked="0"/>
    </xf>
    <xf numFmtId="41" fontId="18" fillId="0" borderId="49" xfId="0" applyNumberFormat="1" applyFont="1" applyBorder="1" applyAlignment="1" applyProtection="1">
      <protection locked="0"/>
    </xf>
    <xf numFmtId="41" fontId="18" fillId="0" borderId="61" xfId="0" applyNumberFormat="1" applyFont="1" applyBorder="1" applyAlignment="1" applyProtection="1">
      <protection locked="0"/>
    </xf>
    <xf numFmtId="41" fontId="18" fillId="0" borderId="46" xfId="0" applyNumberFormat="1" applyFont="1" applyBorder="1" applyAlignment="1" applyProtection="1">
      <protection locked="0"/>
    </xf>
    <xf numFmtId="41" fontId="18" fillId="0" borderId="137" xfId="0" applyNumberFormat="1" applyFont="1" applyBorder="1" applyAlignment="1" applyProtection="1">
      <protection locked="0"/>
    </xf>
    <xf numFmtId="41" fontId="18" fillId="0" borderId="0" xfId="0" applyNumberFormat="1" applyFont="1" applyAlignment="1"/>
    <xf numFmtId="0" fontId="18" fillId="0" borderId="0" xfId="0" applyFont="1" applyAlignment="1">
      <alignment vertical="top" wrapText="1"/>
    </xf>
    <xf numFmtId="0" fontId="18" fillId="0" borderId="14" xfId="0" applyFont="1" applyBorder="1" applyAlignment="1">
      <alignment horizontal="center"/>
    </xf>
    <xf numFmtId="0" fontId="18" fillId="0" borderId="4" xfId="0" applyFont="1" applyBorder="1" applyAlignment="1"/>
    <xf numFmtId="0" fontId="14" fillId="0" borderId="4" xfId="0" quotePrefix="1" applyFont="1" applyBorder="1" applyAlignment="1">
      <alignment horizontal="right"/>
    </xf>
    <xf numFmtId="0" fontId="18" fillId="0" borderId="0" xfId="0" applyFont="1" applyAlignment="1">
      <alignment horizontal="left" vertical="top" wrapText="1"/>
    </xf>
    <xf numFmtId="0" fontId="16" fillId="0" borderId="0" xfId="0" applyFont="1" applyAlignment="1">
      <alignment horizontal="left"/>
    </xf>
    <xf numFmtId="0" fontId="18" fillId="0" borderId="41" xfId="0" applyFont="1" applyBorder="1" applyAlignment="1" applyProtection="1">
      <alignment horizontal="center"/>
    </xf>
    <xf numFmtId="0" fontId="14" fillId="0" borderId="14" xfId="0" applyFont="1" applyBorder="1" applyAlignment="1" applyProtection="1">
      <alignment horizontal="center"/>
      <protection locked="0"/>
    </xf>
    <xf numFmtId="0" fontId="14" fillId="0" borderId="14" xfId="0" applyFont="1" applyBorder="1" applyAlignment="1" applyProtection="1">
      <alignment horizontal="right"/>
      <protection locked="0"/>
    </xf>
    <xf numFmtId="0" fontId="18" fillId="0" borderId="3" xfId="0" applyFont="1" applyBorder="1" applyAlignment="1">
      <alignment horizontal="center"/>
    </xf>
    <xf numFmtId="41" fontId="8" fillId="0" borderId="19" xfId="12" applyNumberFormat="1" applyFont="1" applyFill="1" applyBorder="1"/>
    <xf numFmtId="41" fontId="8" fillId="13" borderId="19" xfId="12" applyNumberFormat="1" applyFont="1" applyFill="1" applyBorder="1"/>
    <xf numFmtId="41" fontId="8" fillId="13" borderId="8" xfId="12" applyNumberFormat="1" applyFont="1" applyFill="1" applyBorder="1"/>
    <xf numFmtId="41" fontId="0" fillId="0" borderId="0" xfId="0" applyNumberFormat="1">
      <alignment wrapText="1"/>
    </xf>
    <xf numFmtId="41" fontId="18" fillId="0" borderId="46" xfId="0" applyNumberFormat="1" applyFont="1" applyBorder="1" applyAlignment="1" applyProtection="1">
      <alignment horizontal="right"/>
      <protection locked="0"/>
    </xf>
    <xf numFmtId="41" fontId="18" fillId="0" borderId="110" xfId="0" applyNumberFormat="1" applyFont="1" applyBorder="1" applyAlignment="1" applyProtection="1">
      <alignment horizontal="right"/>
      <protection locked="0"/>
    </xf>
    <xf numFmtId="41" fontId="18" fillId="0" borderId="19" xfId="0" applyNumberFormat="1" applyFont="1" applyBorder="1" applyAlignment="1" applyProtection="1">
      <alignment horizontal="right"/>
      <protection locked="0"/>
    </xf>
    <xf numFmtId="41" fontId="18" fillId="0" borderId="49" xfId="0" applyNumberFormat="1" applyFont="1" applyBorder="1" applyAlignment="1" applyProtection="1">
      <alignment horizontal="right"/>
      <protection locked="0"/>
    </xf>
    <xf numFmtId="41" fontId="18" fillId="0" borderId="61" xfId="0" applyNumberFormat="1" applyFont="1" applyBorder="1" applyAlignment="1" applyProtection="1">
      <alignment horizontal="center"/>
      <protection locked="0"/>
    </xf>
    <xf numFmtId="41" fontId="18" fillId="0" borderId="19" xfId="0" applyNumberFormat="1" applyFont="1" applyBorder="1" applyAlignment="1" applyProtection="1">
      <alignment horizontal="left"/>
      <protection locked="0"/>
    </xf>
    <xf numFmtId="41" fontId="18" fillId="0" borderId="68" xfId="0" applyNumberFormat="1" applyFont="1" applyBorder="1" applyAlignment="1" applyProtection="1">
      <alignment horizontal="left"/>
      <protection locked="0"/>
    </xf>
    <xf numFmtId="41" fontId="7" fillId="0" borderId="19" xfId="12" applyNumberFormat="1" applyFont="1" applyBorder="1"/>
    <xf numFmtId="0" fontId="18" fillId="0" borderId="121" xfId="0" applyFont="1" applyBorder="1" applyAlignment="1" applyProtection="1">
      <alignment horizontal="left"/>
      <protection locked="0"/>
    </xf>
    <xf numFmtId="41" fontId="18" fillId="0" borderId="63" xfId="0" applyNumberFormat="1" applyFont="1" applyBorder="1" applyAlignment="1" applyProtection="1">
      <alignment horizontal="center"/>
      <protection locked="0"/>
    </xf>
    <xf numFmtId="41" fontId="18" fillId="0" borderId="19" xfId="0" applyNumberFormat="1" applyFont="1" applyBorder="1" applyAlignment="1"/>
    <xf numFmtId="43" fontId="18" fillId="0" borderId="0" xfId="0" applyNumberFormat="1" applyFont="1" applyAlignment="1"/>
    <xf numFmtId="41" fontId="18" fillId="0" borderId="50" xfId="0" applyNumberFormat="1" applyFont="1" applyBorder="1" applyAlignment="1" applyProtection="1">
      <alignment horizontal="left"/>
      <protection locked="0"/>
    </xf>
    <xf numFmtId="0" fontId="18" fillId="0" borderId="1" xfId="0" applyFont="1" applyBorder="1" applyAlignment="1" applyProtection="1">
      <alignment horizontal="left"/>
      <protection locked="0"/>
    </xf>
    <xf numFmtId="41" fontId="18" fillId="0" borderId="49" xfId="0" applyNumberFormat="1" applyFont="1" applyBorder="1" applyAlignment="1" applyProtection="1">
      <alignment horizontal="left"/>
      <protection locked="0"/>
    </xf>
    <xf numFmtId="49" fontId="18" fillId="0" borderId="44" xfId="0" applyNumberFormat="1" applyFont="1" applyBorder="1" applyAlignment="1" applyProtection="1">
      <alignment horizontal="center"/>
      <protection locked="0"/>
    </xf>
    <xf numFmtId="49" fontId="18" fillId="0" borderId="19" xfId="0" applyNumberFormat="1" applyFont="1" applyBorder="1" applyAlignment="1" applyProtection="1">
      <alignment horizontal="center"/>
      <protection locked="0"/>
    </xf>
    <xf numFmtId="0" fontId="18" fillId="0" borderId="19" xfId="0" applyFont="1" applyBorder="1" applyAlignment="1" applyProtection="1">
      <alignment horizontal="left"/>
      <protection locked="0"/>
    </xf>
    <xf numFmtId="0" fontId="18" fillId="0" borderId="19" xfId="0" quotePrefix="1" applyFont="1" applyBorder="1" applyAlignment="1" applyProtection="1">
      <alignment horizontal="left"/>
      <protection locked="0"/>
    </xf>
    <xf numFmtId="41" fontId="18" fillId="0" borderId="0" xfId="0" applyNumberFormat="1" applyFont="1" applyBorder="1" applyAlignment="1" applyProtection="1">
      <alignment horizontal="left"/>
      <protection locked="0"/>
    </xf>
    <xf numFmtId="43" fontId="18" fillId="0" borderId="0" xfId="0" applyNumberFormat="1" applyFont="1" applyBorder="1" applyAlignment="1"/>
    <xf numFmtId="41" fontId="18" fillId="0" borderId="125" xfId="0" applyNumberFormat="1" applyFont="1" applyBorder="1" applyAlignment="1" applyProtection="1">
      <alignment horizontal="right"/>
      <protection locked="0"/>
    </xf>
    <xf numFmtId="49" fontId="18" fillId="0" borderId="59" xfId="0" applyNumberFormat="1" applyFont="1" applyBorder="1" applyAlignment="1" applyProtection="1">
      <alignment horizontal="center"/>
      <protection locked="0"/>
    </xf>
    <xf numFmtId="43" fontId="18" fillId="0" borderId="195" xfId="0" applyNumberFormat="1" applyFont="1" applyBorder="1" applyAlignment="1" applyProtection="1">
      <alignment horizontal="left"/>
      <protection locked="0"/>
    </xf>
    <xf numFmtId="0" fontId="18" fillId="0" borderId="197" xfId="0" quotePrefix="1" applyFont="1" applyBorder="1" applyAlignment="1" applyProtection="1">
      <alignment horizontal="left" wrapText="1"/>
      <protection locked="0"/>
    </xf>
    <xf numFmtId="0" fontId="18" fillId="0" borderId="196" xfId="0" quotePrefix="1" applyFont="1" applyBorder="1" applyAlignment="1" applyProtection="1">
      <alignment horizontal="left" wrapText="1"/>
      <protection locked="0"/>
    </xf>
    <xf numFmtId="43" fontId="18" fillId="0" borderId="49" xfId="0" applyNumberFormat="1" applyFont="1" applyBorder="1" applyAlignment="1" applyProtection="1">
      <alignment horizontal="left"/>
      <protection locked="0"/>
    </xf>
    <xf numFmtId="0" fontId="18" fillId="0" borderId="13" xfId="0" quotePrefix="1" applyFont="1" applyBorder="1" applyAlignment="1" applyProtection="1">
      <alignment horizontal="left" wrapText="1"/>
      <protection locked="0"/>
    </xf>
    <xf numFmtId="0" fontId="18" fillId="0" borderId="35" xfId="0" quotePrefix="1" applyFont="1" applyBorder="1" applyAlignment="1" applyProtection="1">
      <alignment horizontal="left" wrapText="1"/>
      <protection locked="0"/>
    </xf>
    <xf numFmtId="41" fontId="18" fillId="0" borderId="5" xfId="0" applyNumberFormat="1" applyFont="1" applyBorder="1" applyAlignment="1" applyProtection="1">
      <alignment horizontal="left"/>
      <protection locked="0"/>
    </xf>
    <xf numFmtId="0" fontId="18" fillId="0" borderId="4" xfId="0" applyFont="1" applyBorder="1" applyAlignment="1"/>
    <xf numFmtId="0" fontId="14" fillId="0" borderId="14" xfId="0" applyFont="1" applyBorder="1" applyAlignment="1" applyProtection="1">
      <alignment horizontal="center"/>
      <protection locked="0"/>
    </xf>
    <xf numFmtId="0" fontId="18" fillId="3" borderId="3" xfId="0" applyFont="1" applyFill="1" applyBorder="1" applyAlignment="1"/>
    <xf numFmtId="0" fontId="18" fillId="0" borderId="83" xfId="0" applyFont="1" applyBorder="1" applyAlignment="1" applyProtection="1">
      <alignment horizontal="center"/>
    </xf>
    <xf numFmtId="0" fontId="18" fillId="3" borderId="3" xfId="0" applyFont="1" applyFill="1" applyBorder="1" applyProtection="1">
      <alignment wrapText="1"/>
    </xf>
    <xf numFmtId="41" fontId="18" fillId="0" borderId="5" xfId="0" applyNumberFormat="1" applyFont="1" applyBorder="1" applyAlignment="1" applyProtection="1">
      <alignment horizontal="center"/>
      <protection locked="0"/>
    </xf>
    <xf numFmtId="41" fontId="18" fillId="0" borderId="121" xfId="0" applyNumberFormat="1" applyFont="1" applyBorder="1" applyAlignment="1" applyProtection="1">
      <alignment horizontal="center" wrapText="1"/>
    </xf>
    <xf numFmtId="41" fontId="18" fillId="0" borderId="63" xfId="0" applyNumberFormat="1" applyFont="1" applyBorder="1" applyAlignment="1" applyProtection="1">
      <alignment horizontal="center" wrapText="1"/>
    </xf>
    <xf numFmtId="41" fontId="18" fillId="0" borderId="143" xfId="0" applyNumberFormat="1" applyFont="1" applyBorder="1" applyAlignment="1" applyProtection="1">
      <alignment horizontal="center" wrapText="1"/>
    </xf>
    <xf numFmtId="41" fontId="18" fillId="0" borderId="13" xfId="0" applyNumberFormat="1" applyFont="1" applyBorder="1" applyAlignment="1" applyProtection="1">
      <alignment horizontal="center" wrapText="1"/>
    </xf>
    <xf numFmtId="41" fontId="18" fillId="0" borderId="13" xfId="0" applyNumberFormat="1" applyFont="1" applyBorder="1" applyProtection="1">
      <alignment wrapText="1"/>
    </xf>
    <xf numFmtId="41" fontId="18" fillId="0" borderId="49" xfId="0" applyNumberFormat="1" applyFont="1" applyBorder="1" applyAlignment="1" applyProtection="1">
      <alignment horizontal="center" wrapText="1"/>
    </xf>
    <xf numFmtId="41" fontId="18" fillId="0" borderId="67" xfId="0" applyNumberFormat="1" applyFont="1" applyBorder="1" applyAlignment="1" applyProtection="1">
      <alignment horizontal="center" wrapText="1"/>
    </xf>
    <xf numFmtId="41" fontId="18" fillId="0" borderId="76" xfId="0" applyNumberFormat="1" applyFont="1" applyBorder="1" applyProtection="1">
      <alignment wrapText="1"/>
    </xf>
    <xf numFmtId="41" fontId="18" fillId="0" borderId="76" xfId="0" applyNumberFormat="1" applyFont="1" applyBorder="1" applyAlignment="1" applyProtection="1">
      <alignment horizontal="center" wrapText="1"/>
    </xf>
    <xf numFmtId="41" fontId="18" fillId="0" borderId="86" xfId="0" applyNumberFormat="1" applyFont="1" applyBorder="1" applyProtection="1">
      <alignment wrapText="1"/>
    </xf>
    <xf numFmtId="41" fontId="18" fillId="0" borderId="75" xfId="0" applyNumberFormat="1" applyFont="1" applyBorder="1" applyAlignment="1" applyProtection="1">
      <alignment horizontal="center" wrapText="1"/>
    </xf>
    <xf numFmtId="41" fontId="18" fillId="0" borderId="77" xfId="0" applyNumberFormat="1" applyFont="1" applyBorder="1" applyAlignment="1" applyProtection="1">
      <alignment horizontal="center" wrapText="1"/>
    </xf>
    <xf numFmtId="41" fontId="18" fillId="0" borderId="138" xfId="0" applyNumberFormat="1" applyFont="1" applyBorder="1" applyProtection="1">
      <alignment wrapText="1"/>
    </xf>
    <xf numFmtId="41" fontId="18" fillId="0" borderId="121" xfId="0" applyNumberFormat="1" applyFont="1" applyBorder="1" applyAlignment="1" applyProtection="1">
      <alignment horizontal="center" wrapText="1"/>
      <protection locked="0"/>
    </xf>
    <xf numFmtId="41" fontId="18" fillId="0" borderId="63" xfId="0" applyNumberFormat="1" applyFont="1" applyBorder="1" applyAlignment="1" applyProtection="1">
      <alignment horizontal="center" wrapText="1"/>
      <protection locked="0"/>
    </xf>
    <xf numFmtId="41" fontId="18" fillId="0" borderId="143" xfId="0" applyNumberFormat="1" applyFont="1" applyBorder="1" applyAlignment="1" applyProtection="1">
      <alignment horizontal="center" wrapText="1"/>
      <protection locked="0"/>
    </xf>
    <xf numFmtId="41" fontId="18" fillId="0" borderId="13" xfId="0" applyNumberFormat="1" applyFont="1" applyBorder="1" applyAlignment="1" applyProtection="1">
      <alignment horizontal="center" wrapText="1"/>
      <protection locked="0"/>
    </xf>
    <xf numFmtId="41" fontId="18" fillId="0" borderId="49" xfId="0" applyNumberFormat="1" applyFont="1" applyBorder="1" applyAlignment="1" applyProtection="1">
      <alignment horizontal="center" wrapText="1"/>
      <protection locked="0"/>
    </xf>
    <xf numFmtId="41" fontId="18" fillId="0" borderId="67" xfId="0" applyNumberFormat="1" applyFont="1" applyBorder="1" applyAlignment="1" applyProtection="1">
      <alignment horizontal="center" wrapText="1"/>
      <protection locked="0"/>
    </xf>
    <xf numFmtId="41" fontId="18" fillId="0" borderId="13" xfId="0" applyNumberFormat="1" applyFont="1" applyBorder="1" applyProtection="1">
      <alignment wrapText="1"/>
      <protection locked="0"/>
    </xf>
    <xf numFmtId="41" fontId="18" fillId="0" borderId="76" xfId="0" applyNumberFormat="1" applyFont="1" applyBorder="1" applyProtection="1">
      <alignment wrapText="1"/>
      <protection locked="0"/>
    </xf>
    <xf numFmtId="41" fontId="18" fillId="0" borderId="76" xfId="0" applyNumberFormat="1" applyFont="1" applyBorder="1" applyAlignment="1" applyProtection="1">
      <alignment horizontal="center" wrapText="1"/>
      <protection locked="0"/>
    </xf>
    <xf numFmtId="41" fontId="18" fillId="0" borderId="86" xfId="0" applyNumberFormat="1" applyFont="1" applyBorder="1" applyProtection="1">
      <alignment wrapText="1"/>
      <protection locked="0"/>
    </xf>
    <xf numFmtId="41" fontId="18" fillId="0" borderId="46" xfId="0" applyNumberFormat="1" applyFont="1" applyBorder="1" applyAlignment="1"/>
    <xf numFmtId="41" fontId="18" fillId="0" borderId="3" xfId="0" applyNumberFormat="1" applyFont="1" applyBorder="1" applyAlignment="1" applyProtection="1">
      <protection locked="0"/>
    </xf>
    <xf numFmtId="41" fontId="18" fillId="0" borderId="4" xfId="0" applyNumberFormat="1" applyFont="1" applyBorder="1" applyAlignment="1" applyProtection="1">
      <protection locked="0"/>
    </xf>
    <xf numFmtId="41" fontId="18" fillId="0" borderId="50" xfId="0" applyNumberFormat="1" applyFont="1" applyBorder="1" applyAlignment="1" applyProtection="1">
      <protection locked="0"/>
    </xf>
    <xf numFmtId="41" fontId="18" fillId="0" borderId="61" xfId="0" applyNumberFormat="1" applyFont="1" applyBorder="1" applyAlignment="1"/>
    <xf numFmtId="41" fontId="18" fillId="0" borderId="54" xfId="0" applyNumberFormat="1" applyFont="1" applyBorder="1" applyAlignment="1"/>
    <xf numFmtId="41" fontId="18" fillId="0" borderId="54" xfId="0" applyNumberFormat="1" applyFont="1" applyBorder="1" applyAlignment="1" applyProtection="1">
      <protection locked="0"/>
    </xf>
    <xf numFmtId="41" fontId="18" fillId="0" borderId="104" xfId="0" applyNumberFormat="1" applyFont="1" applyBorder="1" applyAlignment="1" applyProtection="1">
      <alignment horizontal="center"/>
      <protection locked="0"/>
    </xf>
    <xf numFmtId="41" fontId="18" fillId="0" borderId="86" xfId="0" applyNumberFormat="1" applyFont="1" applyBorder="1" applyAlignment="1" applyProtection="1">
      <protection locked="0"/>
    </xf>
    <xf numFmtId="0" fontId="18" fillId="0" borderId="89" xfId="0" applyFont="1" applyBorder="1" applyAlignment="1"/>
    <xf numFmtId="41" fontId="18" fillId="0" borderId="75" xfId="0" applyNumberFormat="1" applyFont="1" applyBorder="1" applyAlignment="1" applyProtection="1">
      <alignment horizontal="center" wrapText="1"/>
      <protection locked="0"/>
    </xf>
    <xf numFmtId="41" fontId="18" fillId="0" borderId="77" xfId="0" applyNumberFormat="1" applyFont="1" applyBorder="1" applyAlignment="1" applyProtection="1">
      <alignment horizontal="center" wrapText="1"/>
      <protection locked="0"/>
    </xf>
    <xf numFmtId="41" fontId="18" fillId="0" borderId="138" xfId="0" applyNumberFormat="1" applyFont="1" applyBorder="1" applyProtection="1">
      <alignment wrapText="1"/>
      <protection locked="0"/>
    </xf>
    <xf numFmtId="14" fontId="14" fillId="0" borderId="4" xfId="0" applyNumberFormat="1" applyFont="1" applyBorder="1" applyAlignment="1"/>
    <xf numFmtId="41" fontId="18" fillId="0" borderId="19" xfId="0" applyNumberFormat="1" applyFont="1" applyBorder="1" applyAlignment="1" applyProtection="1">
      <protection locked="0"/>
    </xf>
    <xf numFmtId="41" fontId="18" fillId="0" borderId="0" xfId="0" applyNumberFormat="1" applyFont="1">
      <alignment wrapText="1"/>
    </xf>
    <xf numFmtId="43" fontId="18" fillId="0" borderId="0" xfId="0" applyNumberFormat="1" applyFont="1">
      <alignment wrapText="1"/>
    </xf>
    <xf numFmtId="14" fontId="20" fillId="0" borderId="7" xfId="0" applyNumberFormat="1" applyFont="1" applyBorder="1" applyAlignment="1" applyProtection="1">
      <alignment wrapText="1"/>
      <protection locked="0"/>
    </xf>
    <xf numFmtId="0" fontId="18" fillId="0" borderId="7" xfId="0" applyFont="1" applyBorder="1" applyAlignment="1">
      <alignment wrapText="1"/>
    </xf>
    <xf numFmtId="0" fontId="24" fillId="0" borderId="7" xfId="0" applyFont="1" applyBorder="1" applyAlignment="1" applyProtection="1">
      <alignment wrapText="1"/>
      <protection locked="0"/>
    </xf>
    <xf numFmtId="0" fontId="18" fillId="0" borderId="4" xfId="0" applyFont="1" applyBorder="1" applyAlignment="1">
      <alignment wrapText="1"/>
    </xf>
    <xf numFmtId="0" fontId="18" fillId="0" borderId="19" xfId="0" applyFont="1" applyFill="1" applyBorder="1">
      <alignment wrapText="1"/>
    </xf>
    <xf numFmtId="0" fontId="63" fillId="0" borderId="131" xfId="0" applyFont="1" applyBorder="1" applyAlignment="1">
      <alignment horizontal="center" wrapText="1"/>
    </xf>
    <xf numFmtId="14" fontId="14" fillId="0" borderId="4" xfId="0" applyNumberFormat="1" applyFont="1" applyBorder="1" applyAlignment="1">
      <alignment horizontal="left"/>
    </xf>
    <xf numFmtId="0" fontId="18" fillId="0" borderId="198" xfId="0" applyFont="1" applyBorder="1" applyAlignment="1">
      <alignment horizontal="center"/>
    </xf>
    <xf numFmtId="41" fontId="6" fillId="0" borderId="19" xfId="28" applyNumberFormat="1" applyFont="1" applyFill="1" applyBorder="1"/>
    <xf numFmtId="0" fontId="6" fillId="0" borderId="72" xfId="27" applyFill="1" applyBorder="1" applyAlignment="1">
      <alignment horizontal="center"/>
    </xf>
    <xf numFmtId="41" fontId="6" fillId="0" borderId="72" xfId="28" applyNumberFormat="1" applyFont="1" applyBorder="1"/>
    <xf numFmtId="0" fontId="6" fillId="0" borderId="19" xfId="27" applyBorder="1" applyAlignment="1">
      <alignment horizontal="center"/>
    </xf>
    <xf numFmtId="0" fontId="6" fillId="0" borderId="19" xfId="27" quotePrefix="1" applyBorder="1" applyAlignment="1">
      <alignment horizontal="center"/>
    </xf>
    <xf numFmtId="41" fontId="6" fillId="0" borderId="19" xfId="28" applyNumberFormat="1" applyFont="1" applyBorder="1"/>
    <xf numFmtId="0" fontId="18" fillId="0" borderId="46" xfId="0" applyFont="1" applyFill="1" applyBorder="1" applyAlignment="1"/>
    <xf numFmtId="0" fontId="18" fillId="0" borderId="46" xfId="0" applyFont="1" applyFill="1" applyBorder="1" applyAlignment="1" applyProtection="1">
      <protection locked="0"/>
    </xf>
    <xf numFmtId="0" fontId="18" fillId="0" borderId="3" xfId="0" applyFont="1" applyFill="1" applyBorder="1" applyAlignment="1" applyProtection="1">
      <protection locked="0"/>
    </xf>
    <xf numFmtId="0" fontId="18" fillId="0" borderId="50" xfId="0" applyFont="1" applyFill="1" applyBorder="1" applyAlignment="1" applyProtection="1">
      <protection locked="0"/>
    </xf>
    <xf numFmtId="49" fontId="14" fillId="0" borderId="65" xfId="0" applyNumberFormat="1" applyFont="1" applyFill="1" applyBorder="1">
      <alignment wrapText="1"/>
    </xf>
    <xf numFmtId="0" fontId="0" fillId="0" borderId="19" xfId="0" applyFont="1" applyFill="1" applyBorder="1" applyAlignment="1" applyProtection="1">
      <alignment horizontal="center"/>
      <protection locked="0"/>
    </xf>
    <xf numFmtId="0" fontId="18" fillId="0" borderId="0" xfId="0" applyFont="1" applyFill="1">
      <alignment wrapText="1"/>
    </xf>
    <xf numFmtId="0" fontId="0" fillId="0" borderId="46" xfId="0" applyFont="1" applyFill="1" applyBorder="1" applyAlignment="1" applyProtection="1">
      <protection locked="0"/>
    </xf>
    <xf numFmtId="0" fontId="0" fillId="0" borderId="19" xfId="0" applyFont="1" applyFill="1" applyBorder="1" applyAlignment="1" applyProtection="1">
      <protection locked="0"/>
    </xf>
    <xf numFmtId="41" fontId="24" fillId="0" borderId="3" xfId="0" applyNumberFormat="1" applyFont="1" applyFill="1" applyBorder="1" applyAlignment="1" applyProtection="1">
      <protection locked="0"/>
    </xf>
    <xf numFmtId="41" fontId="24" fillId="0" borderId="65" xfId="0" applyNumberFormat="1" applyFont="1" applyFill="1" applyBorder="1" applyAlignment="1" applyProtection="1">
      <protection locked="0"/>
    </xf>
    <xf numFmtId="41" fontId="24" fillId="0" borderId="19" xfId="0" applyNumberFormat="1" applyFont="1" applyFill="1" applyBorder="1" applyAlignment="1" applyProtection="1">
      <protection locked="0"/>
    </xf>
    <xf numFmtId="41" fontId="24" fillId="0" borderId="8" xfId="0" applyNumberFormat="1" applyFont="1" applyFill="1" applyBorder="1" applyAlignment="1" applyProtection="1">
      <protection locked="0"/>
    </xf>
    <xf numFmtId="41" fontId="24" fillId="0" borderId="139" xfId="0" applyNumberFormat="1" applyFont="1" applyFill="1" applyBorder="1" applyAlignment="1" applyProtection="1">
      <protection locked="0"/>
    </xf>
    <xf numFmtId="41" fontId="24" fillId="0" borderId="66" xfId="0" applyNumberFormat="1" applyFont="1" applyFill="1" applyBorder="1" applyAlignment="1" applyProtection="1">
      <protection locked="0"/>
    </xf>
    <xf numFmtId="41" fontId="24" fillId="0" borderId="49" xfId="0" applyNumberFormat="1" applyFont="1" applyFill="1" applyBorder="1" applyAlignment="1" applyProtection="1">
      <protection locked="0"/>
    </xf>
    <xf numFmtId="41" fontId="24" fillId="0" borderId="13" xfId="0" applyNumberFormat="1" applyFont="1" applyFill="1" applyBorder="1" applyAlignment="1" applyProtection="1">
      <protection locked="0"/>
    </xf>
    <xf numFmtId="41" fontId="24" fillId="0" borderId="67" xfId="0" applyNumberFormat="1" applyFont="1" applyFill="1" applyBorder="1" applyAlignment="1" applyProtection="1">
      <protection locked="0"/>
    </xf>
    <xf numFmtId="41" fontId="24" fillId="0" borderId="75" xfId="0" applyNumberFormat="1" applyFont="1" applyFill="1" applyBorder="1" applyAlignment="1" applyProtection="1">
      <protection locked="0"/>
    </xf>
    <xf numFmtId="41" fontId="24" fillId="0" borderId="76" xfId="0" applyNumberFormat="1" applyFont="1" applyFill="1" applyBorder="1" applyAlignment="1" applyProtection="1">
      <protection locked="0"/>
    </xf>
    <xf numFmtId="41" fontId="24" fillId="0" borderId="77" xfId="0" applyNumberFormat="1" applyFont="1" applyFill="1" applyBorder="1" applyAlignment="1" applyProtection="1">
      <protection locked="0"/>
    </xf>
    <xf numFmtId="0" fontId="0" fillId="0" borderId="49" xfId="0" applyFont="1" applyFill="1" applyBorder="1" applyAlignment="1" applyProtection="1">
      <protection locked="0"/>
    </xf>
    <xf numFmtId="0" fontId="0" fillId="0" borderId="45" xfId="0" applyFont="1" applyFill="1" applyBorder="1" applyAlignment="1" applyProtection="1">
      <protection locked="0"/>
    </xf>
    <xf numFmtId="41" fontId="24" fillId="0" borderId="45" xfId="0" applyNumberFormat="1" applyFont="1" applyFill="1" applyBorder="1" applyAlignment="1" applyProtection="1">
      <protection locked="0"/>
    </xf>
    <xf numFmtId="41" fontId="24" fillId="0" borderId="1" xfId="0" applyNumberFormat="1" applyFont="1" applyFill="1" applyBorder="1" applyAlignment="1" applyProtection="1">
      <protection locked="0"/>
    </xf>
    <xf numFmtId="41" fontId="24" fillId="0" borderId="135" xfId="0" applyNumberFormat="1" applyFont="1" applyFill="1" applyBorder="1" applyAlignment="1" applyProtection="1">
      <protection locked="0"/>
    </xf>
    <xf numFmtId="41" fontId="24" fillId="0" borderId="61" xfId="0" applyNumberFormat="1" applyFont="1" applyFill="1" applyBorder="1" applyAlignment="1" applyProtection="1">
      <protection locked="0"/>
    </xf>
    <xf numFmtId="41" fontId="24" fillId="0" borderId="50" xfId="0" applyNumberFormat="1" applyFont="1" applyFill="1" applyBorder="1" applyAlignment="1" applyProtection="1">
      <protection locked="0"/>
    </xf>
    <xf numFmtId="41" fontId="18" fillId="0" borderId="0" xfId="0" applyNumberFormat="1" applyFont="1" applyBorder="1" applyAlignment="1"/>
    <xf numFmtId="41" fontId="24" fillId="0" borderId="110" xfId="0" applyNumberFormat="1" applyFont="1" applyFill="1" applyBorder="1" applyAlignment="1" applyProtection="1">
      <protection locked="0"/>
    </xf>
    <xf numFmtId="41" fontId="24" fillId="0" borderId="54" xfId="0" applyNumberFormat="1" applyFont="1" applyFill="1" applyBorder="1" applyAlignment="1" applyProtection="1">
      <protection locked="0"/>
    </xf>
    <xf numFmtId="41" fontId="24" fillId="0" borderId="80" xfId="0" applyNumberFormat="1" applyFont="1" applyFill="1" applyBorder="1" applyAlignment="1" applyProtection="1">
      <protection locked="0"/>
    </xf>
    <xf numFmtId="41" fontId="24" fillId="0" borderId="72" xfId="0" applyNumberFormat="1" applyFont="1" applyFill="1" applyBorder="1" applyAlignment="1" applyProtection="1">
      <protection locked="0"/>
    </xf>
    <xf numFmtId="41" fontId="24" fillId="0" borderId="177" xfId="0" applyNumberFormat="1" applyFont="1" applyFill="1" applyBorder="1" applyAlignment="1" applyProtection="1">
      <protection locked="0"/>
    </xf>
    <xf numFmtId="49" fontId="0" fillId="2" borderId="71" xfId="0" applyNumberFormat="1" applyFont="1" applyFill="1" applyBorder="1" applyAlignment="1"/>
    <xf numFmtId="0" fontId="0" fillId="0" borderId="72" xfId="0" applyFont="1" applyFill="1" applyBorder="1" applyAlignment="1" applyProtection="1">
      <protection locked="0"/>
    </xf>
    <xf numFmtId="41" fontId="24" fillId="0" borderId="89" xfId="0" applyNumberFormat="1" applyFont="1" applyFill="1" applyBorder="1" applyAlignment="1" applyProtection="1">
      <protection locked="0"/>
    </xf>
    <xf numFmtId="41" fontId="24" fillId="0" borderId="108" xfId="0" applyNumberFormat="1" applyFont="1" applyFill="1" applyBorder="1" applyAlignment="1" applyProtection="1">
      <protection locked="0"/>
    </xf>
    <xf numFmtId="41" fontId="24" fillId="0" borderId="105" xfId="0" applyNumberFormat="1" applyFont="1" applyFill="1" applyBorder="1" applyAlignment="1" applyProtection="1">
      <protection locked="0"/>
    </xf>
    <xf numFmtId="49" fontId="0" fillId="2" borderId="82" xfId="0" applyNumberFormat="1" applyFont="1" applyFill="1" applyBorder="1" applyAlignment="1"/>
    <xf numFmtId="0" fontId="0" fillId="0" borderId="82" xfId="0" applyFont="1" applyFill="1" applyBorder="1" applyAlignment="1" applyProtection="1">
      <protection locked="0"/>
    </xf>
    <xf numFmtId="41" fontId="24" fillId="0" borderId="82" xfId="0" applyNumberFormat="1" applyFont="1" applyFill="1" applyBorder="1" applyAlignment="1" applyProtection="1">
      <protection locked="0"/>
    </xf>
    <xf numFmtId="49" fontId="0" fillId="2" borderId="0" xfId="0" applyNumberFormat="1" applyFont="1" applyFill="1" applyBorder="1" applyAlignment="1"/>
    <xf numFmtId="0" fontId="0" fillId="0" borderId="0" xfId="0" applyFont="1" applyFill="1" applyBorder="1" applyAlignment="1" applyProtection="1">
      <protection locked="0"/>
    </xf>
    <xf numFmtId="41" fontId="24" fillId="0" borderId="0" xfId="0" applyNumberFormat="1" applyFont="1" applyFill="1" applyBorder="1" applyAlignment="1" applyProtection="1">
      <protection locked="0"/>
    </xf>
    <xf numFmtId="0" fontId="24" fillId="0" borderId="0" xfId="0" applyFont="1" applyFill="1" applyBorder="1" applyAlignment="1" applyProtection="1">
      <protection locked="0"/>
    </xf>
    <xf numFmtId="0" fontId="0" fillId="0" borderId="0" xfId="0" applyFont="1" applyFill="1" applyBorder="1" applyAlignment="1">
      <alignment horizontal="right"/>
    </xf>
    <xf numFmtId="41" fontId="0" fillId="0" borderId="19" xfId="0" applyNumberFormat="1" applyFont="1" applyFill="1" applyBorder="1" applyAlignment="1" applyProtection="1">
      <protection locked="0"/>
    </xf>
    <xf numFmtId="41" fontId="24" fillId="0" borderId="199" xfId="0" applyNumberFormat="1" applyFont="1" applyFill="1" applyBorder="1" applyAlignment="1" applyProtection="1">
      <protection locked="0"/>
    </xf>
    <xf numFmtId="41" fontId="24" fillId="0" borderId="140" xfId="0" applyNumberFormat="1" applyFont="1" applyFill="1" applyBorder="1" applyAlignment="1" applyProtection="1">
      <protection locked="0"/>
    </xf>
    <xf numFmtId="41" fontId="24" fillId="0" borderId="200" xfId="0" applyNumberFormat="1" applyFont="1" applyFill="1" applyBorder="1" applyAlignment="1" applyProtection="1">
      <protection locked="0"/>
    </xf>
    <xf numFmtId="0" fontId="24" fillId="0" borderId="0" xfId="0" applyFont="1" applyFill="1" applyAlignment="1"/>
    <xf numFmtId="10" fontId="18" fillId="0" borderId="72" xfId="0" applyNumberFormat="1" applyFont="1" applyBorder="1" applyAlignment="1" applyProtection="1">
      <protection locked="0"/>
    </xf>
    <xf numFmtId="41" fontId="18" fillId="0" borderId="19" xfId="0" applyNumberFormat="1" applyFont="1" applyFill="1" applyBorder="1" applyAlignment="1" applyProtection="1">
      <protection locked="0"/>
    </xf>
    <xf numFmtId="41" fontId="18" fillId="0" borderId="75" xfId="0" applyNumberFormat="1" applyFont="1" applyFill="1" applyBorder="1" applyAlignment="1" applyProtection="1">
      <protection locked="0"/>
    </xf>
    <xf numFmtId="41" fontId="14" fillId="0" borderId="46" xfId="0" applyNumberFormat="1" applyFont="1" applyBorder="1" applyAlignment="1">
      <alignment horizontal="right" wrapText="1"/>
    </xf>
    <xf numFmtId="41" fontId="14" fillId="0" borderId="0" xfId="0" applyNumberFormat="1" applyFont="1">
      <alignment wrapText="1"/>
    </xf>
    <xf numFmtId="44" fontId="14" fillId="0" borderId="19" xfId="0" applyNumberFormat="1" applyFont="1" applyFill="1" applyBorder="1">
      <alignment wrapText="1"/>
    </xf>
    <xf numFmtId="14" fontId="14" fillId="0" borderId="46" xfId="0" applyNumberFormat="1" applyFont="1" applyBorder="1">
      <alignment wrapText="1"/>
    </xf>
    <xf numFmtId="14" fontId="14" fillId="0" borderId="19" xfId="0" applyNumberFormat="1" applyFont="1" applyBorder="1">
      <alignment wrapText="1"/>
    </xf>
    <xf numFmtId="0" fontId="24" fillId="0" borderId="1" xfId="0" applyFont="1" applyBorder="1" applyAlignment="1">
      <alignment horizontal="center"/>
    </xf>
    <xf numFmtId="0" fontId="18" fillId="0" borderId="4" xfId="0" applyFont="1" applyBorder="1" applyAlignment="1"/>
    <xf numFmtId="0" fontId="18" fillId="0" borderId="23" xfId="0" applyFont="1" applyBorder="1" applyAlignment="1">
      <alignment horizontal="center"/>
    </xf>
    <xf numFmtId="0" fontId="18" fillId="0" borderId="37" xfId="0" applyFont="1" applyBorder="1" applyAlignment="1">
      <alignment horizontal="center"/>
    </xf>
    <xf numFmtId="0" fontId="15" fillId="0" borderId="0" xfId="0" applyFont="1" applyBorder="1" applyAlignment="1" applyProtection="1">
      <alignment horizontal="center"/>
    </xf>
    <xf numFmtId="0" fontId="14" fillId="0" borderId="4" xfId="0" quotePrefix="1" applyFont="1" applyBorder="1" applyAlignment="1">
      <alignment horizontal="center"/>
    </xf>
    <xf numFmtId="49" fontId="18" fillId="0" borderId="0" xfId="5" applyNumberFormat="1" applyFont="1" applyAlignment="1">
      <alignment horizontal="center"/>
    </xf>
    <xf numFmtId="0" fontId="18" fillId="0" borderId="7" xfId="0" applyFont="1" applyBorder="1" applyAlignment="1" applyProtection="1"/>
    <xf numFmtId="0" fontId="14" fillId="0" borderId="14" xfId="0" applyFont="1" applyBorder="1" applyAlignment="1" applyProtection="1">
      <alignment horizontal="center"/>
      <protection locked="0"/>
    </xf>
    <xf numFmtId="0" fontId="14" fillId="0" borderId="14" xfId="0" applyFont="1" applyBorder="1" applyAlignment="1" applyProtection="1">
      <alignment horizontal="right"/>
      <protection locked="0"/>
    </xf>
    <xf numFmtId="41" fontId="42" fillId="0" borderId="37" xfId="1" applyNumberFormat="1" applyFont="1" applyFill="1" applyBorder="1" applyAlignment="1"/>
    <xf numFmtId="41" fontId="18" fillId="6" borderId="8" xfId="5" quotePrefix="1" applyNumberFormat="1" applyFont="1" applyFill="1" applyBorder="1" applyAlignment="1">
      <alignment horizontal="left" wrapText="1"/>
    </xf>
    <xf numFmtId="41" fontId="18" fillId="3" borderId="19" xfId="5" applyNumberFormat="1" applyFont="1" applyFill="1" applyBorder="1" applyAlignment="1"/>
    <xf numFmtId="41" fontId="18" fillId="0" borderId="5" xfId="5" applyNumberFormat="1" applyFont="1" applyBorder="1" applyAlignment="1" applyProtection="1">
      <protection locked="0"/>
    </xf>
    <xf numFmtId="41" fontId="18" fillId="0" borderId="0" xfId="5" applyNumberFormat="1" applyFont="1" applyBorder="1" applyAlignment="1" applyProtection="1">
      <protection locked="0"/>
    </xf>
    <xf numFmtId="41" fontId="18" fillId="3" borderId="94" xfId="5" applyNumberFormat="1" applyFont="1" applyFill="1" applyBorder="1" applyAlignment="1">
      <alignment wrapText="1"/>
    </xf>
    <xf numFmtId="41" fontId="18" fillId="3" borderId="46" xfId="5" applyNumberFormat="1" applyFont="1" applyFill="1" applyBorder="1" applyAlignment="1"/>
    <xf numFmtId="41" fontId="18" fillId="3" borderId="0" xfId="5" applyNumberFormat="1" applyFont="1" applyFill="1" applyBorder="1" applyAlignment="1"/>
    <xf numFmtId="41" fontId="18" fillId="3" borderId="164" xfId="5" applyNumberFormat="1" applyFont="1" applyFill="1" applyBorder="1" applyAlignment="1">
      <alignment horizontal="center" wrapText="1"/>
    </xf>
    <xf numFmtId="42" fontId="39" fillId="0" borderId="0" xfId="0" applyNumberFormat="1" applyFont="1" applyAlignment="1"/>
    <xf numFmtId="0" fontId="18" fillId="0" borderId="0" xfId="5" applyFont="1" applyAlignment="1">
      <alignment horizontal="right"/>
    </xf>
    <xf numFmtId="42" fontId="18" fillId="0" borderId="59" xfId="5" applyNumberFormat="1" applyFont="1" applyBorder="1" applyAlignment="1"/>
    <xf numFmtId="42" fontId="18" fillId="0" borderId="8" xfId="5" quotePrefix="1" applyNumberFormat="1" applyFont="1" applyBorder="1" applyAlignment="1">
      <alignment horizontal="left" wrapText="1"/>
    </xf>
    <xf numFmtId="42" fontId="18" fillId="6" borderId="8" xfId="5" quotePrefix="1" applyNumberFormat="1" applyFont="1" applyFill="1" applyBorder="1" applyAlignment="1">
      <alignment horizontal="left" wrapText="1"/>
    </xf>
    <xf numFmtId="42" fontId="18" fillId="0" borderId="154" xfId="5" applyNumberFormat="1" applyFont="1" applyBorder="1" applyAlignment="1" applyProtection="1">
      <alignment horizontal="left"/>
      <protection locked="0"/>
    </xf>
    <xf numFmtId="42" fontId="18" fillId="0" borderId="29" xfId="5" applyNumberFormat="1" applyFont="1" applyBorder="1" applyAlignment="1"/>
    <xf numFmtId="42" fontId="18" fillId="0" borderId="46" xfId="5" quotePrefix="1" applyNumberFormat="1" applyFont="1" applyBorder="1" applyAlignment="1">
      <alignment horizontal="left" wrapText="1"/>
    </xf>
    <xf numFmtId="42" fontId="18" fillId="3" borderId="19" xfId="5" applyNumberFormat="1" applyFont="1" applyFill="1" applyBorder="1" applyAlignment="1"/>
    <xf numFmtId="42" fontId="18" fillId="3" borderId="87" xfId="5" applyNumberFormat="1" applyFont="1" applyFill="1" applyBorder="1" applyAlignment="1"/>
    <xf numFmtId="42" fontId="18" fillId="0" borderId="46" xfId="5" applyNumberFormat="1" applyFont="1" applyBorder="1" applyAlignment="1" applyProtection="1">
      <protection locked="0"/>
    </xf>
    <xf numFmtId="42" fontId="18" fillId="0" borderId="5" xfId="5" applyNumberFormat="1" applyFont="1" applyBorder="1" applyAlignment="1" applyProtection="1">
      <protection locked="0"/>
    </xf>
    <xf numFmtId="42" fontId="18" fillId="0" borderId="44" xfId="5" applyNumberFormat="1" applyFont="1" applyBorder="1" applyAlignment="1"/>
    <xf numFmtId="42" fontId="18" fillId="0" borderId="45" xfId="5" applyNumberFormat="1" applyFont="1" applyBorder="1" applyAlignment="1" applyProtection="1">
      <protection locked="0"/>
    </xf>
    <xf numFmtId="42" fontId="18" fillId="0" borderId="92" xfId="5" applyNumberFormat="1" applyFont="1" applyBorder="1" applyAlignment="1"/>
    <xf numFmtId="42" fontId="18" fillId="0" borderId="93" xfId="5" quotePrefix="1" applyNumberFormat="1" applyFont="1" applyBorder="1" applyAlignment="1">
      <alignment horizontal="left" wrapText="1"/>
    </xf>
    <xf numFmtId="42" fontId="18" fillId="3" borderId="94" xfId="5" applyNumberFormat="1" applyFont="1" applyFill="1" applyBorder="1" applyAlignment="1">
      <alignment wrapText="1"/>
    </xf>
    <xf numFmtId="42" fontId="18" fillId="0" borderId="95" xfId="5" applyNumberFormat="1" applyFont="1" applyBorder="1" applyAlignment="1" applyProtection="1">
      <alignment horizontal="left"/>
      <protection locked="0"/>
    </xf>
    <xf numFmtId="42" fontId="18" fillId="0" borderId="96" xfId="5" applyNumberFormat="1" applyFont="1" applyBorder="1" applyAlignment="1"/>
    <xf numFmtId="42" fontId="18" fillId="0" borderId="97" xfId="5" applyNumberFormat="1" applyFont="1" applyBorder="1" applyAlignment="1">
      <alignment horizontal="left" vertical="center" wrapText="1"/>
    </xf>
    <xf numFmtId="42" fontId="18" fillId="3" borderId="46" xfId="5" applyNumberFormat="1" applyFont="1" applyFill="1" applyBorder="1" applyAlignment="1"/>
    <xf numFmtId="42" fontId="18" fillId="3" borderId="0" xfId="5" applyNumberFormat="1" applyFont="1" applyFill="1" applyBorder="1" applyAlignment="1"/>
    <xf numFmtId="42" fontId="18" fillId="0" borderId="98" xfId="5" applyNumberFormat="1" applyFont="1" applyBorder="1" applyAlignment="1" applyProtection="1">
      <alignment horizontal="left"/>
      <protection locked="0"/>
    </xf>
    <xf numFmtId="42" fontId="18" fillId="0" borderId="90" xfId="5" applyNumberFormat="1" applyFont="1" applyBorder="1" applyAlignment="1"/>
    <xf numFmtId="42" fontId="18" fillId="0" borderId="54" xfId="5" quotePrefix="1" applyNumberFormat="1" applyFont="1" applyBorder="1" applyAlignment="1">
      <alignment horizontal="left" wrapText="1"/>
    </xf>
    <xf numFmtId="42" fontId="18" fillId="3" borderId="164" xfId="5" applyNumberFormat="1" applyFont="1" applyFill="1" applyBorder="1" applyAlignment="1">
      <alignment horizontal="center" wrapText="1"/>
    </xf>
    <xf numFmtId="42" fontId="18" fillId="0" borderId="165" xfId="5" applyNumberFormat="1" applyFont="1" applyBorder="1" applyAlignment="1" applyProtection="1">
      <alignment horizontal="left"/>
      <protection locked="0"/>
    </xf>
    <xf numFmtId="1" fontId="18" fillId="0" borderId="46" xfId="5" applyNumberFormat="1" applyFont="1" applyBorder="1" applyAlignment="1" applyProtection="1">
      <protection locked="0"/>
    </xf>
    <xf numFmtId="0" fontId="14" fillId="0" borderId="4" xfId="5" applyFont="1" applyBorder="1" applyAlignment="1">
      <alignment horizontal="right"/>
    </xf>
    <xf numFmtId="14" fontId="14" fillId="0" borderId="4" xfId="5" applyNumberFormat="1" applyFont="1" applyBorder="1" applyAlignment="1">
      <alignment horizontal="left"/>
    </xf>
    <xf numFmtId="0" fontId="0" fillId="0" borderId="19" xfId="5" applyFont="1" applyBorder="1" applyAlignment="1">
      <alignment wrapText="1"/>
    </xf>
    <xf numFmtId="42" fontId="24" fillId="0" borderId="87" xfId="5" applyNumberFormat="1" applyFont="1" applyBorder="1" applyAlignment="1" applyProtection="1">
      <alignment horizontal="center"/>
      <protection locked="0"/>
    </xf>
    <xf numFmtId="0" fontId="0" fillId="0" borderId="47" xfId="5" applyFont="1" applyBorder="1" applyAlignment="1">
      <alignment horizontal="center"/>
    </xf>
    <xf numFmtId="42" fontId="24" fillId="0" borderId="67" xfId="5" applyNumberFormat="1" applyFont="1" applyBorder="1" applyAlignment="1" applyProtection="1">
      <alignment horizontal="center"/>
      <protection locked="0"/>
    </xf>
    <xf numFmtId="0" fontId="0" fillId="0" borderId="19" xfId="5" quotePrefix="1" applyFont="1" applyBorder="1" applyAlignment="1" applyProtection="1">
      <alignment horizontal="left" wrapText="1"/>
      <protection locked="0"/>
    </xf>
    <xf numFmtId="0" fontId="0" fillId="0" borderId="19" xfId="5" applyFont="1" applyBorder="1" applyAlignment="1" applyProtection="1">
      <alignment wrapText="1"/>
      <protection locked="0"/>
    </xf>
    <xf numFmtId="41" fontId="24" fillId="0" borderId="67" xfId="5" applyNumberFormat="1" applyFont="1" applyBorder="1" applyAlignment="1" applyProtection="1">
      <alignment horizontal="right"/>
      <protection locked="0"/>
    </xf>
    <xf numFmtId="41" fontId="24" fillId="0" borderId="66" xfId="5" applyNumberFormat="1" applyFont="1" applyBorder="1" applyAlignment="1" applyProtection="1">
      <alignment horizontal="right"/>
      <protection locked="0"/>
    </xf>
    <xf numFmtId="41" fontId="24" fillId="0" borderId="73" xfId="5" applyNumberFormat="1" applyFont="1" applyBorder="1" applyAlignment="1" applyProtection="1">
      <alignment horizontal="right"/>
      <protection locked="0"/>
    </xf>
    <xf numFmtId="43" fontId="18" fillId="0" borderId="0" xfId="5" applyNumberFormat="1" applyFont="1" applyAlignment="1"/>
    <xf numFmtId="44" fontId="18" fillId="0" borderId="0" xfId="5" applyNumberFormat="1" applyFont="1" applyAlignment="1"/>
    <xf numFmtId="0" fontId="0" fillId="0" borderId="0" xfId="0" applyFill="1">
      <alignment wrapText="1"/>
    </xf>
    <xf numFmtId="0" fontId="18" fillId="0" borderId="9" xfId="0" applyFont="1" applyBorder="1" applyAlignment="1">
      <alignment horizontal="left" vertical="center" wrapText="1"/>
    </xf>
    <xf numFmtId="41" fontId="18" fillId="0" borderId="19" xfId="1" applyNumberFormat="1" applyFont="1" applyFill="1" applyBorder="1" applyAlignment="1">
      <alignment vertical="center" wrapText="1"/>
    </xf>
    <xf numFmtId="0" fontId="18" fillId="0" borderId="15" xfId="0" applyFont="1" applyBorder="1" applyAlignment="1">
      <alignment horizontal="left" vertical="center" wrapText="1"/>
    </xf>
    <xf numFmtId="49" fontId="18" fillId="0" borderId="134" xfId="0" applyNumberFormat="1" applyFont="1" applyBorder="1" applyAlignment="1">
      <alignment vertical="center" wrapText="1"/>
    </xf>
    <xf numFmtId="0" fontId="18" fillId="0" borderId="134" xfId="0" applyFont="1" applyBorder="1" applyAlignment="1">
      <alignment horizontal="left" vertical="center" wrapText="1"/>
    </xf>
    <xf numFmtId="0" fontId="26" fillId="0" borderId="135" xfId="0" applyFont="1" applyBorder="1" applyAlignment="1">
      <alignment horizontal="right" vertical="center" wrapText="1"/>
    </xf>
    <xf numFmtId="42" fontId="26" fillId="0" borderId="135" xfId="0" applyNumberFormat="1" applyFont="1" applyFill="1" applyBorder="1" applyAlignment="1">
      <alignment horizontal="right" vertical="center" wrapText="1"/>
    </xf>
    <xf numFmtId="42" fontId="18" fillId="0" borderId="49" xfId="1" applyNumberFormat="1" applyFont="1" applyBorder="1" applyAlignment="1" applyProtection="1">
      <alignment vertical="center" wrapText="1"/>
      <protection locked="0"/>
    </xf>
    <xf numFmtId="42" fontId="18" fillId="0" borderId="49" xfId="1" applyNumberFormat="1" applyFont="1" applyBorder="1" applyAlignment="1">
      <alignment vertical="center" wrapText="1"/>
    </xf>
    <xf numFmtId="42" fontId="18" fillId="0" borderId="19" xfId="1" applyNumberFormat="1" applyFont="1" applyBorder="1" applyAlignment="1">
      <alignment vertical="center" wrapText="1"/>
    </xf>
    <xf numFmtId="42" fontId="18" fillId="0" borderId="66" xfId="1" applyNumberFormat="1" applyFont="1" applyBorder="1" applyAlignment="1">
      <alignment vertical="center" wrapText="1"/>
    </xf>
    <xf numFmtId="41" fontId="18" fillId="0" borderId="66" xfId="1" applyNumberFormat="1" applyFont="1" applyBorder="1" applyAlignment="1">
      <alignment vertical="center" wrapText="1"/>
    </xf>
    <xf numFmtId="41" fontId="18" fillId="0" borderId="49" xfId="1" applyNumberFormat="1" applyFont="1" applyBorder="1" applyAlignment="1" applyProtection="1">
      <alignment vertical="center" wrapText="1"/>
      <protection locked="0"/>
    </xf>
    <xf numFmtId="41" fontId="18" fillId="0" borderId="49" xfId="1" applyNumberFormat="1" applyFont="1" applyBorder="1" applyAlignment="1">
      <alignment vertical="center" wrapText="1"/>
    </xf>
    <xf numFmtId="41" fontId="18" fillId="0" borderId="19" xfId="1" applyNumberFormat="1" applyFont="1" applyBorder="1" applyAlignment="1">
      <alignment vertical="center" wrapText="1"/>
    </xf>
    <xf numFmtId="3" fontId="18" fillId="0" borderId="75" xfId="1" applyNumberFormat="1" applyFont="1" applyBorder="1" applyAlignment="1">
      <alignment vertical="center" wrapText="1"/>
    </xf>
    <xf numFmtId="41" fontId="18" fillId="0" borderId="75" xfId="1" applyNumberFormat="1" applyFont="1" applyBorder="1" applyAlignment="1">
      <alignment vertical="center" wrapText="1"/>
    </xf>
    <xf numFmtId="42" fontId="26" fillId="0" borderId="54" xfId="1" applyNumberFormat="1" applyFont="1" applyBorder="1" applyAlignment="1">
      <alignment vertical="center" wrapText="1"/>
    </xf>
    <xf numFmtId="3" fontId="18" fillId="0" borderId="54" xfId="1" applyNumberFormat="1" applyFont="1" applyBorder="1" applyAlignment="1">
      <alignment vertical="center" wrapText="1"/>
    </xf>
    <xf numFmtId="0" fontId="0" fillId="0" borderId="0" xfId="0" applyAlignment="1">
      <alignment vertical="center" wrapText="1"/>
    </xf>
    <xf numFmtId="41" fontId="18" fillId="0" borderId="49" xfId="1" applyNumberFormat="1" applyFont="1" applyFill="1" applyBorder="1" applyAlignment="1">
      <alignment vertical="center" wrapText="1"/>
    </xf>
    <xf numFmtId="42" fontId="18" fillId="0" borderId="19" xfId="1" applyNumberFormat="1" applyFont="1" applyFill="1" applyBorder="1" applyAlignment="1">
      <alignment vertical="center" wrapText="1"/>
    </xf>
    <xf numFmtId="41" fontId="18" fillId="0" borderId="66" xfId="1" quotePrefix="1" applyNumberFormat="1" applyFont="1" applyBorder="1" applyAlignment="1">
      <alignment vertical="center" wrapText="1"/>
    </xf>
    <xf numFmtId="44" fontId="0" fillId="0" borderId="0" xfId="0" applyNumberFormat="1">
      <alignment wrapText="1"/>
    </xf>
    <xf numFmtId="0" fontId="5" fillId="0" borderId="0" xfId="29"/>
    <xf numFmtId="49" fontId="65" fillId="0" borderId="0" xfId="29" applyNumberFormat="1" applyFont="1"/>
    <xf numFmtId="175" fontId="66" fillId="0" borderId="0" xfId="29" applyNumberFormat="1" applyFont="1"/>
    <xf numFmtId="175" fontId="66" fillId="0" borderId="11" xfId="29" applyNumberFormat="1" applyFont="1" applyBorder="1"/>
    <xf numFmtId="0" fontId="67" fillId="0" borderId="0" xfId="29" applyFont="1" applyAlignment="1">
      <alignment horizontal="center"/>
    </xf>
    <xf numFmtId="14" fontId="14" fillId="0" borderId="19" xfId="0" applyNumberFormat="1" applyFont="1" applyFill="1" applyBorder="1">
      <alignment wrapText="1"/>
    </xf>
    <xf numFmtId="42" fontId="18" fillId="0" borderId="46" xfId="0" applyNumberFormat="1" applyFont="1" applyBorder="1" applyAlignment="1" applyProtection="1">
      <protection locked="0"/>
    </xf>
    <xf numFmtId="42" fontId="18" fillId="0" borderId="65" xfId="0" applyNumberFormat="1" applyFont="1" applyBorder="1" applyAlignment="1" applyProtection="1">
      <protection locked="0"/>
    </xf>
    <xf numFmtId="41" fontId="18" fillId="0" borderId="89" xfId="0" applyNumberFormat="1" applyFont="1" applyBorder="1" applyAlignment="1" applyProtection="1">
      <protection locked="0"/>
    </xf>
    <xf numFmtId="0" fontId="14" fillId="0" borderId="2" xfId="0" applyFont="1" applyBorder="1" applyAlignment="1" applyProtection="1"/>
    <xf numFmtId="14" fontId="14" fillId="0" borderId="4" xfId="0" applyNumberFormat="1" applyFont="1" applyBorder="1" applyAlignment="1" applyProtection="1">
      <alignment horizontal="left"/>
    </xf>
    <xf numFmtId="42" fontId="24" fillId="0" borderId="46" xfId="0" applyNumberFormat="1" applyFont="1" applyBorder="1" applyAlignment="1" applyProtection="1">
      <alignment horizontal="left"/>
      <protection locked="0"/>
    </xf>
    <xf numFmtId="41" fontId="24" fillId="0" borderId="46" xfId="0" applyNumberFormat="1" applyFont="1" applyBorder="1" applyAlignment="1" applyProtection="1">
      <alignment horizontal="right"/>
      <protection locked="0"/>
    </xf>
    <xf numFmtId="41" fontId="24" fillId="0" borderId="46" xfId="0" applyNumberFormat="1" applyFont="1" applyBorder="1" applyAlignment="1" applyProtection="1">
      <alignment horizontal="left"/>
      <protection locked="0"/>
    </xf>
    <xf numFmtId="41" fontId="24" fillId="0" borderId="75" xfId="0" applyNumberFormat="1" applyFont="1" applyBorder="1" applyAlignment="1" applyProtection="1">
      <alignment horizontal="left"/>
      <protection locked="0"/>
    </xf>
    <xf numFmtId="41" fontId="24" fillId="0" borderId="61" xfId="0" applyNumberFormat="1" applyFont="1" applyBorder="1" applyAlignment="1" applyProtection="1">
      <alignment horizontal="left"/>
      <protection locked="0"/>
    </xf>
    <xf numFmtId="0" fontId="14" fillId="0" borderId="7" xfId="0" applyFont="1" applyBorder="1" applyAlignment="1" applyProtection="1"/>
    <xf numFmtId="42" fontId="24" fillId="0" borderId="158" xfId="0" applyNumberFormat="1" applyFont="1" applyBorder="1" applyAlignment="1" applyProtection="1">
      <alignment horizontal="right" vertical="center"/>
      <protection locked="0"/>
    </xf>
    <xf numFmtId="42" fontId="24" fillId="0" borderId="19" xfId="0" applyNumberFormat="1" applyFont="1" applyBorder="1" applyAlignment="1" applyProtection="1">
      <protection locked="0"/>
    </xf>
    <xf numFmtId="41" fontId="24" fillId="0" borderId="19" xfId="0" applyNumberFormat="1" applyFont="1" applyBorder="1" applyAlignment="1" applyProtection="1">
      <alignment horizontal="left"/>
      <protection locked="0"/>
    </xf>
    <xf numFmtId="41" fontId="24" fillId="0" borderId="49" xfId="0" applyNumberFormat="1" applyFont="1" applyBorder="1" applyAlignment="1" applyProtection="1">
      <alignment horizontal="left"/>
      <protection locked="0"/>
    </xf>
    <xf numFmtId="0" fontId="0" fillId="0" borderId="66" xfId="0" quotePrefix="1" applyFont="1" applyFill="1" applyBorder="1" applyAlignment="1">
      <alignment horizontal="left" wrapText="1"/>
    </xf>
    <xf numFmtId="42" fontId="24" fillId="0" borderId="61" xfId="0" applyNumberFormat="1" applyFont="1" applyBorder="1" applyAlignment="1" applyProtection="1">
      <alignment horizontal="left"/>
      <protection locked="0"/>
    </xf>
    <xf numFmtId="42" fontId="24" fillId="3" borderId="46" xfId="0" applyNumberFormat="1" applyFont="1" applyFill="1" applyBorder="1" applyAlignment="1">
      <alignment horizontal="left"/>
    </xf>
    <xf numFmtId="42" fontId="24" fillId="0" borderId="135" xfId="0" applyNumberFormat="1" applyFont="1" applyBorder="1" applyAlignment="1" applyProtection="1">
      <alignment horizontal="left"/>
      <protection locked="0"/>
    </xf>
    <xf numFmtId="14" fontId="14" fillId="0" borderId="4" xfId="0" quotePrefix="1" applyNumberFormat="1" applyFont="1" applyBorder="1" applyAlignment="1">
      <alignment horizontal="left"/>
    </xf>
    <xf numFmtId="41" fontId="0" fillId="0" borderId="65" xfId="0" applyNumberFormat="1" applyFont="1" applyBorder="1" applyAlignment="1" applyProtection="1">
      <alignment horizontal="right" vertical="center"/>
    </xf>
    <xf numFmtId="41" fontId="0" fillId="0" borderId="66" xfId="0" applyNumberFormat="1" applyFont="1" applyBorder="1" applyAlignment="1" applyProtection="1">
      <alignment horizontal="right" vertical="center"/>
    </xf>
    <xf numFmtId="41" fontId="0" fillId="0" borderId="73" xfId="0" applyNumberFormat="1" applyFont="1" applyBorder="1" applyAlignment="1" applyProtection="1">
      <alignment horizontal="right" vertical="center"/>
    </xf>
    <xf numFmtId="41" fontId="26" fillId="0" borderId="82" xfId="0" applyNumberFormat="1" applyFont="1" applyBorder="1" applyAlignment="1" applyProtection="1">
      <alignment vertical="top" wrapText="1"/>
    </xf>
    <xf numFmtId="41" fontId="63" fillId="0" borderId="0" xfId="0" applyNumberFormat="1" applyFont="1" applyAlignment="1"/>
    <xf numFmtId="41" fontId="23" fillId="0" borderId="91" xfId="0" applyNumberFormat="1" applyFont="1" applyBorder="1" applyAlignment="1">
      <alignment horizontal="center" vertical="center"/>
    </xf>
    <xf numFmtId="41" fontId="0" fillId="0" borderId="80" xfId="0" applyNumberFormat="1" applyFont="1" applyBorder="1" applyAlignment="1">
      <alignment horizontal="center" vertical="center" wrapText="1"/>
    </xf>
    <xf numFmtId="41" fontId="26" fillId="0" borderId="0" xfId="0" applyNumberFormat="1" applyFont="1" applyBorder="1" applyAlignment="1" applyProtection="1">
      <alignment vertical="top" wrapText="1"/>
    </xf>
    <xf numFmtId="0" fontId="21" fillId="0" borderId="0" xfId="0" applyFont="1" applyBorder="1" applyAlignment="1">
      <alignment horizontal="left" wrapText="1"/>
    </xf>
    <xf numFmtId="0" fontId="24" fillId="0" borderId="14" xfId="0" applyFont="1" applyBorder="1" applyAlignment="1" applyProtection="1">
      <alignment horizontal="center" wrapText="1"/>
    </xf>
    <xf numFmtId="0" fontId="24" fillId="0" borderId="0" xfId="0" applyFont="1" applyBorder="1" applyAlignment="1">
      <alignment horizontal="center"/>
    </xf>
    <xf numFmtId="0" fontId="18" fillId="0" borderId="4" xfId="0" applyFont="1" applyBorder="1" applyAlignment="1"/>
    <xf numFmtId="0" fontId="14" fillId="0" borderId="4" xfId="0" quotePrefix="1" applyFont="1" applyBorder="1" applyAlignment="1" applyProtection="1">
      <alignment horizontal="right"/>
    </xf>
    <xf numFmtId="0" fontId="14" fillId="0" borderId="14" xfId="0" applyFont="1" applyBorder="1" applyAlignment="1" applyProtection="1">
      <alignment horizontal="right"/>
    </xf>
    <xf numFmtId="0" fontId="14" fillId="0" borderId="4" xfId="0" applyFont="1" applyBorder="1" applyAlignment="1"/>
    <xf numFmtId="0" fontId="14" fillId="0" borderId="4" xfId="0" quotePrefix="1" applyFont="1" applyBorder="1" applyAlignment="1">
      <alignment horizontal="right"/>
    </xf>
    <xf numFmtId="0" fontId="18" fillId="0" borderId="7" xfId="0" applyFont="1" applyBorder="1" applyAlignment="1">
      <alignment horizontal="left"/>
    </xf>
    <xf numFmtId="0" fontId="18" fillId="0" borderId="42" xfId="0" applyFont="1" applyBorder="1" applyAlignment="1">
      <alignment horizontal="center" wrapText="1"/>
    </xf>
    <xf numFmtId="0" fontId="18" fillId="0" borderId="7" xfId="0" applyFont="1" applyBorder="1" applyAlignment="1" applyProtection="1"/>
    <xf numFmtId="14" fontId="18" fillId="0" borderId="4" xfId="0" applyNumberFormat="1" applyFont="1" applyBorder="1" applyAlignment="1">
      <alignment horizontal="left"/>
    </xf>
    <xf numFmtId="0" fontId="14" fillId="0" borderId="14" xfId="0" applyFont="1" applyBorder="1" applyAlignment="1" applyProtection="1">
      <alignment horizontal="right"/>
      <protection locked="0"/>
    </xf>
    <xf numFmtId="49" fontId="18" fillId="0" borderId="34" xfId="0" applyNumberFormat="1" applyFont="1" applyBorder="1" applyAlignment="1">
      <alignment horizontal="center" vertical="center"/>
    </xf>
    <xf numFmtId="49" fontId="18" fillId="0" borderId="30" xfId="0" applyNumberFormat="1" applyFont="1" applyBorder="1" applyAlignment="1">
      <alignment horizontal="center" vertical="center"/>
    </xf>
    <xf numFmtId="0" fontId="14" fillId="0" borderId="5" xfId="0" quotePrefix="1" applyFont="1" applyBorder="1" applyAlignment="1">
      <alignment horizontal="center"/>
    </xf>
    <xf numFmtId="167" fontId="18" fillId="0" borderId="105" xfId="1" applyNumberFormat="1" applyFont="1" applyBorder="1" applyAlignment="1" applyProtection="1">
      <alignment horizontal="center"/>
      <protection locked="0"/>
    </xf>
    <xf numFmtId="0" fontId="18" fillId="0" borderId="8" xfId="0" applyFont="1" applyBorder="1" applyAlignment="1">
      <alignment horizontal="center" wrapText="1"/>
    </xf>
    <xf numFmtId="0" fontId="18" fillId="0" borderId="41" xfId="0" applyFont="1" applyBorder="1" applyAlignment="1">
      <alignment horizontal="center"/>
    </xf>
    <xf numFmtId="0" fontId="18" fillId="0" borderId="43" xfId="0" applyFont="1" applyBorder="1" applyAlignment="1">
      <alignment horizontal="center"/>
    </xf>
    <xf numFmtId="0" fontId="18" fillId="0" borderId="42" xfId="0" applyFont="1" applyBorder="1" applyAlignment="1">
      <alignment horizontal="center"/>
    </xf>
    <xf numFmtId="167" fontId="18" fillId="0" borderId="87" xfId="1" applyNumberFormat="1" applyFont="1" applyBorder="1" applyAlignment="1" applyProtection="1">
      <alignment horizontal="center"/>
      <protection locked="0"/>
    </xf>
    <xf numFmtId="0" fontId="0" fillId="0" borderId="4" xfId="0" applyBorder="1" applyAlignment="1"/>
    <xf numFmtId="0" fontId="18" fillId="0" borderId="4" xfId="0" applyFont="1" applyBorder="1" applyAlignment="1"/>
    <xf numFmtId="0" fontId="18" fillId="0" borderId="7" xfId="0" applyFont="1" applyBorder="1" applyAlignment="1">
      <alignment horizontal="left"/>
    </xf>
    <xf numFmtId="14" fontId="18" fillId="0" borderId="4" xfId="0" applyNumberFormat="1" applyFont="1" applyBorder="1" applyAlignment="1">
      <alignment horizontal="left"/>
    </xf>
    <xf numFmtId="0" fontId="14" fillId="0" borderId="14" xfId="0" applyFont="1" applyBorder="1" applyAlignment="1" applyProtection="1">
      <alignment horizontal="right"/>
      <protection locked="0"/>
    </xf>
    <xf numFmtId="42" fontId="18" fillId="5" borderId="0" xfId="0" applyNumberFormat="1" applyFont="1" applyFill="1">
      <alignment wrapText="1"/>
    </xf>
    <xf numFmtId="41" fontId="18" fillId="0" borderId="1" xfId="5" applyNumberFormat="1" applyFont="1" applyFill="1" applyBorder="1" applyAlignment="1" applyProtection="1">
      <alignment horizontal="center"/>
      <protection locked="0"/>
    </xf>
    <xf numFmtId="41" fontId="18" fillId="0" borderId="13" xfId="5" applyNumberFormat="1" applyFont="1" applyFill="1" applyBorder="1" applyAlignment="1" applyProtection="1">
      <alignment horizontal="center"/>
      <protection locked="0"/>
    </xf>
    <xf numFmtId="41" fontId="18" fillId="0" borderId="56" xfId="5" applyNumberFormat="1" applyFont="1" applyFill="1" applyBorder="1" applyAlignment="1" applyProtection="1">
      <alignment horizontal="center"/>
      <protection locked="0"/>
    </xf>
    <xf numFmtId="41" fontId="18" fillId="0" borderId="143" xfId="5" applyNumberFormat="1" applyFont="1" applyFill="1" applyBorder="1" applyAlignment="1" applyProtection="1">
      <alignment horizontal="center"/>
      <protection locked="0"/>
    </xf>
    <xf numFmtId="41" fontId="18" fillId="0" borderId="67" xfId="5" applyNumberFormat="1" applyFont="1" applyFill="1" applyBorder="1" applyAlignment="1" applyProtection="1">
      <alignment horizontal="center"/>
      <protection locked="0"/>
    </xf>
    <xf numFmtId="41" fontId="18" fillId="0" borderId="73" xfId="5" applyNumberFormat="1" applyFont="1" applyFill="1" applyBorder="1" applyAlignment="1" applyProtection="1">
      <alignment horizontal="center"/>
      <protection locked="0"/>
    </xf>
    <xf numFmtId="41" fontId="18" fillId="0" borderId="67" xfId="5" applyNumberFormat="1" applyFont="1" applyBorder="1" applyAlignment="1" applyProtection="1">
      <alignment horizontal="center" vertical="center"/>
      <protection locked="0"/>
    </xf>
    <xf numFmtId="41" fontId="18" fillId="0" borderId="76" xfId="5" quotePrefix="1" applyNumberFormat="1" applyFont="1" applyBorder="1" applyAlignment="1">
      <alignment horizontal="left" wrapText="1"/>
    </xf>
    <xf numFmtId="167" fontId="42" fillId="0" borderId="0" xfId="32" applyNumberFormat="1" applyFont="1"/>
    <xf numFmtId="10" fontId="18" fillId="0" borderId="91" xfId="6" applyNumberFormat="1" applyFont="1" applyBorder="1" applyAlignment="1" applyProtection="1">
      <alignment horizontal="center" vertical="top"/>
    </xf>
    <xf numFmtId="10" fontId="18" fillId="0" borderId="87" xfId="6" applyNumberFormat="1" applyFont="1" applyBorder="1" applyAlignment="1" applyProtection="1">
      <alignment horizontal="center" vertical="top"/>
    </xf>
    <xf numFmtId="167" fontId="18" fillId="0" borderId="135" xfId="0" applyNumberFormat="1" applyFont="1" applyBorder="1" applyProtection="1">
      <alignment wrapText="1"/>
      <protection locked="0"/>
    </xf>
    <xf numFmtId="0" fontId="0" fillId="0" borderId="0" xfId="0" applyAlignment="1">
      <alignment horizontal="center" wrapText="1"/>
    </xf>
    <xf numFmtId="0" fontId="33" fillId="0" borderId="0" xfId="0" applyFont="1" applyBorder="1" applyAlignment="1">
      <alignment horizontal="center"/>
    </xf>
    <xf numFmtId="0" fontId="0" fillId="0" borderId="0" xfId="0" applyAlignment="1">
      <alignment horizontal="center"/>
    </xf>
    <xf numFmtId="0" fontId="0" fillId="0" borderId="0" xfId="0" applyFont="1" applyBorder="1" applyAlignment="1" applyProtection="1">
      <alignment horizontal="center"/>
      <protection locked="0"/>
    </xf>
    <xf numFmtId="0" fontId="0" fillId="0" borderId="0" xfId="0" applyFont="1" applyFill="1" applyBorder="1" applyAlignment="1" applyProtection="1">
      <alignment horizontal="center"/>
      <protection locked="0"/>
    </xf>
    <xf numFmtId="0" fontId="0" fillId="0" borderId="0" xfId="0" applyFont="1" applyBorder="1" applyAlignment="1">
      <alignment horizontal="center"/>
    </xf>
    <xf numFmtId="0" fontId="0" fillId="0" borderId="46" xfId="0" applyFont="1" applyBorder="1" applyAlignment="1">
      <alignment horizontal="center"/>
    </xf>
    <xf numFmtId="0" fontId="24" fillId="0" borderId="0" xfId="0" applyNumberFormat="1" applyFont="1" applyFill="1" applyAlignment="1"/>
    <xf numFmtId="0" fontId="24" fillId="0" borderId="0" xfId="0" applyFont="1" applyFill="1" applyBorder="1" applyAlignment="1" applyProtection="1">
      <alignment horizontal="center"/>
      <protection locked="0"/>
    </xf>
    <xf numFmtId="0" fontId="0" fillId="0" borderId="19" xfId="0" applyBorder="1" applyAlignment="1">
      <alignment horizontal="center" wrapText="1"/>
    </xf>
    <xf numFmtId="0" fontId="20" fillId="0" borderId="7" xfId="0" applyFont="1" applyBorder="1" applyAlignment="1" applyProtection="1"/>
    <xf numFmtId="0" fontId="24" fillId="0" borderId="7" xfId="0" applyFont="1" applyBorder="1" applyAlignment="1" applyProtection="1"/>
    <xf numFmtId="0" fontId="14" fillId="0" borderId="7" xfId="0" applyFont="1" applyBorder="1" applyAlignment="1" applyProtection="1">
      <protection locked="0"/>
    </xf>
    <xf numFmtId="14" fontId="14" fillId="0" borderId="4" xfId="0" quotePrefix="1" applyNumberFormat="1" applyFont="1" applyBorder="1" applyAlignment="1"/>
    <xf numFmtId="44" fontId="18" fillId="0" borderId="0" xfId="0" applyNumberFormat="1" applyFont="1" applyAlignment="1"/>
    <xf numFmtId="41" fontId="18" fillId="0" borderId="19" xfId="1" applyNumberFormat="1" applyFont="1" applyBorder="1" applyAlignment="1" applyProtection="1">
      <alignment horizontal="left" wrapText="1"/>
      <protection locked="0"/>
    </xf>
    <xf numFmtId="41" fontId="18" fillId="0" borderId="19" xfId="1" applyNumberFormat="1" applyFont="1" applyBorder="1" applyAlignment="1" applyProtection="1">
      <alignment horizontal="center"/>
      <protection locked="0"/>
    </xf>
    <xf numFmtId="41" fontId="18" fillId="0" borderId="3" xfId="1" applyNumberFormat="1" applyFont="1" applyBorder="1" applyAlignment="1" applyProtection="1">
      <alignment horizontal="center"/>
      <protection locked="0"/>
    </xf>
    <xf numFmtId="41" fontId="18" fillId="0" borderId="66" xfId="1" applyNumberFormat="1" applyFont="1" applyBorder="1" applyAlignment="1" applyProtection="1">
      <protection locked="0"/>
    </xf>
    <xf numFmtId="43" fontId="0" fillId="0" borderId="0" xfId="0" applyNumberFormat="1">
      <alignment wrapText="1"/>
    </xf>
    <xf numFmtId="41" fontId="18" fillId="2" borderId="67" xfId="1" applyNumberFormat="1" applyFont="1" applyFill="1" applyBorder="1" applyAlignment="1" applyProtection="1">
      <protection locked="0"/>
    </xf>
    <xf numFmtId="41" fontId="18" fillId="2" borderId="77" xfId="1" applyNumberFormat="1" applyFont="1" applyFill="1" applyBorder="1" applyAlignment="1" applyProtection="1">
      <protection locked="0"/>
    </xf>
    <xf numFmtId="41" fontId="18" fillId="2" borderId="138" xfId="1" applyNumberFormat="1" applyFont="1" applyFill="1" applyBorder="1" applyAlignment="1" applyProtection="1">
      <protection locked="0"/>
    </xf>
    <xf numFmtId="0" fontId="18" fillId="0" borderId="7" xfId="0" quotePrefix="1" applyFont="1" applyBorder="1" applyAlignment="1" applyProtection="1">
      <protection locked="0"/>
    </xf>
    <xf numFmtId="0" fontId="18" fillId="0" borderId="13" xfId="0" quotePrefix="1" applyFont="1" applyBorder="1" applyAlignment="1" applyProtection="1">
      <alignment horizontal="center"/>
    </xf>
    <xf numFmtId="0" fontId="18" fillId="0" borderId="15" xfId="0" quotePrefix="1" applyFont="1" applyBorder="1" applyAlignment="1" applyProtection="1">
      <alignment horizontal="right"/>
    </xf>
    <xf numFmtId="0" fontId="26" fillId="0" borderId="1" xfId="0" applyFont="1" applyBorder="1" applyAlignment="1">
      <alignment horizontal="centerContinuous"/>
    </xf>
    <xf numFmtId="0" fontId="18" fillId="0" borderId="14" xfId="0" quotePrefix="1" applyFont="1" applyBorder="1" applyAlignment="1" applyProtection="1"/>
    <xf numFmtId="0" fontId="18" fillId="0" borderId="7" xfId="0" quotePrefix="1" applyFont="1" applyBorder="1" applyAlignment="1" applyProtection="1">
      <alignment horizontal="right"/>
    </xf>
    <xf numFmtId="41" fontId="18" fillId="0" borderId="49" xfId="0" applyNumberFormat="1" applyFont="1" applyFill="1" applyBorder="1">
      <alignment wrapText="1"/>
    </xf>
    <xf numFmtId="41" fontId="18" fillId="5" borderId="65" xfId="0" applyNumberFormat="1" applyFont="1" applyFill="1" applyBorder="1" applyAlignment="1" applyProtection="1">
      <protection locked="0"/>
    </xf>
    <xf numFmtId="41" fontId="18" fillId="5" borderId="77" xfId="0" applyNumberFormat="1" applyFont="1" applyFill="1" applyBorder="1" applyAlignment="1" applyProtection="1">
      <protection locked="0"/>
    </xf>
    <xf numFmtId="49" fontId="17" fillId="0" borderId="7" xfId="0" applyNumberFormat="1" applyFont="1" applyBorder="1" applyAlignment="1" applyProtection="1">
      <protection locked="0"/>
    </xf>
    <xf numFmtId="0" fontId="17" fillId="0" borderId="14" xfId="0" applyFont="1" applyBorder="1" applyAlignment="1" applyProtection="1"/>
    <xf numFmtId="0" fontId="24" fillId="0" borderId="14" xfId="0" applyFont="1" applyBorder="1" applyAlignment="1"/>
    <xf numFmtId="0" fontId="0" fillId="0" borderId="2" xfId="0" applyBorder="1">
      <alignment wrapText="1"/>
    </xf>
    <xf numFmtId="0" fontId="17" fillId="0" borderId="7" xfId="0" applyNumberFormat="1" applyFont="1" applyBorder="1" applyAlignment="1" applyProtection="1">
      <protection locked="0"/>
    </xf>
    <xf numFmtId="0" fontId="17" fillId="0" borderId="14" xfId="0" applyFont="1" applyBorder="1" applyAlignment="1" applyProtection="1">
      <alignment horizontal="right"/>
    </xf>
    <xf numFmtId="49" fontId="24" fillId="0" borderId="7" xfId="0" applyNumberFormat="1" applyFont="1" applyBorder="1" applyAlignment="1" applyProtection="1">
      <alignment wrapText="1"/>
      <protection locked="0"/>
    </xf>
    <xf numFmtId="49" fontId="0" fillId="0" borderId="7" xfId="0" applyNumberFormat="1" applyFont="1" applyBorder="1" applyAlignment="1" applyProtection="1">
      <alignment horizontal="left"/>
      <protection locked="0"/>
    </xf>
    <xf numFmtId="49" fontId="24" fillId="0" borderId="14" xfId="0" applyNumberFormat="1" applyFont="1" applyBorder="1" applyAlignment="1" applyProtection="1">
      <alignment wrapText="1"/>
      <protection locked="0"/>
    </xf>
    <xf numFmtId="49" fontId="24" fillId="0" borderId="15" xfId="0" applyNumberFormat="1" applyFont="1" applyBorder="1" applyAlignment="1" applyProtection="1">
      <alignment wrapText="1"/>
      <protection locked="0"/>
    </xf>
    <xf numFmtId="0" fontId="0" fillId="0" borderId="7" xfId="0" applyFont="1" applyBorder="1" applyAlignment="1" applyProtection="1">
      <alignment horizontal="left"/>
      <protection locked="0"/>
    </xf>
    <xf numFmtId="0" fontId="14" fillId="0" borderId="14" xfId="0" applyFont="1" applyBorder="1" applyAlignment="1"/>
    <xf numFmtId="0" fontId="14" fillId="0" borderId="7" xfId="0" applyFont="1" applyBorder="1" applyAlignment="1"/>
    <xf numFmtId="0" fontId="14" fillId="0" borderId="13" xfId="0" applyFont="1" applyBorder="1" applyAlignment="1"/>
    <xf numFmtId="0" fontId="14" fillId="0" borderId="13" xfId="0" applyFont="1" applyBorder="1" applyAlignment="1">
      <alignment horizontal="right"/>
    </xf>
    <xf numFmtId="14" fontId="14" fillId="0" borderId="7" xfId="0" applyNumberFormat="1" applyFont="1" applyBorder="1" applyAlignment="1"/>
    <xf numFmtId="0" fontId="18" fillId="0" borderId="13" xfId="0" applyFont="1" applyBorder="1">
      <alignment wrapText="1"/>
    </xf>
    <xf numFmtId="0" fontId="18" fillId="0" borderId="14" xfId="0" applyFont="1" applyBorder="1">
      <alignment wrapText="1"/>
    </xf>
    <xf numFmtId="0" fontId="14" fillId="0" borderId="4" xfId="0" quotePrefix="1" applyFont="1" applyBorder="1" applyAlignment="1">
      <alignment horizontal="left"/>
    </xf>
    <xf numFmtId="0" fontId="14" fillId="0" borderId="7" xfId="0" applyFont="1" applyBorder="1" applyAlignment="1">
      <alignment horizontal="left"/>
    </xf>
    <xf numFmtId="14" fontId="18" fillId="0" borderId="4" xfId="0" applyNumberFormat="1" applyFont="1" applyBorder="1" applyAlignment="1" applyProtection="1">
      <alignment horizontal="left"/>
      <protection locked="0"/>
    </xf>
    <xf numFmtId="0" fontId="0" fillId="0" borderId="7" xfId="0" applyBorder="1" applyAlignment="1"/>
    <xf numFmtId="0" fontId="0" fillId="0" borderId="9" xfId="0" applyBorder="1" applyAlignment="1"/>
    <xf numFmtId="0" fontId="14" fillId="0" borderId="5" xfId="0" quotePrefix="1" applyFont="1" applyBorder="1" applyAlignment="1" applyProtection="1">
      <protection locked="0"/>
    </xf>
    <xf numFmtId="0" fontId="14" fillId="0" borderId="4" xfId="0" quotePrefix="1" applyFont="1" applyBorder="1" applyAlignment="1" applyProtection="1">
      <alignment horizontal="right"/>
      <protection locked="0"/>
    </xf>
    <xf numFmtId="14" fontId="14" fillId="0" borderId="4" xfId="0" quotePrefix="1" applyNumberFormat="1" applyFont="1" applyBorder="1" applyAlignment="1" applyProtection="1">
      <alignment horizontal="left"/>
      <protection locked="0"/>
    </xf>
    <xf numFmtId="0" fontId="0" fillId="0" borderId="7" xfId="0" applyBorder="1">
      <alignment wrapText="1"/>
    </xf>
    <xf numFmtId="14" fontId="0" fillId="0" borderId="4" xfId="0" applyNumberFormat="1" applyBorder="1" applyAlignment="1">
      <alignment horizontal="left" wrapText="1"/>
    </xf>
    <xf numFmtId="3" fontId="0" fillId="0" borderId="0" xfId="0" applyNumberFormat="1" applyAlignment="1"/>
    <xf numFmtId="3" fontId="42" fillId="0" borderId="72" xfId="0" applyNumberFormat="1" applyFont="1" applyFill="1" applyBorder="1" applyAlignment="1"/>
    <xf numFmtId="3" fontId="0" fillId="0" borderId="0" xfId="0" applyNumberFormat="1">
      <alignment wrapText="1"/>
    </xf>
    <xf numFmtId="10" fontId="42" fillId="0" borderId="46" xfId="6" applyNumberFormat="1" applyFont="1" applyBorder="1" applyAlignment="1"/>
    <xf numFmtId="10" fontId="42" fillId="0" borderId="19" xfId="6" applyNumberFormat="1" applyFont="1" applyBorder="1" applyAlignment="1"/>
    <xf numFmtId="10" fontId="42" fillId="0" borderId="49" xfId="6" applyNumberFormat="1" applyFont="1" applyBorder="1" applyAlignment="1"/>
    <xf numFmtId="3" fontId="42" fillId="0" borderId="75" xfId="0" applyNumberFormat="1" applyFont="1" applyBorder="1" applyAlignment="1"/>
    <xf numFmtId="37" fontId="0" fillId="0" borderId="0" xfId="0" applyNumberFormat="1" applyAlignment="1"/>
    <xf numFmtId="10" fontId="42" fillId="0" borderId="75" xfId="6" applyNumberFormat="1" applyFont="1" applyBorder="1" applyAlignment="1"/>
    <xf numFmtId="10" fontId="42" fillId="0" borderId="75" xfId="6" applyNumberFormat="1" applyFont="1" applyFill="1" applyBorder="1" applyAlignment="1"/>
    <xf numFmtId="10" fontId="42" fillId="0" borderId="110" xfId="6" applyNumberFormat="1" applyFont="1" applyFill="1" applyBorder="1" applyAlignment="1"/>
    <xf numFmtId="10" fontId="42" fillId="0" borderId="19" xfId="6" applyNumberFormat="1" applyFont="1" applyFill="1" applyBorder="1" applyAlignment="1"/>
    <xf numFmtId="10" fontId="42" fillId="0" borderId="54" xfId="6" applyNumberFormat="1" applyFont="1" applyFill="1" applyBorder="1" applyAlignment="1"/>
    <xf numFmtId="167" fontId="0" fillId="0" borderId="0" xfId="0" applyNumberFormat="1">
      <alignment wrapText="1"/>
    </xf>
    <xf numFmtId="10" fontId="0" fillId="0" borderId="0" xfId="0" applyNumberFormat="1">
      <alignment wrapText="1"/>
    </xf>
    <xf numFmtId="10" fontId="0" fillId="0" borderId="0" xfId="0" applyNumberFormat="1" applyAlignment="1"/>
    <xf numFmtId="41" fontId="42" fillId="0" borderId="46" xfId="0" applyNumberFormat="1" applyFont="1" applyBorder="1" applyAlignment="1"/>
    <xf numFmtId="41" fontId="42" fillId="0" borderId="75" xfId="0" applyNumberFormat="1" applyFont="1" applyBorder="1" applyAlignment="1"/>
    <xf numFmtId="41" fontId="0" fillId="0" borderId="0" xfId="0" applyNumberFormat="1" applyAlignment="1"/>
    <xf numFmtId="41" fontId="42" fillId="0" borderId="19" xfId="0" applyNumberFormat="1" applyFont="1" applyBorder="1" applyAlignment="1"/>
    <xf numFmtId="41" fontId="42" fillId="0" borderId="110" xfId="0" applyNumberFormat="1" applyFont="1" applyBorder="1" applyAlignment="1"/>
    <xf numFmtId="41" fontId="42" fillId="0" borderId="75" xfId="0" applyNumberFormat="1" applyFont="1" applyFill="1" applyBorder="1" applyAlignment="1"/>
    <xf numFmtId="41" fontId="42" fillId="0" borderId="19" xfId="0" applyNumberFormat="1" applyFont="1" applyFill="1" applyBorder="1" applyAlignment="1"/>
    <xf numFmtId="41" fontId="42" fillId="0" borderId="54" xfId="0" applyNumberFormat="1" applyFont="1" applyBorder="1" applyAlignment="1"/>
    <xf numFmtId="41" fontId="42" fillId="0" borderId="46" xfId="6" applyNumberFormat="1" applyFont="1" applyBorder="1"/>
    <xf numFmtId="41" fontId="42" fillId="0" borderId="75" xfId="6" applyNumberFormat="1" applyFont="1" applyFill="1" applyBorder="1"/>
    <xf numFmtId="41" fontId="42" fillId="0" borderId="110" xfId="6" applyNumberFormat="1" applyFont="1" applyFill="1" applyBorder="1"/>
    <xf numFmtId="41" fontId="42" fillId="0" borderId="19" xfId="6" applyNumberFormat="1" applyFont="1" applyFill="1" applyBorder="1"/>
    <xf numFmtId="41" fontId="42" fillId="0" borderId="54" xfId="6" applyNumberFormat="1" applyFont="1" applyFill="1" applyBorder="1"/>
    <xf numFmtId="41" fontId="42" fillId="0" borderId="72" xfId="0" applyNumberFormat="1" applyFont="1" applyBorder="1" applyAlignment="1"/>
    <xf numFmtId="37" fontId="42" fillId="0" borderId="43" xfId="0" applyNumberFormat="1" applyFont="1" applyFill="1" applyBorder="1" applyAlignment="1"/>
    <xf numFmtId="41" fontId="42" fillId="0" borderId="66" xfId="0" applyNumberFormat="1" applyFont="1" applyBorder="1" applyAlignment="1"/>
    <xf numFmtId="0" fontId="23" fillId="0" borderId="0" xfId="0" applyFont="1">
      <alignment wrapText="1"/>
    </xf>
    <xf numFmtId="41" fontId="18" fillId="0" borderId="47" xfId="0" applyNumberFormat="1" applyFont="1" applyBorder="1" applyAlignment="1" applyProtection="1">
      <protection locked="0"/>
    </xf>
    <xf numFmtId="41" fontId="18" fillId="0" borderId="107" xfId="0" applyNumberFormat="1" applyFont="1" applyBorder="1" applyAlignment="1" applyProtection="1">
      <protection locked="0"/>
    </xf>
    <xf numFmtId="41" fontId="18" fillId="0" borderId="109" xfId="0" applyNumberFormat="1" applyFont="1" applyBorder="1" applyAlignment="1" applyProtection="1">
      <protection locked="0"/>
    </xf>
    <xf numFmtId="37" fontId="42" fillId="0" borderId="66" xfId="0" applyNumberFormat="1" applyFont="1" applyBorder="1" applyAlignment="1"/>
    <xf numFmtId="42" fontId="18" fillId="0" borderId="19" xfId="4" applyNumberFormat="1" applyFont="1" applyFill="1" applyBorder="1" applyAlignment="1">
      <alignment vertical="center"/>
    </xf>
    <xf numFmtId="44" fontId="0" fillId="0" borderId="66" xfId="4" applyFont="1" applyBorder="1" applyAlignment="1">
      <alignment vertical="center"/>
    </xf>
    <xf numFmtId="0" fontId="0" fillId="0" borderId="19" xfId="0" applyFont="1" applyBorder="1" applyAlignment="1">
      <alignment horizontal="left" indent="4"/>
    </xf>
    <xf numFmtId="0" fontId="0" fillId="0" borderId="72" xfId="0" applyFont="1" applyBorder="1" applyAlignment="1">
      <alignment horizontal="left" indent="4"/>
    </xf>
    <xf numFmtId="0" fontId="26" fillId="10" borderId="73" xfId="0" applyFont="1" applyFill="1" applyBorder="1" applyAlignment="1">
      <alignment horizontal="center" vertical="center"/>
    </xf>
    <xf numFmtId="41" fontId="24" fillId="5" borderId="19" xfId="8" applyNumberFormat="1" applyFont="1" applyFill="1" applyBorder="1" applyProtection="1"/>
    <xf numFmtId="41" fontId="24" fillId="5" borderId="72" xfId="8" applyNumberFormat="1" applyFont="1" applyFill="1" applyBorder="1" applyProtection="1"/>
    <xf numFmtId="0" fontId="0" fillId="11" borderId="19" xfId="0" applyFont="1" applyFill="1" applyBorder="1" applyAlignment="1">
      <alignment horizontal="left" indent="4"/>
    </xf>
    <xf numFmtId="0" fontId="0" fillId="0" borderId="0" xfId="0" applyNumberFormat="1">
      <alignment wrapText="1"/>
    </xf>
    <xf numFmtId="173" fontId="0" fillId="0" borderId="0" xfId="0" applyNumberFormat="1">
      <alignment wrapText="1"/>
    </xf>
    <xf numFmtId="172" fontId="0" fillId="0" borderId="0" xfId="0" applyNumberFormat="1">
      <alignment wrapText="1"/>
    </xf>
    <xf numFmtId="0" fontId="0" fillId="8" borderId="19" xfId="0" applyFont="1" applyFill="1" applyBorder="1" applyAlignment="1">
      <alignment horizontal="left" indent="4"/>
    </xf>
    <xf numFmtId="3" fontId="0" fillId="8" borderId="19" xfId="0" applyNumberFormat="1" applyFont="1" applyFill="1" applyBorder="1" applyAlignment="1">
      <alignment horizontal="left" indent="4"/>
    </xf>
    <xf numFmtId="0" fontId="26" fillId="0" borderId="19" xfId="0" applyFont="1" applyBorder="1" applyAlignment="1">
      <alignment horizontal="center" wrapText="1"/>
    </xf>
    <xf numFmtId="0" fontId="18" fillId="0" borderId="117" xfId="0" applyFont="1" applyBorder="1" applyAlignment="1"/>
    <xf numFmtId="0" fontId="18" fillId="0" borderId="46" xfId="0" applyFont="1" applyBorder="1" applyAlignment="1" applyProtection="1">
      <alignment horizontal="center"/>
      <protection locked="0"/>
    </xf>
    <xf numFmtId="168" fontId="18" fillId="0" borderId="0" xfId="0" applyNumberFormat="1" applyFont="1" applyAlignment="1"/>
    <xf numFmtId="10" fontId="54" fillId="0" borderId="72" xfId="6" applyNumberFormat="1" applyFont="1" applyBorder="1"/>
    <xf numFmtId="10" fontId="54" fillId="0" borderId="72" xfId="6" applyNumberFormat="1" applyFont="1" applyBorder="1" applyAlignment="1">
      <alignment horizontal="right"/>
    </xf>
    <xf numFmtId="176" fontId="24" fillId="8" borderId="19" xfId="5" applyNumberFormat="1" applyFont="1" applyFill="1" applyBorder="1" applyAlignment="1">
      <alignment horizontal="right"/>
    </xf>
    <xf numFmtId="176" fontId="54" fillId="0" borderId="19" xfId="1" applyNumberFormat="1" applyFont="1" applyFill="1" applyBorder="1" applyAlignment="1">
      <alignment horizontal="right"/>
    </xf>
    <xf numFmtId="172" fontId="54" fillId="0" borderId="8" xfId="1" applyNumberFormat="1" applyFont="1" applyFill="1" applyBorder="1" applyAlignment="1">
      <alignment horizontal="right"/>
    </xf>
    <xf numFmtId="0" fontId="0" fillId="0" borderId="34" xfId="0" quotePrefix="1" applyFont="1" applyBorder="1" applyAlignment="1">
      <alignment horizontal="center"/>
    </xf>
    <xf numFmtId="0" fontId="0" fillId="0" borderId="59" xfId="0" quotePrefix="1" applyFont="1" applyBorder="1" applyAlignment="1">
      <alignment horizontal="center"/>
    </xf>
    <xf numFmtId="0" fontId="54" fillId="0" borderId="8" xfId="1" applyNumberFormat="1" applyFont="1" applyFill="1" applyBorder="1" applyAlignment="1">
      <alignment horizontal="right"/>
    </xf>
    <xf numFmtId="176" fontId="54" fillId="0" borderId="8" xfId="1" applyNumberFormat="1" applyFont="1" applyFill="1" applyBorder="1" applyAlignment="1">
      <alignment horizontal="right"/>
    </xf>
    <xf numFmtId="173" fontId="26" fillId="8" borderId="0" xfId="4" applyNumberFormat="1" applyFont="1" applyFill="1"/>
    <xf numFmtId="0" fontId="0" fillId="0" borderId="19" xfId="0" applyFont="1" applyBorder="1" applyAlignment="1">
      <alignment horizontal="left"/>
    </xf>
    <xf numFmtId="0" fontId="0" fillId="0" borderId="19" xfId="0" applyFont="1" applyBorder="1" applyAlignment="1"/>
    <xf numFmtId="41" fontId="54" fillId="0" borderId="19" xfId="4" applyNumberFormat="1" applyFont="1" applyBorder="1"/>
    <xf numFmtId="173" fontId="23" fillId="0" borderId="0" xfId="0" applyNumberFormat="1" applyFont="1">
      <alignment wrapText="1"/>
    </xf>
    <xf numFmtId="173" fontId="18" fillId="8" borderId="0" xfId="0" applyNumberFormat="1" applyFont="1" applyFill="1" applyAlignment="1"/>
    <xf numFmtId="37" fontId="0" fillId="0" borderId="0" xfId="0" applyNumberFormat="1">
      <alignment wrapText="1"/>
    </xf>
    <xf numFmtId="174" fontId="0" fillId="0" borderId="0" xfId="0" applyNumberFormat="1">
      <alignment wrapText="1"/>
    </xf>
    <xf numFmtId="176" fontId="24" fillId="0" borderId="8" xfId="0" applyNumberFormat="1" applyFont="1" applyBorder="1">
      <alignment wrapText="1"/>
    </xf>
    <xf numFmtId="177" fontId="24" fillId="0" borderId="8" xfId="0" applyNumberFormat="1" applyFont="1" applyBorder="1">
      <alignment wrapText="1"/>
    </xf>
    <xf numFmtId="43" fontId="24" fillId="8" borderId="19" xfId="5" applyNumberFormat="1" applyFont="1" applyFill="1" applyBorder="1" applyAlignment="1">
      <alignment horizontal="right"/>
    </xf>
    <xf numFmtId="0" fontId="18" fillId="0" borderId="0" xfId="0" applyFont="1" applyAlignment="1">
      <alignment vertical="top" wrapText="1"/>
    </xf>
    <xf numFmtId="0" fontId="18" fillId="0" borderId="4" xfId="0" applyFont="1" applyBorder="1" applyAlignment="1"/>
    <xf numFmtId="0" fontId="14" fillId="0" borderId="4" xfId="0" quotePrefix="1" applyFont="1" applyBorder="1" applyAlignment="1">
      <alignment horizontal="right"/>
    </xf>
    <xf numFmtId="0" fontId="18" fillId="0" borderId="0" xfId="0" applyFont="1" applyAlignment="1">
      <alignment horizontal="left" vertical="top" wrapText="1"/>
    </xf>
    <xf numFmtId="14" fontId="14" fillId="0" borderId="4" xfId="0" applyNumberFormat="1" applyFont="1" applyBorder="1" applyAlignment="1">
      <alignment horizontal="left"/>
    </xf>
    <xf numFmtId="0" fontId="14" fillId="0" borderId="14" xfId="0" applyFont="1" applyBorder="1" applyAlignment="1" applyProtection="1">
      <alignment horizontal="right"/>
      <protection locked="0"/>
    </xf>
    <xf numFmtId="49" fontId="0" fillId="0" borderId="0" xfId="0" applyNumberFormat="1" applyFont="1" applyBorder="1" applyAlignment="1"/>
    <xf numFmtId="173" fontId="18" fillId="8" borderId="0" xfId="4" applyNumberFormat="1" applyFont="1" applyFill="1"/>
    <xf numFmtId="49" fontId="14" fillId="0" borderId="46" xfId="0" applyNumberFormat="1" applyFont="1" applyFill="1" applyBorder="1" applyAlignment="1">
      <alignment horizontal="center" wrapText="1"/>
    </xf>
    <xf numFmtId="49" fontId="14" fillId="0" borderId="46" xfId="0" applyNumberFormat="1" applyFont="1" applyFill="1" applyBorder="1">
      <alignment wrapText="1"/>
    </xf>
    <xf numFmtId="169" fontId="14" fillId="0" borderId="46" xfId="0" applyNumberFormat="1" applyFont="1" applyFill="1" applyBorder="1">
      <alignment wrapText="1"/>
    </xf>
    <xf numFmtId="44" fontId="14" fillId="0" borderId="46" xfId="0" applyNumberFormat="1" applyFont="1" applyFill="1" applyBorder="1" applyAlignment="1">
      <alignment wrapText="1"/>
    </xf>
    <xf numFmtId="49" fontId="14" fillId="0" borderId="19" xfId="0" applyNumberFormat="1" applyFont="1" applyFill="1" applyBorder="1" applyAlignment="1">
      <alignment horizontal="center" wrapText="1"/>
    </xf>
    <xf numFmtId="49" fontId="14" fillId="0" borderId="19" xfId="0" applyNumberFormat="1" applyFont="1" applyFill="1" applyBorder="1">
      <alignment wrapText="1"/>
    </xf>
    <xf numFmtId="169" fontId="14" fillId="0" borderId="19" xfId="0" applyNumberFormat="1" applyFont="1" applyFill="1" applyBorder="1">
      <alignment wrapText="1"/>
    </xf>
    <xf numFmtId="44" fontId="14" fillId="0" borderId="19" xfId="0" applyNumberFormat="1" applyFont="1" applyFill="1" applyBorder="1" applyAlignment="1">
      <alignment wrapText="1"/>
    </xf>
    <xf numFmtId="0" fontId="14" fillId="0" borderId="19" xfId="0" quotePrefix="1" applyFont="1" applyBorder="1" applyAlignment="1">
      <alignment horizontal="left" wrapText="1"/>
    </xf>
    <xf numFmtId="0" fontId="18" fillId="0" borderId="46" xfId="0" applyFont="1" applyBorder="1" applyAlignment="1">
      <alignment horizontal="center" vertical="center"/>
    </xf>
    <xf numFmtId="49" fontId="14" fillId="0" borderId="46" xfId="0" applyNumberFormat="1" applyFont="1" applyFill="1" applyBorder="1" applyAlignment="1">
      <alignment horizontal="center" vertical="center" wrapText="1"/>
    </xf>
    <xf numFmtId="49" fontId="14" fillId="0" borderId="65" xfId="0" applyNumberFormat="1" applyFont="1" applyFill="1" applyBorder="1" applyAlignment="1">
      <alignment vertical="center" wrapText="1"/>
    </xf>
    <xf numFmtId="49" fontId="14" fillId="0" borderId="46" xfId="0" applyNumberFormat="1" applyFont="1" applyFill="1" applyBorder="1" applyAlignment="1">
      <alignment vertical="center" wrapText="1"/>
    </xf>
    <xf numFmtId="49" fontId="14" fillId="0" borderId="19" xfId="0" quotePrefix="1" applyNumberFormat="1" applyFont="1" applyFill="1" applyBorder="1" applyAlignment="1">
      <alignment horizontal="center" wrapText="1"/>
    </xf>
    <xf numFmtId="49" fontId="14" fillId="0" borderId="66" xfId="0" applyNumberFormat="1" applyFont="1" applyFill="1" applyBorder="1">
      <alignment wrapText="1"/>
    </xf>
    <xf numFmtId="49" fontId="14" fillId="0" borderId="72" xfId="0" applyNumberFormat="1" applyFont="1" applyFill="1" applyBorder="1" applyAlignment="1">
      <alignment horizontal="center" wrapText="1"/>
    </xf>
    <xf numFmtId="49" fontId="14" fillId="0" borderId="72" xfId="0" applyNumberFormat="1" applyFont="1" applyFill="1" applyBorder="1">
      <alignment wrapText="1"/>
    </xf>
    <xf numFmtId="44" fontId="14" fillId="0" borderId="72" xfId="0" applyNumberFormat="1" applyFont="1" applyFill="1" applyBorder="1">
      <alignment wrapText="1"/>
    </xf>
    <xf numFmtId="44" fontId="14" fillId="0" borderId="72" xfId="0" applyNumberFormat="1" applyFont="1" applyFill="1" applyBorder="1" applyAlignment="1">
      <alignment wrapText="1"/>
    </xf>
    <xf numFmtId="49" fontId="14" fillId="0" borderId="73" xfId="0" applyNumberFormat="1" applyFont="1" applyFill="1" applyBorder="1">
      <alignment wrapText="1"/>
    </xf>
    <xf numFmtId="0" fontId="27" fillId="0" borderId="7" xfId="0" applyFont="1" applyBorder="1" applyAlignment="1">
      <alignment horizontal="left"/>
    </xf>
    <xf numFmtId="0" fontId="27" fillId="0" borderId="7" xfId="0" applyFont="1" applyBorder="1" applyAlignment="1"/>
    <xf numFmtId="0" fontId="18" fillId="0" borderId="4" xfId="0" applyFont="1" applyFill="1" applyBorder="1" applyAlignment="1"/>
    <xf numFmtId="178" fontId="0" fillId="0" borderId="0" xfId="0" applyNumberFormat="1">
      <alignment wrapText="1"/>
    </xf>
    <xf numFmtId="44" fontId="14" fillId="0" borderId="46" xfId="0" applyNumberFormat="1" applyFont="1" applyFill="1" applyBorder="1">
      <alignment wrapText="1"/>
    </xf>
    <xf numFmtId="44" fontId="14" fillId="0" borderId="46" xfId="0" applyNumberFormat="1" applyFont="1" applyFill="1" applyBorder="1" applyAlignment="1">
      <alignment vertical="center" wrapText="1"/>
    </xf>
    <xf numFmtId="14" fontId="14" fillId="0" borderId="19" xfId="0" applyNumberFormat="1" applyFont="1" applyFill="1" applyBorder="1" applyAlignment="1">
      <alignment horizontal="right" wrapText="1"/>
    </xf>
    <xf numFmtId="43" fontId="14" fillId="0" borderId="0" xfId="0" applyNumberFormat="1" applyFont="1">
      <alignment wrapText="1"/>
    </xf>
    <xf numFmtId="44" fontId="14" fillId="0" borderId="46" xfId="4" applyFont="1" applyBorder="1" applyAlignment="1">
      <alignment wrapText="1"/>
    </xf>
    <xf numFmtId="44" fontId="14" fillId="0" borderId="19" xfId="4" applyFont="1" applyBorder="1" applyAlignment="1">
      <alignment wrapText="1"/>
    </xf>
    <xf numFmtId="44" fontId="14" fillId="0" borderId="54" xfId="4" applyFont="1" applyBorder="1" applyAlignment="1">
      <alignment wrapText="1"/>
    </xf>
    <xf numFmtId="169" fontId="24" fillId="0" borderId="135" xfId="0" applyNumberFormat="1" applyFont="1" applyBorder="1" applyAlignment="1" applyProtection="1">
      <alignment horizontal="left"/>
      <protection locked="0"/>
    </xf>
    <xf numFmtId="0" fontId="14" fillId="0" borderId="3" xfId="0" quotePrefix="1" applyFont="1" applyBorder="1" applyAlignment="1">
      <alignment horizontal="right"/>
    </xf>
    <xf numFmtId="165" fontId="18" fillId="0" borderId="0" xfId="0" applyNumberFormat="1" applyFont="1">
      <alignment wrapText="1"/>
    </xf>
    <xf numFmtId="0" fontId="24" fillId="0" borderId="29" xfId="0" applyFont="1" applyFill="1" applyBorder="1" applyAlignment="1"/>
    <xf numFmtId="0" fontId="24" fillId="0" borderId="3" xfId="0" applyFont="1" applyFill="1" applyBorder="1" applyAlignment="1"/>
    <xf numFmtId="0" fontId="24" fillId="0" borderId="46" xfId="0" applyFont="1" applyFill="1" applyBorder="1" applyAlignment="1"/>
    <xf numFmtId="0" fontId="24" fillId="0" borderId="47" xfId="0" applyFont="1" applyFill="1" applyBorder="1" applyAlignment="1"/>
    <xf numFmtId="0" fontId="24" fillId="0" borderId="36" xfId="0" applyFont="1" applyFill="1" applyBorder="1" applyAlignment="1"/>
    <xf numFmtId="0" fontId="24" fillId="0" borderId="49" xfId="0" applyFont="1" applyFill="1" applyBorder="1" applyAlignment="1"/>
    <xf numFmtId="0" fontId="0" fillId="0" borderId="49" xfId="0" applyFont="1" applyFill="1" applyBorder="1" applyAlignment="1">
      <alignment horizontal="center"/>
    </xf>
    <xf numFmtId="0" fontId="24" fillId="0" borderId="44" xfId="0" applyFont="1" applyFill="1" applyBorder="1" applyAlignment="1"/>
    <xf numFmtId="0" fontId="24" fillId="0" borderId="45" xfId="0" applyFont="1" applyFill="1" applyBorder="1" applyAlignment="1"/>
    <xf numFmtId="0" fontId="24" fillId="0" borderId="45" xfId="0" applyFont="1" applyFill="1" applyBorder="1" applyAlignment="1">
      <alignment horizontal="center"/>
    </xf>
    <xf numFmtId="0" fontId="18" fillId="0" borderId="45" xfId="0" applyFont="1" applyFill="1" applyBorder="1" applyAlignment="1">
      <alignment horizontal="center"/>
    </xf>
    <xf numFmtId="49" fontId="24" fillId="0" borderId="59" xfId="0" applyNumberFormat="1" applyFont="1" applyFill="1" applyBorder="1" applyAlignment="1"/>
    <xf numFmtId="0" fontId="24" fillId="0" borderId="19" xfId="0" applyFont="1" applyFill="1" applyBorder="1" applyAlignment="1" applyProtection="1">
      <protection locked="0"/>
    </xf>
    <xf numFmtId="0" fontId="24" fillId="0" borderId="66" xfId="0" applyFont="1" applyFill="1" applyBorder="1" applyAlignment="1" applyProtection="1">
      <protection locked="0"/>
    </xf>
    <xf numFmtId="49" fontId="24" fillId="0" borderId="71" xfId="0" applyNumberFormat="1" applyFont="1" applyFill="1" applyBorder="1" applyAlignment="1"/>
    <xf numFmtId="0" fontId="0" fillId="0" borderId="72" xfId="0" applyFont="1" applyFill="1" applyBorder="1" applyAlignment="1"/>
    <xf numFmtId="0" fontId="24" fillId="0" borderId="72" xfId="0" applyFont="1" applyFill="1" applyBorder="1" applyAlignment="1" applyProtection="1">
      <protection locked="0"/>
    </xf>
    <xf numFmtId="0" fontId="24" fillId="0" borderId="73" xfId="0" applyFont="1" applyFill="1" applyBorder="1" applyAlignment="1" applyProtection="1">
      <protection locked="0"/>
    </xf>
    <xf numFmtId="49" fontId="28" fillId="0" borderId="3" xfId="0" applyNumberFormat="1" applyFont="1" applyBorder="1" applyAlignment="1" applyProtection="1">
      <protection locked="0"/>
    </xf>
    <xf numFmtId="49" fontId="28" fillId="0" borderId="5" xfId="0" applyNumberFormat="1" applyFont="1" applyBorder="1" applyAlignment="1" applyProtection="1">
      <protection locked="0"/>
    </xf>
    <xf numFmtId="4" fontId="28" fillId="0" borderId="4" xfId="0" applyNumberFormat="1" applyFont="1" applyBorder="1" applyAlignment="1" applyProtection="1">
      <protection locked="0"/>
    </xf>
    <xf numFmtId="4" fontId="28" fillId="0" borderId="3" xfId="0" applyNumberFormat="1" applyFont="1" applyBorder="1" applyAlignment="1" applyProtection="1">
      <protection locked="0"/>
    </xf>
    <xf numFmtId="4" fontId="28" fillId="0" borderId="174" xfId="0" applyNumberFormat="1" applyFont="1" applyBorder="1" applyAlignment="1" applyProtection="1"/>
    <xf numFmtId="4" fontId="28" fillId="0" borderId="139" xfId="0" applyNumberFormat="1" applyFont="1" applyBorder="1" applyAlignment="1" applyProtection="1">
      <protection locked="0"/>
    </xf>
    <xf numFmtId="4" fontId="28" fillId="0" borderId="140" xfId="0" applyNumberFormat="1" applyFont="1" applyBorder="1" applyAlignment="1" applyProtection="1"/>
    <xf numFmtId="4" fontId="28" fillId="0" borderId="9" xfId="0" applyNumberFormat="1" applyFont="1" applyBorder="1" applyAlignment="1" applyProtection="1">
      <protection locked="0"/>
    </xf>
    <xf numFmtId="4" fontId="28" fillId="0" borderId="66" xfId="0" applyNumberFormat="1" applyFont="1" applyBorder="1" applyAlignment="1" applyProtection="1">
      <protection locked="0"/>
    </xf>
    <xf numFmtId="3" fontId="15" fillId="0" borderId="11" xfId="0" applyNumberFormat="1" applyFont="1" applyBorder="1" applyAlignment="1" applyProtection="1">
      <protection locked="0"/>
    </xf>
    <xf numFmtId="49" fontId="18" fillId="0" borderId="110" xfId="0" quotePrefix="1" applyNumberFormat="1" applyFont="1" applyBorder="1" applyAlignment="1">
      <alignment horizontal="center" wrapText="1"/>
    </xf>
    <xf numFmtId="44" fontId="18" fillId="0" borderId="46" xfId="4" applyFont="1" applyBorder="1" applyAlignment="1">
      <alignment wrapText="1"/>
    </xf>
    <xf numFmtId="44" fontId="18" fillId="0" borderId="87" xfId="4" applyFont="1" applyBorder="1" applyAlignment="1">
      <alignment wrapText="1"/>
    </xf>
    <xf numFmtId="44" fontId="18" fillId="0" borderId="45" xfId="4" applyFont="1" applyBorder="1" applyAlignment="1">
      <alignment wrapText="1"/>
    </xf>
    <xf numFmtId="0" fontId="18" fillId="0" borderId="4" xfId="0" applyFont="1" applyBorder="1" applyAlignment="1">
      <alignment vertical="center" wrapText="1"/>
    </xf>
    <xf numFmtId="44" fontId="18" fillId="0" borderId="135" xfId="0" applyNumberFormat="1" applyFont="1" applyBorder="1" applyAlignment="1">
      <alignment wrapText="1"/>
    </xf>
    <xf numFmtId="0" fontId="14" fillId="0" borderId="4" xfId="0" applyFont="1" applyBorder="1" applyAlignment="1">
      <alignment horizontal="right"/>
    </xf>
    <xf numFmtId="0" fontId="24" fillId="0" borderId="5" xfId="0" applyFont="1" applyBorder="1" applyAlignment="1"/>
    <xf numFmtId="0" fontId="14" fillId="0" borderId="0" xfId="0" quotePrefix="1" applyFont="1" applyAlignment="1"/>
    <xf numFmtId="0" fontId="0" fillId="0" borderId="201" xfId="0" applyBorder="1" applyAlignment="1">
      <alignment vertical="center" wrapText="1"/>
    </xf>
    <xf numFmtId="0" fontId="24" fillId="0" borderId="185" xfId="0" applyFont="1" applyBorder="1" applyAlignment="1"/>
    <xf numFmtId="0" fontId="24" fillId="0" borderId="202" xfId="0" applyFont="1" applyBorder="1" applyAlignment="1">
      <alignment horizontal="center"/>
    </xf>
    <xf numFmtId="0" fontId="24" fillId="0" borderId="148" xfId="0" applyFont="1" applyBorder="1" applyAlignment="1">
      <alignment horizontal="center"/>
    </xf>
    <xf numFmtId="0" fontId="24" fillId="0" borderId="146" xfId="0" applyFont="1" applyBorder="1" applyAlignment="1">
      <alignment horizontal="center"/>
    </xf>
    <xf numFmtId="0" fontId="0" fillId="0" borderId="173" xfId="0" applyBorder="1" applyAlignment="1">
      <alignment horizontal="center"/>
    </xf>
    <xf numFmtId="0" fontId="0" fillId="6" borderId="48" xfId="0" applyFill="1" applyBorder="1" applyAlignment="1"/>
    <xf numFmtId="0" fontId="0" fillId="0" borderId="10" xfId="0" applyBorder="1" applyAlignment="1">
      <alignment vertical="center"/>
    </xf>
    <xf numFmtId="0" fontId="0" fillId="0" borderId="125" xfId="0" applyBorder="1" applyAlignment="1">
      <alignment horizontal="center" vertical="center" wrapText="1"/>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23" fillId="0" borderId="203" xfId="0" applyFont="1" applyBorder="1" applyAlignment="1">
      <alignment horizontal="center" vertical="center" wrapText="1"/>
    </xf>
    <xf numFmtId="0" fontId="0" fillId="0" borderId="48" xfId="0" applyBorder="1" applyAlignment="1"/>
    <xf numFmtId="0" fontId="0" fillId="0" borderId="5" xfId="0" applyBorder="1" applyAlignment="1"/>
    <xf numFmtId="0" fontId="24" fillId="0" borderId="110" xfId="0" applyFont="1" applyBorder="1" applyAlignment="1"/>
    <xf numFmtId="0" fontId="24" fillId="0" borderId="141" xfId="0" applyFont="1" applyBorder="1" applyAlignment="1"/>
    <xf numFmtId="0" fontId="24" fillId="6" borderId="204" xfId="0" applyFont="1" applyFill="1" applyBorder="1" applyAlignment="1"/>
    <xf numFmtId="0" fontId="24" fillId="6" borderId="156" xfId="0" applyFont="1" applyFill="1" applyBorder="1" applyAlignment="1" applyProtection="1">
      <protection locked="0"/>
    </xf>
    <xf numFmtId="14" fontId="0" fillId="0" borderId="19" xfId="0" applyNumberFormat="1" applyBorder="1" applyAlignment="1" applyProtection="1">
      <protection locked="0"/>
    </xf>
    <xf numFmtId="9" fontId="24" fillId="0" borderId="19" xfId="0" applyNumberFormat="1" applyFont="1" applyBorder="1" applyAlignment="1" applyProtection="1">
      <protection locked="0"/>
    </xf>
    <xf numFmtId="0" fontId="0" fillId="0" borderId="9" xfId="0" applyBorder="1">
      <alignment wrapText="1"/>
    </xf>
    <xf numFmtId="41" fontId="24" fillId="0" borderId="19" xfId="0" applyNumberFormat="1" applyFont="1" applyBorder="1" applyAlignment="1" applyProtection="1">
      <protection locked="0"/>
    </xf>
    <xf numFmtId="3" fontId="24" fillId="0" borderId="19" xfId="0" applyNumberFormat="1" applyFont="1" applyBorder="1" applyAlignment="1" applyProtection="1">
      <protection locked="0"/>
    </xf>
    <xf numFmtId="167" fontId="74" fillId="0" borderId="4" xfId="36" applyNumberFormat="1" applyFont="1" applyBorder="1"/>
    <xf numFmtId="0" fontId="24" fillId="0" borderId="13" xfId="0" applyFont="1" applyBorder="1" applyAlignment="1" applyProtection="1">
      <protection locked="0"/>
    </xf>
    <xf numFmtId="0" fontId="24" fillId="6" borderId="157" xfId="0" applyFont="1" applyFill="1" applyBorder="1" applyAlignment="1" applyProtection="1">
      <protection locked="0"/>
    </xf>
    <xf numFmtId="41" fontId="24" fillId="0" borderId="49" xfId="0" applyNumberFormat="1" applyFont="1" applyBorder="1" applyAlignment="1" applyProtection="1">
      <protection locked="0"/>
    </xf>
    <xf numFmtId="0" fontId="0" fillId="0" borderId="19" xfId="0" applyBorder="1">
      <alignment wrapText="1"/>
    </xf>
    <xf numFmtId="10" fontId="24" fillId="0" borderId="49" xfId="0" applyNumberFormat="1" applyFont="1" applyBorder="1" applyAlignment="1" applyProtection="1">
      <protection locked="0"/>
    </xf>
    <xf numFmtId="41" fontId="24" fillId="0" borderId="157" xfId="0" applyNumberFormat="1" applyFont="1" applyBorder="1" applyAlignment="1" applyProtection="1">
      <protection locked="0"/>
    </xf>
    <xf numFmtId="0" fontId="0" fillId="0" borderId="79" xfId="0" applyBorder="1" applyAlignment="1"/>
    <xf numFmtId="0" fontId="0" fillId="0" borderId="58" xfId="0" applyBorder="1">
      <alignment wrapText="1"/>
    </xf>
    <xf numFmtId="10" fontId="24" fillId="0" borderId="72" xfId="0" applyNumberFormat="1" applyFont="1" applyBorder="1" applyAlignment="1" applyProtection="1">
      <protection locked="0"/>
    </xf>
    <xf numFmtId="0" fontId="24" fillId="0" borderId="72" xfId="0" applyFont="1" applyBorder="1" applyAlignment="1" applyProtection="1">
      <protection locked="0"/>
    </xf>
    <xf numFmtId="0" fontId="24" fillId="0" borderId="56" xfId="0" applyFont="1" applyBorder="1" applyAlignment="1" applyProtection="1">
      <protection locked="0"/>
    </xf>
    <xf numFmtId="10" fontId="24" fillId="0" borderId="205" xfId="0" applyNumberFormat="1" applyFont="1" applyBorder="1" applyAlignment="1" applyProtection="1">
      <protection locked="0"/>
    </xf>
    <xf numFmtId="43" fontId="18" fillId="0" borderId="46" xfId="1" applyFont="1" applyBorder="1" applyAlignment="1">
      <alignment wrapText="1"/>
    </xf>
    <xf numFmtId="43" fontId="18" fillId="0" borderId="45" xfId="1" applyFont="1" applyBorder="1" applyAlignment="1">
      <alignment wrapText="1"/>
    </xf>
    <xf numFmtId="44" fontId="18" fillId="0" borderId="135" xfId="4" applyFont="1" applyBorder="1" applyAlignment="1">
      <alignment wrapText="1"/>
    </xf>
    <xf numFmtId="44" fontId="18" fillId="0" borderId="138" xfId="4" applyFont="1" applyBorder="1" applyAlignment="1">
      <alignment wrapText="1"/>
    </xf>
    <xf numFmtId="0" fontId="14" fillId="0" borderId="4" xfId="0" quotePrefix="1" applyFont="1" applyBorder="1" applyAlignment="1">
      <alignment horizontal="right"/>
    </xf>
    <xf numFmtId="0" fontId="0" fillId="0" borderId="110" xfId="0" applyBorder="1" applyAlignment="1">
      <alignment horizontal="center" wrapText="1"/>
    </xf>
    <xf numFmtId="179" fontId="0" fillId="0" borderId="0" xfId="0" applyNumberFormat="1">
      <alignment wrapText="1"/>
    </xf>
    <xf numFmtId="0" fontId="0" fillId="0" borderId="100" xfId="0" applyFont="1" applyBorder="1" applyAlignment="1">
      <alignment horizontal="left" wrapText="1"/>
    </xf>
    <xf numFmtId="172" fontId="18" fillId="0" borderId="0" xfId="0" applyNumberFormat="1" applyFont="1" applyBorder="1" applyAlignment="1" applyProtection="1">
      <alignment horizontal="left"/>
    </xf>
    <xf numFmtId="0" fontId="18" fillId="0" borderId="0" xfId="0" applyFont="1" applyAlignment="1">
      <alignment vertical="top" wrapText="1"/>
    </xf>
    <xf numFmtId="0" fontId="18" fillId="0" borderId="4" xfId="0" applyFont="1" applyBorder="1" applyAlignment="1"/>
    <xf numFmtId="0" fontId="14" fillId="0" borderId="4" xfId="0" quotePrefix="1" applyFont="1" applyBorder="1" applyAlignment="1">
      <alignment horizontal="right"/>
    </xf>
    <xf numFmtId="0" fontId="14" fillId="0" borderId="7" xfId="0" applyFont="1" applyBorder="1" applyAlignment="1">
      <alignment horizontal="left"/>
    </xf>
    <xf numFmtId="14" fontId="14" fillId="0" borderId="4" xfId="0" quotePrefix="1" applyNumberFormat="1" applyFont="1" applyBorder="1" applyAlignment="1">
      <alignment horizontal="left"/>
    </xf>
    <xf numFmtId="0" fontId="14" fillId="0" borderId="4" xfId="0" quotePrefix="1" applyFont="1" applyBorder="1" applyAlignment="1">
      <alignment horizontal="left"/>
    </xf>
    <xf numFmtId="167" fontId="8" fillId="0" borderId="19" xfId="12" applyNumberFormat="1" applyFont="1" applyBorder="1"/>
    <xf numFmtId="173" fontId="0" fillId="0" borderId="0" xfId="0" applyNumberFormat="1" applyAlignment="1"/>
    <xf numFmtId="41" fontId="2" fillId="0" borderId="19" xfId="28" applyNumberFormat="1" applyFont="1" applyBorder="1"/>
    <xf numFmtId="173" fontId="0" fillId="0" borderId="0" xfId="6" applyNumberFormat="1" applyFont="1" applyAlignment="1">
      <alignment wrapText="1"/>
    </xf>
    <xf numFmtId="0" fontId="18" fillId="0" borderId="46" xfId="0" applyFont="1" applyFill="1" applyBorder="1" applyProtection="1">
      <alignment wrapText="1"/>
      <protection locked="0"/>
    </xf>
    <xf numFmtId="0" fontId="18" fillId="0" borderId="5" xfId="0" applyFont="1" applyFill="1" applyBorder="1" applyProtection="1">
      <alignment wrapText="1"/>
      <protection locked="0"/>
    </xf>
    <xf numFmtId="0" fontId="18" fillId="0" borderId="45" xfId="0" applyFont="1" applyFill="1" applyBorder="1" applyProtection="1">
      <alignment wrapText="1"/>
      <protection locked="0"/>
    </xf>
    <xf numFmtId="0" fontId="18" fillId="0" borderId="4" xfId="0" applyFont="1" applyFill="1" applyBorder="1" applyProtection="1">
      <alignment wrapText="1"/>
      <protection locked="0"/>
    </xf>
    <xf numFmtId="0" fontId="18" fillId="0" borderId="19" xfId="0" applyFont="1" applyFill="1" applyBorder="1" applyProtection="1">
      <alignment wrapText="1"/>
      <protection locked="0"/>
    </xf>
    <xf numFmtId="0" fontId="18" fillId="0" borderId="54" xfId="0" applyFont="1" applyFill="1" applyBorder="1" applyProtection="1">
      <alignment wrapText="1"/>
      <protection locked="0"/>
    </xf>
    <xf numFmtId="0" fontId="18" fillId="0" borderId="55" xfId="0" applyFont="1" applyFill="1" applyBorder="1" applyProtection="1">
      <alignment wrapText="1"/>
      <protection locked="0"/>
    </xf>
    <xf numFmtId="0" fontId="0" fillId="0" borderId="76" xfId="0" applyFont="1" applyBorder="1" applyAlignment="1">
      <alignment horizontal="left" wrapText="1" indent="1"/>
    </xf>
    <xf numFmtId="0" fontId="23" fillId="0" borderId="0" xfId="0" applyFont="1" applyFill="1" applyAlignment="1"/>
    <xf numFmtId="0" fontId="18" fillId="0" borderId="0" xfId="5" applyFont="1" applyFill="1" applyAlignment="1"/>
    <xf numFmtId="169" fontId="24" fillId="0" borderId="85" xfId="4" applyNumberFormat="1" applyFont="1" applyBorder="1" applyAlignment="1" applyProtection="1">
      <protection locked="0"/>
    </xf>
    <xf numFmtId="42" fontId="24" fillId="0" borderId="72" xfId="0" applyNumberFormat="1" applyFont="1" applyBorder="1" applyAlignment="1" applyProtection="1">
      <alignment horizontal="left" vertical="center"/>
      <protection locked="0"/>
    </xf>
    <xf numFmtId="44" fontId="24" fillId="0" borderId="130" xfId="4" applyFont="1" applyBorder="1" applyAlignment="1" applyProtection="1">
      <alignment horizontal="left" vertical="center"/>
      <protection locked="0"/>
    </xf>
    <xf numFmtId="44" fontId="0" fillId="0" borderId="33" xfId="4" applyFont="1" applyBorder="1" applyAlignment="1" applyProtection="1">
      <protection locked="0"/>
    </xf>
    <xf numFmtId="44" fontId="0" fillId="0" borderId="8" xfId="4" applyFont="1" applyBorder="1" applyAlignment="1" applyProtection="1">
      <protection locked="0"/>
    </xf>
    <xf numFmtId="41" fontId="18" fillId="0" borderId="80" xfId="0" applyNumberFormat="1" applyFont="1" applyBorder="1" applyAlignment="1" applyProtection="1">
      <protection locked="0"/>
    </xf>
    <xf numFmtId="167" fontId="18" fillId="5" borderId="19" xfId="1" applyNumberFormat="1" applyFont="1" applyFill="1" applyBorder="1" applyAlignment="1" applyProtection="1">
      <alignment horizontal="right"/>
      <protection locked="0"/>
    </xf>
    <xf numFmtId="0" fontId="0" fillId="0" borderId="0" xfId="0" quotePrefix="1" applyFont="1" applyAlignment="1"/>
    <xf numFmtId="44" fontId="24" fillId="0" borderId="46" xfId="4" applyFont="1" applyFill="1" applyBorder="1" applyAlignment="1" applyProtection="1">
      <protection locked="0"/>
    </xf>
    <xf numFmtId="169" fontId="24" fillId="0" borderId="46" xfId="4" applyNumberFormat="1" applyFont="1" applyFill="1" applyBorder="1" applyAlignment="1" applyProtection="1">
      <protection locked="0"/>
    </xf>
    <xf numFmtId="9" fontId="24" fillId="0" borderId="169" xfId="6" applyFont="1" applyFill="1" applyBorder="1" applyAlignment="1" applyProtection="1">
      <protection locked="0"/>
    </xf>
    <xf numFmtId="10" fontId="24" fillId="0" borderId="3" xfId="6" applyNumberFormat="1" applyFont="1" applyFill="1" applyBorder="1" applyAlignment="1" applyProtection="1">
      <protection locked="0"/>
    </xf>
    <xf numFmtId="169" fontId="24" fillId="0" borderId="3" xfId="4" applyNumberFormat="1" applyFont="1" applyFill="1" applyBorder="1" applyAlignment="1" applyProtection="1">
      <protection locked="0"/>
    </xf>
    <xf numFmtId="169" fontId="24" fillId="0" borderId="65" xfId="4" applyNumberFormat="1" applyFont="1" applyFill="1" applyBorder="1" applyAlignment="1" applyProtection="1">
      <protection locked="0"/>
    </xf>
    <xf numFmtId="0" fontId="14" fillId="0" borderId="0" xfId="0" applyFont="1" applyBorder="1" applyAlignment="1">
      <alignment horizontal="center"/>
    </xf>
    <xf numFmtId="0" fontId="14" fillId="0" borderId="14" xfId="0" applyFont="1" applyBorder="1" applyAlignment="1" applyProtection="1">
      <alignment horizontal="right"/>
    </xf>
    <xf numFmtId="0" fontId="14" fillId="0" borderId="0" xfId="0" applyFont="1" applyBorder="1" applyAlignment="1" applyProtection="1">
      <alignment horizontal="center"/>
    </xf>
    <xf numFmtId="0" fontId="18" fillId="0" borderId="4" xfId="0" applyFont="1" applyBorder="1" applyAlignment="1"/>
    <xf numFmtId="0" fontId="15" fillId="0" borderId="0" xfId="0" applyFont="1" applyBorder="1" applyAlignment="1" applyProtection="1">
      <alignment horizontal="center"/>
    </xf>
    <xf numFmtId="0" fontId="18" fillId="0" borderId="0" xfId="0" applyFont="1" applyBorder="1" applyAlignment="1">
      <alignment horizontal="left" wrapText="1"/>
    </xf>
    <xf numFmtId="0" fontId="14" fillId="0" borderId="4" xfId="0" quotePrefix="1" applyFont="1" applyBorder="1" applyAlignment="1">
      <alignment horizontal="right"/>
    </xf>
    <xf numFmtId="0" fontId="14" fillId="0" borderId="14" xfId="0" applyFont="1" applyBorder="1" applyAlignment="1" applyProtection="1">
      <alignment horizontal="right"/>
      <protection locked="0"/>
    </xf>
    <xf numFmtId="0" fontId="0" fillId="0" borderId="0" xfId="0" applyFont="1" applyFill="1" applyAlignment="1"/>
    <xf numFmtId="0" fontId="18" fillId="0" borderId="0" xfId="0" applyFont="1" applyAlignment="1">
      <alignment horizontal="center"/>
    </xf>
    <xf numFmtId="0" fontId="20" fillId="0" borderId="0" xfId="0" applyFont="1" applyBorder="1" applyAlignment="1" applyProtection="1">
      <alignment horizontal="center"/>
    </xf>
    <xf numFmtId="0" fontId="18" fillId="0" borderId="0" xfId="0" applyFont="1" applyBorder="1" applyAlignment="1">
      <alignment horizontal="center" vertical="center"/>
    </xf>
    <xf numFmtId="41" fontId="18" fillId="0" borderId="0" xfId="0" applyNumberFormat="1" applyFont="1" applyBorder="1" applyAlignment="1" applyProtection="1">
      <protection locked="0"/>
    </xf>
    <xf numFmtId="0" fontId="14" fillId="0" borderId="13" xfId="0" applyFont="1" applyBorder="1" applyAlignment="1">
      <alignment horizontal="left"/>
    </xf>
    <xf numFmtId="49" fontId="0" fillId="0" borderId="0" xfId="0" applyNumberFormat="1" applyFont="1" applyFill="1" applyBorder="1" applyAlignment="1">
      <alignment horizontal="center"/>
    </xf>
    <xf numFmtId="0" fontId="0" fillId="0" borderId="0" xfId="0" applyFont="1" applyBorder="1" applyAlignment="1">
      <alignment horizontal="left"/>
    </xf>
    <xf numFmtId="42" fontId="24" fillId="0" borderId="0" xfId="0" applyNumberFormat="1" applyFont="1" applyBorder="1" applyAlignment="1" applyProtection="1">
      <alignment horizontal="left"/>
      <protection locked="0"/>
    </xf>
    <xf numFmtId="0" fontId="24" fillId="3" borderId="0" xfId="0" applyFont="1" applyFill="1" applyBorder="1" applyAlignment="1">
      <alignment horizontal="left"/>
    </xf>
    <xf numFmtId="0" fontId="18" fillId="0" borderId="13" xfId="0" applyFont="1" applyBorder="1" applyAlignment="1" applyProtection="1"/>
    <xf numFmtId="0" fontId="14" fillId="0" borderId="15" xfId="0" applyFont="1" applyBorder="1" applyAlignment="1" applyProtection="1"/>
    <xf numFmtId="0" fontId="18" fillId="0" borderId="1" xfId="0" applyFont="1" applyBorder="1" applyAlignment="1" applyProtection="1"/>
    <xf numFmtId="0" fontId="14" fillId="0" borderId="0" xfId="0" applyFont="1" applyBorder="1" applyAlignment="1" applyProtection="1">
      <alignment horizontal="right"/>
    </xf>
    <xf numFmtId="14" fontId="14" fillId="0" borderId="0" xfId="0" applyNumberFormat="1" applyFont="1" applyBorder="1" applyAlignment="1" applyProtection="1">
      <alignment horizontal="left"/>
    </xf>
    <xf numFmtId="0" fontId="14" fillId="0" borderId="14" xfId="0" applyFont="1" applyBorder="1" applyAlignment="1" applyProtection="1"/>
    <xf numFmtId="0" fontId="0" fillId="7" borderId="81" xfId="0" applyFont="1" applyFill="1" applyBorder="1" applyAlignment="1">
      <alignment horizontal="center"/>
    </xf>
    <xf numFmtId="173" fontId="10" fillId="0" borderId="0" xfId="0" applyNumberFormat="1" applyFont="1">
      <alignment wrapText="1"/>
    </xf>
    <xf numFmtId="49" fontId="18" fillId="0" borderId="3" xfId="0" applyNumberFormat="1" applyFont="1" applyBorder="1" applyAlignment="1" applyProtection="1">
      <protection locked="0"/>
    </xf>
    <xf numFmtId="180" fontId="18" fillId="0" borderId="0" xfId="0" applyNumberFormat="1" applyFont="1">
      <alignment wrapText="1"/>
    </xf>
    <xf numFmtId="164" fontId="18" fillId="0" borderId="0" xfId="0" applyNumberFormat="1" applyFont="1">
      <alignment wrapText="1"/>
    </xf>
    <xf numFmtId="164" fontId="18" fillId="0" borderId="4" xfId="0" applyNumberFormat="1" applyFont="1" applyBorder="1">
      <alignment wrapText="1"/>
    </xf>
    <xf numFmtId="181" fontId="18" fillId="0" borderId="0" xfId="0" applyNumberFormat="1" applyFont="1">
      <alignment wrapText="1"/>
    </xf>
    <xf numFmtId="181" fontId="18" fillId="0" borderId="4" xfId="0" applyNumberFormat="1" applyFont="1" applyBorder="1">
      <alignment wrapText="1"/>
    </xf>
    <xf numFmtId="41" fontId="1" fillId="0" borderId="19" xfId="28" applyNumberFormat="1" applyFont="1" applyBorder="1"/>
    <xf numFmtId="0" fontId="18" fillId="0" borderId="4" xfId="0" applyFont="1" applyFill="1" applyBorder="1" applyAlignment="1">
      <alignment vertical="top" wrapText="1"/>
    </xf>
    <xf numFmtId="0" fontId="0" fillId="0" borderId="0" xfId="0">
      <alignment wrapText="1"/>
    </xf>
    <xf numFmtId="0" fontId="0" fillId="0" borderId="0" xfId="0" applyFont="1" applyAlignment="1"/>
    <xf numFmtId="14" fontId="18" fillId="0" borderId="7" xfId="0" applyNumberFormat="1" applyFont="1" applyBorder="1" applyAlignment="1">
      <alignment horizontal="right"/>
    </xf>
    <xf numFmtId="0" fontId="18" fillId="0" borderId="0" xfId="0" applyFont="1" applyAlignment="1">
      <alignment vertical="top"/>
    </xf>
    <xf numFmtId="0" fontId="18" fillId="0" borderId="0" xfId="0" applyFont="1" applyAlignment="1">
      <alignment horizontal="left"/>
    </xf>
    <xf numFmtId="10" fontId="26" fillId="0" borderId="4" xfId="6" applyNumberFormat="1" applyFont="1" applyBorder="1" applyAlignment="1" applyProtection="1">
      <alignment horizontal="center"/>
    </xf>
    <xf numFmtId="10" fontId="39" fillId="0" borderId="4" xfId="6" applyNumberFormat="1" applyFont="1" applyBorder="1" applyAlignment="1" applyProtection="1">
      <alignment horizontal="center"/>
    </xf>
    <xf numFmtId="0" fontId="18" fillId="0" borderId="4" xfId="0" applyFont="1" applyBorder="1" applyAlignment="1" applyProtection="1">
      <alignment horizontal="left"/>
      <protection locked="0"/>
    </xf>
    <xf numFmtId="0" fontId="18" fillId="0" borderId="0" xfId="0" applyFont="1" applyBorder="1" applyAlignment="1">
      <alignment horizontal="left" vertical="top"/>
    </xf>
    <xf numFmtId="0" fontId="34" fillId="0" borderId="0" xfId="0" applyFont="1" applyAlignment="1">
      <alignment horizontal="center"/>
    </xf>
    <xf numFmtId="0" fontId="35" fillId="0" borderId="0" xfId="0" applyFont="1" applyAlignment="1">
      <alignment horizontal="center"/>
    </xf>
    <xf numFmtId="171" fontId="15" fillId="0" borderId="4" xfId="0" applyNumberFormat="1" applyFont="1" applyBorder="1" applyAlignment="1" applyProtection="1">
      <alignment horizontal="center"/>
      <protection locked="0"/>
    </xf>
    <xf numFmtId="173" fontId="26" fillId="0" borderId="4" xfId="0" applyNumberFormat="1" applyFont="1" applyBorder="1" applyAlignment="1" applyProtection="1">
      <alignment horizontal="center"/>
    </xf>
    <xf numFmtId="173" fontId="39" fillId="0" borderId="4" xfId="0" applyNumberFormat="1" applyFont="1" applyBorder="1" applyAlignment="1" applyProtection="1">
      <alignment horizontal="center"/>
    </xf>
    <xf numFmtId="172" fontId="18" fillId="0" borderId="14" xfId="0" applyNumberFormat="1" applyFont="1" applyBorder="1" applyAlignment="1" applyProtection="1">
      <alignment horizontal="left"/>
    </xf>
    <xf numFmtId="0" fontId="18" fillId="0" borderId="7" xfId="0" applyFont="1" applyBorder="1" applyAlignment="1" applyProtection="1">
      <alignment horizontal="left"/>
      <protection locked="0"/>
    </xf>
    <xf numFmtId="0" fontId="50" fillId="0" borderId="7" xfId="7" applyBorder="1" applyAlignment="1" applyProtection="1">
      <alignment horizontal="left"/>
      <protection locked="0"/>
    </xf>
    <xf numFmtId="0" fontId="36" fillId="0" borderId="7" xfId="0" applyFont="1" applyBorder="1" applyAlignment="1" applyProtection="1">
      <alignment horizontal="left"/>
      <protection locked="0"/>
    </xf>
    <xf numFmtId="0" fontId="0" fillId="0" borderId="0" xfId="0" applyFont="1" applyAlignment="1">
      <alignment horizontal="left" wrapText="1"/>
    </xf>
    <xf numFmtId="0" fontId="24" fillId="0" borderId="0" xfId="0" applyFont="1" applyAlignment="1">
      <alignment horizontal="left" wrapText="1"/>
    </xf>
    <xf numFmtId="0" fontId="34" fillId="0" borderId="8" xfId="0" applyFont="1" applyBorder="1" applyAlignment="1">
      <alignment horizontal="center" vertical="top"/>
    </xf>
    <xf numFmtId="0" fontId="34" fillId="0" borderId="7" xfId="0" applyFont="1" applyBorder="1" applyAlignment="1">
      <alignment horizontal="center" vertical="top"/>
    </xf>
    <xf numFmtId="0" fontId="34" fillId="0" borderId="9" xfId="0" applyFont="1" applyBorder="1" applyAlignment="1">
      <alignment horizontal="center" vertical="top"/>
    </xf>
    <xf numFmtId="0" fontId="23" fillId="0" borderId="0" xfId="0" applyFont="1" applyAlignment="1">
      <alignment horizontal="left" wrapText="1"/>
    </xf>
    <xf numFmtId="0" fontId="0" fillId="0" borderId="0" xfId="0" applyFont="1" applyAlignment="1">
      <alignment horizontal="left" vertical="center" wrapText="1"/>
    </xf>
    <xf numFmtId="0" fontId="64" fillId="0" borderId="0" xfId="0" applyFont="1" applyAlignment="1">
      <alignment horizontal="left" vertical="center" wrapText="1"/>
    </xf>
    <xf numFmtId="0" fontId="0" fillId="0" borderId="0" xfId="5" applyFont="1" applyAlignment="1">
      <alignment horizontal="left" vertical="center" wrapText="1"/>
    </xf>
    <xf numFmtId="0" fontId="0" fillId="0" borderId="0" xfId="0" applyAlignment="1">
      <alignment horizontal="left" wrapText="1"/>
    </xf>
    <xf numFmtId="0" fontId="24" fillId="0" borderId="0" xfId="0" applyFont="1" applyAlignment="1">
      <alignment horizontal="left" vertical="center" wrapText="1"/>
    </xf>
    <xf numFmtId="14" fontId="0" fillId="0" borderId="4" xfId="0" applyNumberFormat="1" applyFont="1" applyBorder="1" applyAlignment="1" applyProtection="1">
      <alignment horizontal="left"/>
      <protection locked="0"/>
    </xf>
    <xf numFmtId="0" fontId="24" fillId="0" borderId="4" xfId="0" applyFont="1" applyBorder="1" applyAlignment="1" applyProtection="1">
      <alignment horizontal="left"/>
      <protection locked="0"/>
    </xf>
    <xf numFmtId="0" fontId="21" fillId="0" borderId="14" xfId="0" applyFont="1" applyBorder="1" applyAlignment="1">
      <alignment horizontal="left" wrapText="1"/>
    </xf>
    <xf numFmtId="14" fontId="24" fillId="0" borderId="4" xfId="0" applyNumberFormat="1" applyFont="1" applyFill="1" applyBorder="1" applyAlignment="1" applyProtection="1">
      <alignment horizontal="left"/>
      <protection locked="0"/>
    </xf>
    <xf numFmtId="0" fontId="24" fillId="0" borderId="4" xfId="0" applyFont="1" applyFill="1" applyBorder="1" applyAlignment="1" applyProtection="1">
      <alignment horizontal="left"/>
      <protection locked="0"/>
    </xf>
    <xf numFmtId="0" fontId="21" fillId="0" borderId="0" xfId="0" applyFont="1" applyBorder="1" applyAlignment="1">
      <alignment horizontal="left" wrapText="1"/>
    </xf>
    <xf numFmtId="0" fontId="0" fillId="0" borderId="0" xfId="0" applyAlignment="1">
      <alignment horizontal="center"/>
    </xf>
    <xf numFmtId="0" fontId="24" fillId="0" borderId="14" xfId="0" applyFont="1" applyBorder="1" applyAlignment="1" applyProtection="1">
      <alignment horizontal="center" wrapText="1"/>
    </xf>
    <xf numFmtId="0" fontId="24" fillId="0" borderId="1" xfId="0" applyFont="1" applyBorder="1" applyAlignment="1">
      <alignment horizontal="center"/>
    </xf>
    <xf numFmtId="0" fontId="24" fillId="0" borderId="0" xfId="0" applyFont="1" applyBorder="1" applyAlignment="1">
      <alignment horizontal="center"/>
    </xf>
    <xf numFmtId="0" fontId="24" fillId="0" borderId="2" xfId="0" applyFont="1" applyBorder="1" applyAlignment="1">
      <alignment horizontal="center"/>
    </xf>
    <xf numFmtId="0" fontId="24" fillId="0" borderId="3" xfId="0" applyFont="1" applyBorder="1" applyAlignment="1">
      <alignment horizontal="center" wrapText="1"/>
    </xf>
    <xf numFmtId="0" fontId="24" fillId="0" borderId="4" xfId="0" applyFont="1" applyBorder="1" applyAlignment="1">
      <alignment horizontal="center" wrapText="1"/>
    </xf>
    <xf numFmtId="0" fontId="24" fillId="0" borderId="5" xfId="0" applyFont="1" applyBorder="1" applyAlignment="1">
      <alignment horizontal="center" wrapText="1"/>
    </xf>
    <xf numFmtId="0" fontId="30" fillId="0" borderId="0" xfId="0" applyFont="1" applyAlignment="1">
      <alignment horizontal="left" wrapText="1"/>
    </xf>
    <xf numFmtId="0" fontId="30" fillId="0" borderId="0" xfId="0" applyFont="1" applyBorder="1" applyAlignment="1">
      <alignment horizontal="left" wrapText="1"/>
    </xf>
    <xf numFmtId="0" fontId="62" fillId="0" borderId="0" xfId="0" applyFont="1" applyAlignment="1">
      <alignment horizontal="left" vertical="top" wrapText="1"/>
    </xf>
    <xf numFmtId="0" fontId="62" fillId="0" borderId="0" xfId="0" applyFont="1" applyAlignment="1">
      <alignment horizontal="left" vertical="center" wrapText="1"/>
    </xf>
    <xf numFmtId="0" fontId="30" fillId="0" borderId="0" xfId="0" applyFont="1" applyAlignment="1">
      <alignment horizontal="left" vertical="top" wrapText="1"/>
    </xf>
    <xf numFmtId="0" fontId="62" fillId="0" borderId="0" xfId="0" applyFont="1" applyAlignment="1">
      <alignment horizontal="left" vertical="top"/>
    </xf>
    <xf numFmtId="41" fontId="0" fillId="0" borderId="0" xfId="0" applyNumberFormat="1" applyAlignment="1">
      <alignment horizontal="center" wrapText="1"/>
    </xf>
    <xf numFmtId="0" fontId="0" fillId="0" borderId="0" xfId="0" applyAlignment="1">
      <alignment horizontal="center" wrapText="1"/>
    </xf>
    <xf numFmtId="0" fontId="18" fillId="2" borderId="36" xfId="0" applyFont="1" applyFill="1" applyBorder="1" applyAlignment="1">
      <alignment horizontal="center" wrapText="1"/>
    </xf>
    <xf numFmtId="0" fontId="18" fillId="2" borderId="35" xfId="0" applyFont="1" applyFill="1" applyBorder="1" applyAlignment="1">
      <alignment horizontal="center" wrapText="1"/>
    </xf>
    <xf numFmtId="14" fontId="18" fillId="0" borderId="4" xfId="0" applyNumberFormat="1" applyFont="1" applyBorder="1" applyAlignment="1">
      <alignment horizontal="left"/>
    </xf>
    <xf numFmtId="0" fontId="18" fillId="0" borderId="4" xfId="0" applyFont="1" applyBorder="1" applyAlignment="1">
      <alignment horizontal="left"/>
    </xf>
    <xf numFmtId="0" fontId="18" fillId="0" borderId="23" xfId="0" applyFont="1" applyBorder="1" applyAlignment="1">
      <alignment horizontal="center"/>
    </xf>
    <xf numFmtId="0" fontId="18" fillId="0" borderId="37" xfId="0" applyFont="1" applyBorder="1" applyAlignment="1">
      <alignment horizontal="center"/>
    </xf>
    <xf numFmtId="0" fontId="18" fillId="3" borderId="28" xfId="0" applyFont="1" applyFill="1" applyBorder="1" applyAlignment="1">
      <alignment horizontal="center" wrapText="1"/>
    </xf>
    <xf numFmtId="0" fontId="18" fillId="3" borderId="27" xfId="0" applyFont="1" applyFill="1" applyBorder="1" applyAlignment="1">
      <alignment horizontal="center" wrapText="1"/>
    </xf>
    <xf numFmtId="0" fontId="18" fillId="3" borderId="90" xfId="0" applyFont="1" applyFill="1" applyBorder="1" applyAlignment="1">
      <alignment horizontal="center" wrapText="1"/>
    </xf>
    <xf numFmtId="0" fontId="18" fillId="3" borderId="109" xfId="0" applyFont="1" applyFill="1" applyBorder="1" applyAlignment="1">
      <alignment horizontal="center" wrapText="1"/>
    </xf>
    <xf numFmtId="0" fontId="18" fillId="2" borderId="29" xfId="0" applyFont="1" applyFill="1" applyBorder="1" applyAlignment="1">
      <alignment horizontal="center" wrapText="1"/>
    </xf>
    <xf numFmtId="0" fontId="18" fillId="2" borderId="47" xfId="0" applyFont="1" applyFill="1" applyBorder="1" applyAlignment="1">
      <alignment horizontal="center" wrapText="1"/>
    </xf>
    <xf numFmtId="0" fontId="18" fillId="2" borderId="32" xfId="0" applyFont="1" applyFill="1" applyBorder="1" applyAlignment="1">
      <alignment horizontal="center" wrapText="1"/>
    </xf>
    <xf numFmtId="0" fontId="18" fillId="2" borderId="33" xfId="0" applyFont="1" applyFill="1" applyBorder="1" applyAlignment="1">
      <alignment horizontal="center" wrapText="1"/>
    </xf>
    <xf numFmtId="0" fontId="18" fillId="0" borderId="0" xfId="0" applyFont="1" applyAlignment="1">
      <alignment horizontal="left" wrapText="1"/>
    </xf>
    <xf numFmtId="0" fontId="27" fillId="0" borderId="14" xfId="0" applyFont="1" applyBorder="1" applyAlignment="1">
      <alignment horizontal="left"/>
    </xf>
    <xf numFmtId="0" fontId="27" fillId="0" borderId="15" xfId="0" applyFont="1" applyBorder="1" applyAlignment="1">
      <alignment horizontal="left"/>
    </xf>
    <xf numFmtId="0" fontId="14" fillId="0" borderId="1" xfId="0" applyFont="1" applyBorder="1" applyAlignment="1">
      <alignment horizontal="center"/>
    </xf>
    <xf numFmtId="0" fontId="14" fillId="0" borderId="0" xfId="0" applyFont="1" applyBorder="1" applyAlignment="1">
      <alignment horizontal="center"/>
    </xf>
    <xf numFmtId="0" fontId="14" fillId="0" borderId="2" xfId="0" applyFont="1" applyBorder="1" applyAlignment="1">
      <alignment horizontal="center"/>
    </xf>
    <xf numFmtId="0" fontId="15"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4" fillId="0" borderId="3" xfId="0" quotePrefix="1" applyFont="1" applyBorder="1" applyAlignment="1" applyProtection="1">
      <alignment horizontal="right"/>
    </xf>
    <xf numFmtId="0" fontId="14" fillId="0" borderId="4" xfId="0" quotePrefix="1" applyFont="1" applyBorder="1" applyAlignment="1" applyProtection="1">
      <alignment horizontal="right"/>
    </xf>
    <xf numFmtId="0" fontId="18" fillId="0" borderId="0" xfId="0" applyFont="1" applyBorder="1" applyAlignment="1">
      <alignment horizontal="left"/>
    </xf>
    <xf numFmtId="0" fontId="18" fillId="0" borderId="46" xfId="0" quotePrefix="1" applyFont="1" applyBorder="1" applyAlignment="1" applyProtection="1">
      <alignment horizontal="left" wrapText="1"/>
      <protection locked="0"/>
    </xf>
    <xf numFmtId="0" fontId="18" fillId="0" borderId="65" xfId="0" applyFont="1" applyBorder="1" applyAlignment="1" applyProtection="1">
      <alignment horizontal="left" wrapText="1"/>
      <protection locked="0"/>
    </xf>
    <xf numFmtId="0" fontId="14" fillId="0" borderId="41" xfId="0" applyFont="1" applyBorder="1" applyAlignment="1" applyProtection="1">
      <alignment horizontal="center" vertical="center"/>
      <protection locked="0"/>
    </xf>
    <xf numFmtId="0" fontId="14" fillId="0" borderId="43" xfId="0" applyFont="1" applyBorder="1" applyAlignment="1" applyProtection="1">
      <alignment horizontal="center" vertical="center"/>
      <protection locked="0"/>
    </xf>
    <xf numFmtId="0" fontId="18" fillId="0" borderId="36" xfId="0" applyFont="1" applyBorder="1" applyAlignment="1" applyProtection="1">
      <alignment horizontal="center" vertical="center" wrapText="1"/>
      <protection locked="0"/>
    </xf>
    <xf numFmtId="0" fontId="18" fillId="0" borderId="90" xfId="0" applyFont="1" applyBorder="1" applyAlignment="1" applyProtection="1">
      <alignment horizontal="center" vertical="center" wrapText="1"/>
      <protection locked="0"/>
    </xf>
    <xf numFmtId="0" fontId="18" fillId="0" borderId="49" xfId="0" applyFont="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18" fillId="0" borderId="49" xfId="0" applyFont="1" applyBorder="1" applyAlignment="1" applyProtection="1">
      <alignment horizontal="center" vertical="center"/>
      <protection locked="0"/>
    </xf>
    <xf numFmtId="0" fontId="18" fillId="0" borderId="54" xfId="0" applyFont="1" applyBorder="1" applyAlignment="1" applyProtection="1">
      <alignment horizontal="center" vertical="center"/>
      <protection locked="0"/>
    </xf>
    <xf numFmtId="0" fontId="18" fillId="0" borderId="67" xfId="0" applyFont="1" applyBorder="1" applyAlignment="1" applyProtection="1">
      <alignment horizontal="center" vertical="center" wrapText="1"/>
      <protection locked="0"/>
    </xf>
    <xf numFmtId="0" fontId="18" fillId="0" borderId="80" xfId="0" applyFont="1" applyBorder="1" applyAlignment="1" applyProtection="1">
      <alignment horizontal="center" vertical="center" wrapText="1"/>
      <protection locked="0"/>
    </xf>
    <xf numFmtId="0" fontId="18" fillId="0" borderId="3" xfId="0" quotePrefix="1" applyFont="1" applyBorder="1" applyAlignment="1" applyProtection="1">
      <alignment horizontal="left" wrapText="1"/>
      <protection locked="0"/>
    </xf>
    <xf numFmtId="0" fontId="18" fillId="0" borderId="47" xfId="0" quotePrefix="1" applyFont="1" applyBorder="1" applyAlignment="1" applyProtection="1">
      <alignment horizontal="left" wrapText="1"/>
      <protection locked="0"/>
    </xf>
    <xf numFmtId="0" fontId="26" fillId="0" borderId="32" xfId="0" applyFont="1" applyBorder="1" applyAlignment="1" applyProtection="1">
      <alignment horizontal="left" wrapText="1"/>
      <protection locked="0"/>
    </xf>
    <xf numFmtId="0" fontId="26" fillId="0" borderId="7" xfId="0" applyFont="1" applyBorder="1" applyAlignment="1" applyProtection="1">
      <alignment horizontal="left" wrapText="1"/>
      <protection locked="0"/>
    </xf>
    <xf numFmtId="0" fontId="26" fillId="0" borderId="33" xfId="0" applyFont="1" applyBorder="1" applyAlignment="1" applyProtection="1">
      <alignment horizontal="left" wrapText="1"/>
      <protection locked="0"/>
    </xf>
    <xf numFmtId="0" fontId="18" fillId="0" borderId="8" xfId="0" applyFont="1" applyBorder="1" applyAlignment="1">
      <alignment horizontal="left"/>
    </xf>
    <xf numFmtId="0" fontId="18" fillId="0" borderId="9" xfId="0" applyFont="1" applyBorder="1" applyAlignment="1">
      <alignment horizontal="left"/>
    </xf>
    <xf numFmtId="0" fontId="18" fillId="5" borderId="121" xfId="0" applyFont="1" applyFill="1" applyBorder="1" applyAlignment="1" applyProtection="1">
      <alignment horizontal="left"/>
      <protection locked="0"/>
    </xf>
    <xf numFmtId="0" fontId="18" fillId="5" borderId="129" xfId="0" applyFont="1" applyFill="1" applyBorder="1" applyAlignment="1" applyProtection="1">
      <alignment horizontal="left"/>
      <protection locked="0"/>
    </xf>
    <xf numFmtId="0" fontId="18" fillId="0" borderId="8" xfId="0" quotePrefix="1" applyFont="1" applyBorder="1" applyAlignment="1" applyProtection="1">
      <alignment horizontal="left" wrapText="1"/>
      <protection locked="0"/>
    </xf>
    <xf numFmtId="0" fontId="18" fillId="0" borderId="33" xfId="0" quotePrefix="1" applyFont="1" applyBorder="1" applyAlignment="1" applyProtection="1">
      <alignment horizontal="left" wrapText="1"/>
      <protection locked="0"/>
    </xf>
    <xf numFmtId="0" fontId="18" fillId="0" borderId="1" xfId="0" quotePrefix="1" applyFont="1" applyBorder="1" applyAlignment="1" applyProtection="1">
      <alignment horizontal="left" wrapText="1"/>
      <protection locked="0"/>
    </xf>
    <xf numFmtId="0" fontId="18" fillId="0" borderId="31" xfId="0" quotePrefix="1" applyFont="1" applyBorder="1" applyAlignment="1" applyProtection="1">
      <alignment horizontal="left" wrapText="1"/>
      <protection locked="0"/>
    </xf>
    <xf numFmtId="0" fontId="18" fillId="0" borderId="51" xfId="0" quotePrefix="1" applyFont="1" applyBorder="1" applyAlignment="1" applyProtection="1">
      <alignment horizontal="left" wrapText="1"/>
      <protection locked="0"/>
    </xf>
    <xf numFmtId="0" fontId="18" fillId="0" borderId="107" xfId="0" quotePrefix="1" applyFont="1" applyBorder="1" applyAlignment="1" applyProtection="1">
      <alignment horizontal="left" wrapText="1"/>
      <protection locked="0"/>
    </xf>
    <xf numFmtId="0" fontId="18" fillId="5" borderId="141" xfId="0" applyFont="1" applyFill="1" applyBorder="1" applyAlignment="1" applyProtection="1">
      <alignment horizontal="left" wrapText="1"/>
      <protection locked="0"/>
    </xf>
    <xf numFmtId="0" fontId="18" fillId="5" borderId="167" xfId="0" applyFont="1" applyFill="1" applyBorder="1" applyAlignment="1" applyProtection="1">
      <alignment horizontal="left"/>
      <protection locked="0"/>
    </xf>
    <xf numFmtId="0" fontId="18" fillId="5" borderId="8" xfId="0" applyFont="1" applyFill="1" applyBorder="1" applyAlignment="1" applyProtection="1">
      <alignment horizontal="left"/>
      <protection locked="0"/>
    </xf>
    <xf numFmtId="0" fontId="18" fillId="5" borderId="33" xfId="0" applyFont="1" applyFill="1" applyBorder="1" applyAlignment="1" applyProtection="1">
      <alignment horizontal="left"/>
      <protection locked="0"/>
    </xf>
    <xf numFmtId="0" fontId="18" fillId="5" borderId="49" xfId="0" applyFont="1" applyFill="1" applyBorder="1" applyAlignment="1" applyProtection="1">
      <alignment horizontal="left"/>
      <protection locked="0"/>
    </xf>
    <xf numFmtId="0" fontId="18" fillId="5" borderId="67" xfId="0" applyFont="1" applyFill="1" applyBorder="1" applyAlignment="1" applyProtection="1">
      <alignment horizontal="left"/>
      <protection locked="0"/>
    </xf>
    <xf numFmtId="0" fontId="18" fillId="0" borderId="19" xfId="0" quotePrefix="1" applyFont="1" applyBorder="1" applyAlignment="1" applyProtection="1">
      <alignment horizontal="left" wrapText="1"/>
      <protection locked="0"/>
    </xf>
    <xf numFmtId="0" fontId="18" fillId="0" borderId="66" xfId="0" quotePrefix="1" applyFont="1" applyBorder="1" applyAlignment="1" applyProtection="1">
      <alignment horizontal="left" wrapText="1"/>
      <protection locked="0"/>
    </xf>
    <xf numFmtId="0" fontId="18" fillId="0" borderId="11" xfId="0" quotePrefix="1" applyFont="1" applyBorder="1" applyAlignment="1" applyProtection="1">
      <alignment horizontal="left" wrapText="1"/>
      <protection locked="0"/>
    </xf>
    <xf numFmtId="0" fontId="18" fillId="5" borderId="69" xfId="0" applyFont="1" applyFill="1" applyBorder="1" applyAlignment="1" applyProtection="1">
      <alignment horizontal="left"/>
      <protection locked="0"/>
    </xf>
    <xf numFmtId="0" fontId="18" fillId="5" borderId="128" xfId="0" applyFont="1" applyFill="1" applyBorder="1" applyAlignment="1" applyProtection="1">
      <alignment horizontal="left"/>
      <protection locked="0"/>
    </xf>
    <xf numFmtId="0" fontId="18" fillId="0" borderId="8" xfId="0" applyFont="1" applyBorder="1" applyAlignment="1">
      <alignment horizontal="center"/>
    </xf>
    <xf numFmtId="0" fontId="18" fillId="0" borderId="7" xfId="0" applyFont="1" applyBorder="1" applyAlignment="1">
      <alignment horizontal="center"/>
    </xf>
    <xf numFmtId="0" fontId="18" fillId="0" borderId="9" xfId="0" applyFont="1" applyBorder="1" applyAlignment="1">
      <alignment horizontal="center"/>
    </xf>
    <xf numFmtId="0" fontId="14" fillId="0" borderId="13" xfId="0" applyFont="1" applyBorder="1" applyAlignment="1" applyProtection="1">
      <alignment horizontal="right"/>
    </xf>
    <xf numFmtId="0" fontId="14" fillId="0" borderId="14" xfId="0" applyFont="1" applyBorder="1" applyAlignment="1" applyProtection="1">
      <alignment horizontal="right"/>
    </xf>
    <xf numFmtId="0" fontId="20" fillId="0" borderId="7" xfId="0" applyFont="1" applyBorder="1" applyAlignment="1" applyProtection="1">
      <alignment horizontal="center"/>
    </xf>
    <xf numFmtId="41" fontId="18" fillId="0" borderId="13" xfId="0" applyNumberFormat="1" applyFont="1" applyBorder="1" applyAlignment="1" applyProtection="1">
      <alignment horizontal="center" wrapText="1"/>
      <protection locked="0"/>
    </xf>
    <xf numFmtId="41" fontId="18" fillId="0" borderId="15" xfId="0" applyNumberFormat="1" applyFont="1" applyBorder="1" applyAlignment="1" applyProtection="1">
      <alignment horizontal="center" wrapText="1"/>
      <protection locked="0"/>
    </xf>
    <xf numFmtId="41" fontId="18" fillId="0" borderId="76" xfId="0" applyNumberFormat="1" applyFont="1" applyBorder="1" applyAlignment="1" applyProtection="1">
      <alignment horizontal="center" wrapText="1"/>
      <protection locked="0"/>
    </xf>
    <xf numFmtId="41" fontId="18" fillId="0" borderId="78" xfId="0" applyNumberFormat="1" applyFont="1" applyBorder="1" applyAlignment="1" applyProtection="1">
      <alignment horizontal="center" wrapText="1"/>
      <protection locked="0"/>
    </xf>
    <xf numFmtId="0" fontId="14" fillId="0" borderId="1" xfId="0" applyFont="1" applyBorder="1" applyAlignment="1" applyProtection="1">
      <alignment horizontal="center"/>
    </xf>
    <xf numFmtId="0" fontId="14" fillId="0" borderId="0" xfId="0" applyFont="1" applyBorder="1" applyAlignment="1" applyProtection="1">
      <alignment horizontal="center"/>
    </xf>
    <xf numFmtId="0" fontId="14" fillId="0" borderId="2" xfId="0" applyFont="1" applyBorder="1" applyAlignment="1" applyProtection="1">
      <alignment horizontal="center"/>
    </xf>
    <xf numFmtId="0" fontId="14" fillId="0" borderId="4" xfId="0" applyFont="1" applyBorder="1" applyAlignment="1"/>
    <xf numFmtId="0" fontId="18" fillId="0" borderId="4" xfId="0" applyFont="1" applyBorder="1" applyAlignment="1"/>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14" fontId="18" fillId="0" borderId="4" xfId="0" applyNumberFormat="1" applyFont="1" applyBorder="1" applyAlignment="1">
      <alignment horizontal="center"/>
    </xf>
    <xf numFmtId="0" fontId="18" fillId="0" borderId="4" xfId="0" applyFont="1" applyBorder="1" applyAlignment="1">
      <alignment horizontal="center"/>
    </xf>
    <xf numFmtId="0" fontId="18" fillId="0" borderId="13" xfId="0" applyFont="1" applyBorder="1" applyAlignment="1" applyProtection="1">
      <alignment horizontal="center" vertical="center"/>
    </xf>
    <xf numFmtId="0" fontId="18" fillId="0" borderId="14" xfId="0" applyFont="1" applyBorder="1" applyAlignment="1" applyProtection="1">
      <alignment horizontal="center" vertical="center"/>
    </xf>
    <xf numFmtId="0" fontId="18" fillId="0" borderId="35"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47" xfId="0" applyFont="1" applyBorder="1" applyAlignment="1" applyProtection="1">
      <alignment horizontal="center" vertical="center"/>
    </xf>
    <xf numFmtId="41" fontId="18" fillId="0" borderId="121" xfId="0" applyNumberFormat="1" applyFont="1" applyBorder="1" applyAlignment="1" applyProtection="1">
      <alignment horizontal="center" wrapText="1"/>
      <protection locked="0"/>
    </xf>
    <xf numFmtId="41" fontId="18" fillId="0" borderId="122" xfId="0" applyNumberFormat="1" applyFont="1" applyBorder="1" applyAlignment="1" applyProtection="1">
      <alignment horizontal="center" wrapText="1"/>
      <protection locked="0"/>
    </xf>
    <xf numFmtId="0" fontId="18" fillId="0" borderId="82" xfId="0" applyFont="1" applyBorder="1" applyAlignment="1">
      <alignment horizontal="left" wrapText="1"/>
    </xf>
    <xf numFmtId="0" fontId="18" fillId="0" borderId="8" xfId="0" applyFont="1" applyBorder="1" applyAlignment="1">
      <alignment horizontal="center" wrapText="1"/>
    </xf>
    <xf numFmtId="0" fontId="18" fillId="0" borderId="7" xfId="0" applyFont="1" applyBorder="1" applyAlignment="1">
      <alignment horizontal="center" wrapText="1"/>
    </xf>
    <xf numFmtId="0" fontId="18" fillId="0" borderId="9" xfId="0" applyFont="1" applyBorder="1" applyAlignment="1">
      <alignment horizontal="center" wrapText="1"/>
    </xf>
    <xf numFmtId="41" fontId="18" fillId="0" borderId="121" xfId="0" applyNumberFormat="1" applyFont="1" applyBorder="1" applyAlignment="1" applyProtection="1">
      <alignment horizontal="center" wrapText="1"/>
    </xf>
    <xf numFmtId="41" fontId="18" fillId="0" borderId="122" xfId="0" applyNumberFormat="1" applyFont="1" applyBorder="1" applyAlignment="1" applyProtection="1">
      <alignment horizontal="center" wrapText="1"/>
    </xf>
    <xf numFmtId="41" fontId="18" fillId="0" borderId="13" xfId="0" applyNumberFormat="1" applyFont="1" applyBorder="1" applyAlignment="1" applyProtection="1">
      <alignment horizontal="center" wrapText="1"/>
    </xf>
    <xf numFmtId="41" fontId="18" fillId="0" borderId="15" xfId="0" applyNumberFormat="1" applyFont="1" applyBorder="1" applyAlignment="1" applyProtection="1">
      <alignment horizontal="center" wrapText="1"/>
    </xf>
    <xf numFmtId="41" fontId="18" fillId="0" borderId="76" xfId="0" applyNumberFormat="1" applyFont="1" applyBorder="1" applyAlignment="1" applyProtection="1">
      <alignment horizontal="center" wrapText="1"/>
    </xf>
    <xf numFmtId="41" fontId="18" fillId="0" borderId="78" xfId="0" applyNumberFormat="1" applyFont="1" applyBorder="1" applyAlignment="1" applyProtection="1">
      <alignment horizontal="center" wrapText="1"/>
    </xf>
    <xf numFmtId="0" fontId="55" fillId="0" borderId="0" xfId="0" applyFont="1" applyBorder="1" applyAlignment="1">
      <alignment horizontal="left" vertical="center" wrapText="1"/>
    </xf>
    <xf numFmtId="0" fontId="55" fillId="0" borderId="0" xfId="0" applyFont="1" applyAlignment="1">
      <alignment horizontal="left" vertical="center" wrapText="1"/>
    </xf>
    <xf numFmtId="0" fontId="57" fillId="0" borderId="0" xfId="0" applyFont="1" applyAlignment="1">
      <alignment horizontal="left" vertical="center" wrapText="1"/>
    </xf>
    <xf numFmtId="0" fontId="24" fillId="0" borderId="14" xfId="0" applyFont="1" applyBorder="1" applyAlignment="1" applyProtection="1">
      <alignment horizontal="right" wrapText="1"/>
      <protection locked="0"/>
    </xf>
    <xf numFmtId="0" fontId="24" fillId="0" borderId="1" xfId="0" applyFont="1" applyBorder="1" applyAlignment="1" applyProtection="1">
      <alignment horizontal="center" wrapText="1"/>
      <protection locked="0"/>
    </xf>
    <xf numFmtId="0" fontId="24" fillId="0" borderId="0" xfId="0" applyFont="1" applyBorder="1" applyAlignment="1" applyProtection="1">
      <alignment horizontal="center" wrapText="1"/>
      <protection locked="0"/>
    </xf>
    <xf numFmtId="0" fontId="24" fillId="0" borderId="2" xfId="0" applyFont="1" applyBorder="1" applyAlignment="1" applyProtection="1">
      <alignment horizontal="center" wrapText="1"/>
      <protection locked="0"/>
    </xf>
    <xf numFmtId="0" fontId="24" fillId="0" borderId="3" xfId="0" applyFont="1" applyBorder="1" applyAlignment="1" applyProtection="1">
      <alignment horizontal="center"/>
      <protection locked="0"/>
    </xf>
    <xf numFmtId="0" fontId="24" fillId="0" borderId="4" xfId="0" applyFont="1" applyBorder="1" applyAlignment="1" applyProtection="1">
      <alignment horizontal="center"/>
      <protection locked="0"/>
    </xf>
    <xf numFmtId="0" fontId="24" fillId="0" borderId="5" xfId="0" applyFont="1" applyBorder="1" applyAlignment="1" applyProtection="1">
      <alignment horizontal="center"/>
      <protection locked="0"/>
    </xf>
    <xf numFmtId="0" fontId="0" fillId="0" borderId="0" xfId="0" applyFont="1" applyAlignment="1" applyProtection="1">
      <alignment horizontal="left" wrapText="1"/>
      <protection locked="0"/>
    </xf>
    <xf numFmtId="0" fontId="24" fillId="0" borderId="0" xfId="0" applyFont="1" applyAlignment="1" applyProtection="1">
      <alignment horizontal="left" wrapText="1"/>
      <protection locked="0"/>
    </xf>
    <xf numFmtId="0" fontId="23" fillId="0" borderId="0" xfId="0" applyFont="1" applyAlignment="1">
      <alignment horizontal="left" vertical="center"/>
    </xf>
    <xf numFmtId="0" fontId="55" fillId="0" borderId="0" xfId="0" applyFont="1" applyAlignment="1">
      <alignment horizontal="left" wrapText="1"/>
    </xf>
    <xf numFmtId="0" fontId="18" fillId="0" borderId="44" xfId="0" applyFont="1" applyBorder="1" applyAlignment="1">
      <alignment horizontal="left" wrapText="1"/>
    </xf>
    <xf numFmtId="0" fontId="18" fillId="0" borderId="0" xfId="0" applyFont="1" applyBorder="1" applyAlignment="1">
      <alignment horizontal="left" wrapText="1"/>
    </xf>
    <xf numFmtId="0" fontId="18" fillId="0" borderId="22" xfId="0" applyFont="1" applyBorder="1" applyAlignment="1">
      <alignment horizontal="center" wrapText="1"/>
    </xf>
    <xf numFmtId="0" fontId="18" fillId="0" borderId="25" xfId="0" applyFont="1" applyBorder="1" applyAlignment="1">
      <alignment horizontal="center" wrapText="1"/>
    </xf>
    <xf numFmtId="0" fontId="18" fillId="0" borderId="24" xfId="0" applyFont="1" applyBorder="1" applyAlignment="1">
      <alignment horizontal="center" wrapText="1"/>
    </xf>
    <xf numFmtId="0" fontId="20" fillId="0" borderId="7" xfId="0" applyFont="1" applyBorder="1" applyAlignment="1" applyProtection="1">
      <alignment horizontal="center"/>
      <protection locked="0"/>
    </xf>
    <xf numFmtId="0" fontId="18" fillId="0" borderId="129" xfId="0" applyFont="1" applyBorder="1" applyAlignment="1">
      <alignment horizontal="center" vertical="center"/>
    </xf>
    <xf numFmtId="0" fontId="18" fillId="0" borderId="107" xfId="0" applyFont="1" applyBorder="1" applyAlignment="1">
      <alignment horizontal="center" vertical="center"/>
    </xf>
    <xf numFmtId="0" fontId="18" fillId="3" borderId="30" xfId="0" applyFont="1" applyFill="1" applyBorder="1" applyAlignment="1">
      <alignment horizontal="center" wrapText="1"/>
    </xf>
    <xf numFmtId="0" fontId="18" fillId="3" borderId="48" xfId="0" applyFont="1" applyFill="1" applyBorder="1" applyAlignment="1">
      <alignment horizontal="center" wrapText="1"/>
    </xf>
    <xf numFmtId="0" fontId="18" fillId="3" borderId="3" xfId="0" applyFont="1" applyFill="1" applyBorder="1" applyAlignment="1">
      <alignment horizontal="center" wrapText="1"/>
    </xf>
    <xf numFmtId="0" fontId="18" fillId="3" borderId="5" xfId="0" applyFont="1" applyFill="1" applyBorder="1" applyAlignment="1">
      <alignment horizontal="center" wrapText="1"/>
    </xf>
    <xf numFmtId="0" fontId="24" fillId="0" borderId="49" xfId="0" applyFont="1" applyFill="1" applyBorder="1" applyAlignment="1">
      <alignment horizontal="center" vertical="center" wrapText="1"/>
    </xf>
    <xf numFmtId="0" fontId="24" fillId="0" borderId="45" xfId="0" applyFont="1" applyFill="1" applyBorder="1" applyAlignment="1">
      <alignment horizontal="center" vertical="center" wrapText="1"/>
    </xf>
    <xf numFmtId="0" fontId="24" fillId="0" borderId="67" xfId="0" applyFont="1" applyFill="1" applyBorder="1" applyAlignment="1">
      <alignment horizontal="center" vertical="center" wrapText="1"/>
    </xf>
    <xf numFmtId="0" fontId="24" fillId="0" borderId="87" xfId="0" applyFont="1" applyFill="1" applyBorder="1" applyAlignment="1">
      <alignment horizontal="center" vertical="center" wrapText="1"/>
    </xf>
    <xf numFmtId="0" fontId="0" fillId="0" borderId="67" xfId="0" applyFont="1" applyFill="1" applyBorder="1" applyAlignment="1">
      <alignment horizontal="center" vertical="center" wrapText="1"/>
    </xf>
    <xf numFmtId="0" fontId="0" fillId="0" borderId="87" xfId="0" applyFont="1" applyFill="1" applyBorder="1" applyAlignment="1">
      <alignment horizontal="center" vertical="center" wrapText="1"/>
    </xf>
    <xf numFmtId="0" fontId="14" fillId="2" borderId="1" xfId="0" applyFont="1" applyFill="1" applyBorder="1" applyAlignment="1">
      <alignment horizontal="center"/>
    </xf>
    <xf numFmtId="0" fontId="14" fillId="2" borderId="0" xfId="0" applyFont="1" applyFill="1" applyBorder="1" applyAlignment="1">
      <alignment horizontal="center"/>
    </xf>
    <xf numFmtId="0" fontId="14" fillId="2" borderId="2" xfId="0" applyFont="1" applyFill="1" applyBorder="1" applyAlignment="1">
      <alignment horizontal="center"/>
    </xf>
    <xf numFmtId="0" fontId="15" fillId="2" borderId="1" xfId="0" applyFont="1" applyFill="1" applyBorder="1" applyAlignment="1">
      <alignment horizontal="center"/>
    </xf>
    <xf numFmtId="0" fontId="15" fillId="2" borderId="0" xfId="0" applyFont="1" applyFill="1" applyBorder="1" applyAlignment="1">
      <alignment horizontal="center"/>
    </xf>
    <xf numFmtId="0" fontId="15" fillId="2" borderId="2" xfId="0" applyFont="1" applyFill="1" applyBorder="1" applyAlignment="1">
      <alignment horizontal="center"/>
    </xf>
    <xf numFmtId="0" fontId="14" fillId="0" borderId="4" xfId="0" quotePrefix="1" applyFont="1" applyBorder="1" applyAlignment="1">
      <alignment horizontal="right"/>
    </xf>
    <xf numFmtId="0" fontId="18" fillId="0" borderId="0" xfId="0" applyFont="1" applyAlignment="1">
      <alignment horizontal="left" vertical="top" wrapText="1"/>
    </xf>
    <xf numFmtId="0" fontId="26" fillId="0" borderId="23" xfId="0" applyFont="1" applyFill="1" applyBorder="1" applyAlignment="1">
      <alignment horizontal="center" vertical="top" wrapText="1"/>
    </xf>
    <xf numFmtId="0" fontId="26" fillId="0" borderId="24" xfId="0" applyFont="1" applyFill="1" applyBorder="1" applyAlignment="1">
      <alignment horizontal="center" vertical="top" wrapText="1"/>
    </xf>
    <xf numFmtId="0" fontId="20" fillId="0" borderId="7" xfId="0" applyFont="1" applyBorder="1" applyAlignment="1" applyProtection="1">
      <alignment horizontal="left"/>
      <protection locked="0"/>
    </xf>
    <xf numFmtId="0" fontId="18" fillId="0" borderId="7" xfId="0" applyFont="1" applyBorder="1" applyAlignment="1">
      <alignment horizontal="left"/>
    </xf>
    <xf numFmtId="0" fontId="18" fillId="0" borderId="4" xfId="0" applyFont="1" applyBorder="1" applyAlignment="1">
      <alignment horizontal="right"/>
    </xf>
    <xf numFmtId="0" fontId="23" fillId="0" borderId="0" xfId="0" applyFont="1" applyAlignment="1">
      <alignment horizontal="right" vertical="top" wrapText="1"/>
    </xf>
    <xf numFmtId="0" fontId="23" fillId="0" borderId="0" xfId="0" applyFont="1" applyAlignment="1">
      <alignment horizontal="right" wrapText="1"/>
    </xf>
    <xf numFmtId="49" fontId="28" fillId="0" borderId="8" xfId="0" applyNumberFormat="1" applyFont="1" applyBorder="1" applyAlignment="1" applyProtection="1">
      <alignment horizontal="left" wrapText="1"/>
      <protection locked="0"/>
    </xf>
    <xf numFmtId="49" fontId="28" fillId="0" borderId="9" xfId="0" applyNumberFormat="1" applyFont="1" applyBorder="1" applyAlignment="1" applyProtection="1">
      <alignment horizontal="left" wrapText="1"/>
      <protection locked="0"/>
    </xf>
    <xf numFmtId="49" fontId="28" fillId="0" borderId="3" xfId="0" applyNumberFormat="1" applyFont="1" applyBorder="1" applyAlignment="1" applyProtection="1">
      <alignment horizontal="left" wrapText="1"/>
      <protection locked="0"/>
    </xf>
    <xf numFmtId="49" fontId="28" fillId="0" borderId="5" xfId="0" applyNumberFormat="1" applyFont="1" applyBorder="1" applyAlignment="1" applyProtection="1">
      <alignment horizontal="left" wrapText="1"/>
      <protection locked="0"/>
    </xf>
    <xf numFmtId="0" fontId="22" fillId="0" borderId="145" xfId="0" applyFont="1" applyBorder="1" applyAlignment="1">
      <alignment horizontal="center" vertical="center" wrapText="1"/>
    </xf>
    <xf numFmtId="0" fontId="22" fillId="0" borderId="171" xfId="0" applyFont="1" applyBorder="1" applyAlignment="1">
      <alignment horizontal="center" vertical="center" wrapText="1"/>
    </xf>
    <xf numFmtId="0" fontId="22" fillId="0" borderId="148" xfId="0" applyFont="1" applyBorder="1" applyAlignment="1">
      <alignment horizontal="center" vertical="center" wrapText="1"/>
    </xf>
    <xf numFmtId="49" fontId="28" fillId="0" borderId="1" xfId="0" applyNumberFormat="1" applyFont="1" applyBorder="1" applyAlignment="1" applyProtection="1">
      <alignment horizontal="left" wrapText="1"/>
      <protection locked="0"/>
    </xf>
    <xf numFmtId="49" fontId="28" fillId="0" borderId="2" xfId="0" applyNumberFormat="1" applyFont="1" applyBorder="1" applyAlignment="1" applyProtection="1">
      <alignment horizontal="left" wrapText="1"/>
      <protection locked="0"/>
    </xf>
    <xf numFmtId="0" fontId="28" fillId="0" borderId="3" xfId="0" applyNumberFormat="1" applyFont="1" applyBorder="1" applyAlignment="1" applyProtection="1">
      <alignment horizontal="left" wrapText="1"/>
      <protection locked="0"/>
    </xf>
    <xf numFmtId="0" fontId="28" fillId="0" borderId="5" xfId="0" applyNumberFormat="1" applyFont="1" applyBorder="1" applyAlignment="1" applyProtection="1">
      <alignment horizontal="left" wrapText="1"/>
      <protection locked="0"/>
    </xf>
    <xf numFmtId="49" fontId="28" fillId="0" borderId="57" xfId="0" applyNumberFormat="1" applyFont="1" applyBorder="1" applyAlignment="1">
      <alignment horizontal="right" wrapText="1"/>
    </xf>
    <xf numFmtId="49" fontId="28" fillId="0" borderId="58" xfId="0" applyNumberFormat="1" applyFont="1" applyBorder="1" applyAlignment="1">
      <alignment horizontal="right" wrapText="1"/>
    </xf>
    <xf numFmtId="0" fontId="18" fillId="0" borderId="0" xfId="0" applyFont="1" applyBorder="1" applyAlignment="1">
      <alignment horizontal="center" wrapText="1"/>
    </xf>
    <xf numFmtId="0" fontId="26" fillId="0" borderId="0" xfId="0" applyFont="1" applyBorder="1" applyAlignment="1">
      <alignment horizontal="left"/>
    </xf>
    <xf numFmtId="0" fontId="28" fillId="0" borderId="55" xfId="0" applyFont="1" applyBorder="1" applyAlignment="1">
      <alignment horizontal="left" vertical="top" wrapText="1"/>
    </xf>
    <xf numFmtId="49" fontId="28" fillId="0" borderId="151" xfId="0" applyNumberFormat="1" applyFont="1" applyBorder="1" applyAlignment="1">
      <alignment horizontal="right" wrapText="1"/>
    </xf>
    <xf numFmtId="49" fontId="28" fillId="0" borderId="183" xfId="0" applyNumberFormat="1" applyFont="1" applyBorder="1" applyAlignment="1">
      <alignment horizontal="right" wrapText="1"/>
    </xf>
    <xf numFmtId="0" fontId="28" fillId="0" borderId="38" xfId="0" applyFont="1" applyFill="1" applyBorder="1" applyAlignment="1">
      <alignment horizontal="center" wrapText="1"/>
    </xf>
    <xf numFmtId="0" fontId="28" fillId="0" borderId="40" xfId="0" applyFont="1" applyFill="1" applyBorder="1" applyAlignment="1">
      <alignment horizontal="center" wrapText="1"/>
    </xf>
    <xf numFmtId="0" fontId="28" fillId="0" borderId="42" xfId="0" applyFont="1" applyFill="1" applyBorder="1" applyAlignment="1">
      <alignment horizontal="center" wrapText="1"/>
    </xf>
    <xf numFmtId="0" fontId="28" fillId="0" borderId="13" xfId="0" applyFont="1" applyBorder="1" applyAlignment="1">
      <alignment horizontal="center" vertical="center" wrapText="1"/>
    </xf>
    <xf numFmtId="0" fontId="28" fillId="0" borderId="15" xfId="0" applyFont="1" applyBorder="1" applyAlignment="1">
      <alignment horizontal="center" vertical="center" wrapText="1"/>
    </xf>
    <xf numFmtId="49" fontId="28" fillId="0" borderId="56" xfId="0" applyNumberFormat="1" applyFont="1" applyBorder="1" applyAlignment="1">
      <alignment horizontal="right" wrapText="1"/>
    </xf>
    <xf numFmtId="0" fontId="18" fillId="0" borderId="82" xfId="0" applyFont="1" applyBorder="1" applyAlignment="1">
      <alignment horizontal="center" wrapText="1"/>
    </xf>
    <xf numFmtId="0" fontId="18" fillId="0" borderId="44" xfId="0" applyFont="1" applyFill="1" applyBorder="1" applyAlignment="1">
      <alignment horizontal="left" wrapText="1"/>
    </xf>
    <xf numFmtId="0" fontId="18" fillId="0" borderId="0" xfId="0" applyFont="1" applyFill="1" applyBorder="1" applyAlignment="1">
      <alignment horizontal="left" wrapText="1"/>
    </xf>
    <xf numFmtId="0" fontId="16" fillId="0" borderId="0" xfId="0" applyFont="1" applyAlignment="1">
      <alignment horizontal="left"/>
    </xf>
    <xf numFmtId="0" fontId="0" fillId="0" borderId="0" xfId="0" applyBorder="1" applyAlignment="1">
      <alignment horizontal="center" vertical="top" wrapText="1"/>
    </xf>
    <xf numFmtId="0" fontId="28" fillId="0" borderId="36" xfId="0" applyFont="1" applyBorder="1" applyAlignment="1">
      <alignment horizontal="center" vertical="center" wrapText="1"/>
    </xf>
    <xf numFmtId="0" fontId="28" fillId="0" borderId="90" xfId="0" applyFont="1" applyBorder="1" applyAlignment="1">
      <alignment horizontal="center" vertical="center" wrapText="1"/>
    </xf>
    <xf numFmtId="0" fontId="28" fillId="0" borderId="104"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80" xfId="0" applyFont="1" applyBorder="1" applyAlignment="1">
      <alignment horizontal="center" vertical="center" wrapText="1"/>
    </xf>
    <xf numFmtId="0" fontId="28" fillId="0" borderId="49" xfId="0" applyFont="1" applyBorder="1" applyAlignment="1">
      <alignment horizontal="center" vertical="center" wrapText="1"/>
    </xf>
    <xf numFmtId="0" fontId="28" fillId="0" borderId="54" xfId="0" applyFont="1" applyBorder="1" applyAlignment="1">
      <alignment horizontal="center" vertical="center" wrapText="1"/>
    </xf>
    <xf numFmtId="0" fontId="28" fillId="0" borderId="86" xfId="0" applyFont="1" applyBorder="1" applyAlignment="1">
      <alignment horizontal="center" vertical="center" wrapText="1"/>
    </xf>
    <xf numFmtId="0" fontId="28" fillId="0" borderId="49" xfId="0" applyFont="1" applyBorder="1" applyAlignment="1">
      <alignment horizontal="center" vertical="center"/>
    </xf>
    <xf numFmtId="0" fontId="28" fillId="0" borderId="54" xfId="0" applyFont="1" applyBorder="1" applyAlignment="1">
      <alignment horizontal="center" vertical="center"/>
    </xf>
    <xf numFmtId="0" fontId="28" fillId="0" borderId="2" xfId="0" applyFont="1" applyBorder="1" applyAlignment="1">
      <alignment horizontal="center" vertical="center" wrapText="1"/>
    </xf>
    <xf numFmtId="0" fontId="28" fillId="0" borderId="87" xfId="0" applyFont="1" applyBorder="1" applyAlignment="1">
      <alignment horizontal="center" vertical="center" wrapText="1"/>
    </xf>
    <xf numFmtId="0" fontId="15" fillId="0" borderId="4" xfId="0" applyFont="1" applyBorder="1" applyAlignment="1">
      <alignment horizontal="center"/>
    </xf>
    <xf numFmtId="0" fontId="18" fillId="0" borderId="84" xfId="0" applyFont="1" applyBorder="1" applyAlignment="1">
      <alignment horizontal="center" vertical="center"/>
    </xf>
    <xf numFmtId="0" fontId="18" fillId="0" borderId="105" xfId="0" applyFont="1" applyBorder="1" applyAlignment="1">
      <alignment horizontal="center" vertical="center"/>
    </xf>
    <xf numFmtId="49" fontId="18" fillId="6" borderId="137" xfId="0" applyNumberFormat="1" applyFont="1" applyFill="1" applyBorder="1" applyAlignment="1">
      <alignment horizontal="right" wrapText="1"/>
    </xf>
    <xf numFmtId="49" fontId="18" fillId="6" borderId="151" xfId="0" applyNumberFormat="1" applyFont="1" applyFill="1" applyBorder="1" applyAlignment="1">
      <alignment horizontal="right" wrapText="1"/>
    </xf>
    <xf numFmtId="49" fontId="18" fillId="6" borderId="134" xfId="0" applyNumberFormat="1" applyFont="1" applyFill="1" applyBorder="1" applyAlignment="1">
      <alignment horizontal="right" wrapText="1"/>
    </xf>
    <xf numFmtId="0" fontId="18" fillId="0" borderId="83" xfId="0" applyFont="1" applyBorder="1" applyAlignment="1">
      <alignment horizontal="center" wrapText="1"/>
    </xf>
    <xf numFmtId="0" fontId="18" fillId="0" borderId="51" xfId="0" applyFont="1" applyBorder="1" applyAlignment="1">
      <alignment horizontal="center" wrapText="1"/>
    </xf>
    <xf numFmtId="0" fontId="18" fillId="0" borderId="81" xfId="0" applyFont="1" applyBorder="1" applyAlignment="1">
      <alignment horizontal="center" wrapText="1"/>
    </xf>
    <xf numFmtId="0" fontId="18" fillId="0" borderId="50" xfId="0" applyFont="1" applyBorder="1" applyAlignment="1">
      <alignment horizontal="center" wrapText="1"/>
    </xf>
    <xf numFmtId="0" fontId="18" fillId="0" borderId="81" xfId="0" applyFont="1" applyBorder="1" applyAlignment="1">
      <alignment horizontal="center" vertical="center"/>
    </xf>
    <xf numFmtId="0" fontId="18" fillId="0" borderId="50" xfId="0" applyFont="1" applyBorder="1" applyAlignment="1">
      <alignment horizontal="center" vertical="center"/>
    </xf>
    <xf numFmtId="0" fontId="18" fillId="0" borderId="81" xfId="0" applyFont="1" applyBorder="1" applyAlignment="1">
      <alignment horizontal="center" vertical="center" wrapText="1"/>
    </xf>
    <xf numFmtId="0" fontId="18" fillId="0" borderId="50" xfId="0" applyFont="1" applyBorder="1" applyAlignment="1">
      <alignment horizontal="center" vertical="center" wrapText="1"/>
    </xf>
    <xf numFmtId="49" fontId="18" fillId="0" borderId="141" xfId="0" applyNumberFormat="1" applyFont="1" applyBorder="1" applyAlignment="1">
      <alignment horizontal="left" wrapText="1"/>
    </xf>
    <xf numFmtId="49" fontId="18" fillId="0" borderId="193" xfId="0" applyNumberFormat="1" applyFont="1" applyBorder="1" applyAlignment="1">
      <alignment horizontal="left" wrapText="1"/>
    </xf>
    <xf numFmtId="49" fontId="18" fillId="0" borderId="167" xfId="0" applyNumberFormat="1" applyFont="1" applyBorder="1" applyAlignment="1">
      <alignment horizontal="left" wrapText="1"/>
    </xf>
    <xf numFmtId="0" fontId="18" fillId="0" borderId="41" xfId="0" applyFont="1" applyBorder="1" applyAlignment="1">
      <alignment horizontal="center" wrapText="1"/>
    </xf>
    <xf numFmtId="0" fontId="18" fillId="0" borderId="42" xfId="0" applyFont="1" applyBorder="1" applyAlignment="1">
      <alignment horizontal="center" wrapText="1"/>
    </xf>
    <xf numFmtId="0" fontId="26" fillId="0" borderId="82" xfId="0" quotePrefix="1" applyFont="1" applyBorder="1" applyAlignment="1">
      <alignment horizontal="left" wrapText="1"/>
    </xf>
    <xf numFmtId="14" fontId="14" fillId="0" borderId="4" xfId="0" applyNumberFormat="1" applyFont="1" applyBorder="1" applyAlignment="1">
      <alignment horizontal="left"/>
    </xf>
    <xf numFmtId="0" fontId="14" fillId="0" borderId="5" xfId="0" applyFont="1" applyBorder="1" applyAlignment="1">
      <alignment horizontal="left"/>
    </xf>
    <xf numFmtId="0" fontId="14" fillId="0" borderId="7" xfId="0" applyFont="1" applyBorder="1" applyAlignment="1">
      <alignment horizontal="left"/>
    </xf>
    <xf numFmtId="14" fontId="14" fillId="0" borderId="4" xfId="0" quotePrefix="1" applyNumberFormat="1" applyFont="1" applyBorder="1" applyAlignment="1">
      <alignment horizontal="left"/>
    </xf>
    <xf numFmtId="0" fontId="14" fillId="0" borderId="4" xfId="0" quotePrefix="1" applyFont="1" applyBorder="1" applyAlignment="1">
      <alignment horizontal="left"/>
    </xf>
    <xf numFmtId="0" fontId="18" fillId="0" borderId="0" xfId="0" applyFont="1" applyFill="1" applyAlignment="1">
      <alignment horizontal="left" vertical="top" wrapText="1"/>
    </xf>
    <xf numFmtId="49" fontId="15" fillId="0" borderId="23" xfId="0" applyNumberFormat="1" applyFont="1" applyBorder="1" applyAlignment="1">
      <alignment horizontal="right" wrapText="1"/>
    </xf>
    <xf numFmtId="49" fontId="15" fillId="0" borderId="25" xfId="0" applyNumberFormat="1" applyFont="1" applyBorder="1" applyAlignment="1">
      <alignment horizontal="right" wrapText="1"/>
    </xf>
    <xf numFmtId="49" fontId="15" fillId="0" borderId="24" xfId="0" applyNumberFormat="1" applyFont="1" applyBorder="1" applyAlignment="1">
      <alignment horizontal="right" wrapText="1"/>
    </xf>
    <xf numFmtId="0" fontId="24" fillId="0" borderId="1" xfId="0" applyFont="1" applyBorder="1" applyAlignment="1" applyProtection="1">
      <alignment horizontal="center"/>
    </xf>
    <xf numFmtId="0" fontId="24" fillId="0" borderId="0" xfId="0" applyFont="1" applyBorder="1" applyAlignment="1" applyProtection="1">
      <alignment horizontal="center"/>
    </xf>
    <xf numFmtId="0" fontId="24" fillId="0" borderId="2" xfId="0" applyFont="1" applyBorder="1" applyAlignment="1" applyProtection="1">
      <alignment horizontal="center"/>
    </xf>
    <xf numFmtId="0" fontId="23" fillId="0" borderId="3" xfId="0" applyFont="1" applyBorder="1" applyAlignment="1" applyProtection="1">
      <alignment horizont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4" fillId="0" borderId="14" xfId="0" applyFont="1" applyBorder="1" applyAlignment="1" applyProtection="1">
      <alignment horizontal="center"/>
    </xf>
    <xf numFmtId="0" fontId="33" fillId="0" borderId="7" xfId="0" applyFont="1" applyBorder="1" applyAlignment="1" applyProtection="1">
      <alignment horizontal="center"/>
    </xf>
    <xf numFmtId="0" fontId="17" fillId="0" borderId="0" xfId="0" applyFont="1" applyAlignment="1" applyProtection="1">
      <alignment horizontal="left" wrapText="1"/>
    </xf>
    <xf numFmtId="0" fontId="29" fillId="0" borderId="0" xfId="0" applyFont="1" applyAlignment="1" applyProtection="1">
      <alignment horizontal="left" wrapText="1"/>
    </xf>
    <xf numFmtId="0" fontId="62" fillId="0" borderId="0" xfId="0" applyFont="1" applyAlignment="1">
      <alignment horizontal="left" vertical="center"/>
    </xf>
    <xf numFmtId="0" fontId="50" fillId="0" borderId="0" xfId="7" applyAlignment="1">
      <alignment horizontal="left" vertical="center" wrapText="1"/>
    </xf>
    <xf numFmtId="0" fontId="14" fillId="0" borderId="14" xfId="0" applyFont="1" applyBorder="1" applyAlignment="1" applyProtection="1">
      <alignment horizontal="center"/>
    </xf>
    <xf numFmtId="0" fontId="18" fillId="0" borderId="14"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55" fillId="0" borderId="0" xfId="0" applyFont="1" applyAlignment="1">
      <alignment horizontal="left" vertical="center"/>
    </xf>
    <xf numFmtId="0" fontId="60" fillId="0" borderId="0" xfId="0" applyFont="1" applyAlignment="1">
      <alignment horizontal="left" vertical="center" wrapText="1"/>
    </xf>
    <xf numFmtId="0" fontId="18" fillId="0" borderId="8" xfId="0" applyFont="1" applyBorder="1" applyAlignment="1" applyProtection="1">
      <alignment horizontal="justify" vertical="top" wrapText="1"/>
      <protection locked="0"/>
    </xf>
    <xf numFmtId="0" fontId="18" fillId="0" borderId="7" xfId="0" applyFont="1" applyBorder="1" applyAlignment="1" applyProtection="1">
      <alignment horizontal="justify" vertical="top" wrapText="1"/>
      <protection locked="0"/>
    </xf>
    <xf numFmtId="0" fontId="18" fillId="0" borderId="9" xfId="0" applyFont="1" applyBorder="1" applyAlignment="1" applyProtection="1">
      <alignment horizontal="justify" vertical="top" wrapText="1"/>
      <protection locked="0"/>
    </xf>
    <xf numFmtId="0" fontId="26" fillId="0" borderId="67" xfId="0" applyFont="1" applyBorder="1" applyAlignment="1">
      <alignment horizontal="center" vertical="center" wrapText="1"/>
    </xf>
    <xf numFmtId="0" fontId="26" fillId="0" borderId="87" xfId="0" applyFont="1" applyBorder="1" applyAlignment="1">
      <alignment horizontal="center" vertical="center" wrapText="1"/>
    </xf>
    <xf numFmtId="0" fontId="26" fillId="0" borderId="65" xfId="0" applyFont="1" applyBorder="1" applyAlignment="1">
      <alignment horizontal="center" vertical="center" wrapText="1"/>
    </xf>
    <xf numFmtId="0" fontId="18" fillId="3" borderId="34" xfId="0" applyFont="1" applyFill="1" applyBorder="1" applyAlignment="1">
      <alignment horizontal="center"/>
    </xf>
    <xf numFmtId="0" fontId="18" fillId="3" borderId="30" xfId="0" applyFont="1" applyFill="1" applyBorder="1" applyAlignment="1">
      <alignment horizontal="center"/>
    </xf>
    <xf numFmtId="0" fontId="18" fillId="3" borderId="79" xfId="0" applyFont="1" applyFill="1" applyBorder="1" applyAlignment="1">
      <alignment horizontal="center"/>
    </xf>
    <xf numFmtId="0" fontId="18" fillId="3" borderId="49" xfId="0" applyFont="1" applyFill="1" applyBorder="1" applyAlignment="1">
      <alignment horizontal="center"/>
    </xf>
    <xf numFmtId="0" fontId="18" fillId="3" borderId="45" xfId="0" applyFont="1" applyFill="1" applyBorder="1" applyAlignment="1">
      <alignment horizontal="center"/>
    </xf>
    <xf numFmtId="0" fontId="18" fillId="3" borderId="54" xfId="0" applyFont="1" applyFill="1" applyBorder="1" applyAlignment="1">
      <alignment horizontal="center"/>
    </xf>
    <xf numFmtId="0" fontId="18" fillId="0" borderId="49" xfId="0" applyFont="1" applyFill="1" applyBorder="1" applyAlignment="1">
      <alignment horizontal="center" vertical="center" wrapText="1"/>
    </xf>
    <xf numFmtId="0" fontId="18" fillId="0" borderId="45" xfId="0" applyFont="1" applyFill="1" applyBorder="1" applyAlignment="1">
      <alignment horizontal="center" vertical="center" wrapText="1"/>
    </xf>
    <xf numFmtId="0" fontId="18" fillId="0" borderId="54" xfId="0" applyFont="1" applyFill="1" applyBorder="1" applyAlignment="1">
      <alignment horizontal="center" vertical="center" wrapText="1"/>
    </xf>
    <xf numFmtId="0" fontId="18" fillId="0" borderId="49"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67" xfId="0" applyFont="1" applyBorder="1" applyAlignment="1">
      <alignment horizontal="center" vertical="center"/>
    </xf>
    <xf numFmtId="0" fontId="18" fillId="0" borderId="87" xfId="0" applyFont="1" applyBorder="1" applyAlignment="1">
      <alignment horizontal="center" vertical="center"/>
    </xf>
    <xf numFmtId="0" fontId="18" fillId="0" borderId="80" xfId="0" applyFont="1" applyBorder="1" applyAlignment="1">
      <alignment horizontal="center" vertical="center"/>
    </xf>
    <xf numFmtId="0" fontId="18" fillId="0" borderId="56" xfId="0" applyFont="1" applyBorder="1" applyAlignment="1">
      <alignment horizontal="left" vertical="center"/>
    </xf>
    <xf numFmtId="0" fontId="18" fillId="0" borderId="58" xfId="0" applyFont="1" applyBorder="1" applyAlignment="1">
      <alignment horizontal="left" vertical="center"/>
    </xf>
    <xf numFmtId="0" fontId="14" fillId="0" borderId="0" xfId="0" applyFont="1" applyAlignment="1">
      <alignment horizontal="justify" wrapText="1"/>
    </xf>
    <xf numFmtId="0" fontId="26" fillId="0" borderId="34"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49"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9"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46" xfId="0" applyFont="1" applyBorder="1" applyAlignment="1">
      <alignment horizontal="center" vertical="center" wrapText="1"/>
    </xf>
    <xf numFmtId="0" fontId="18" fillId="0" borderId="4" xfId="0" applyFont="1" applyBorder="1" applyAlignment="1" applyProtection="1">
      <alignment horizont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23" fillId="0" borderId="0" xfId="0" applyFont="1" applyAlignment="1">
      <alignment horizontal="left" vertical="center" wrapText="1"/>
    </xf>
    <xf numFmtId="0" fontId="24" fillId="0" borderId="0" xfId="0" applyFont="1" applyAlignment="1">
      <alignment horizontal="left" vertical="center"/>
    </xf>
    <xf numFmtId="0" fontId="0" fillId="0" borderId="0" xfId="0" applyFont="1" applyAlignment="1">
      <alignment horizontal="left" vertical="top" wrapText="1"/>
    </xf>
    <xf numFmtId="0" fontId="24" fillId="0" borderId="0" xfId="0" applyFont="1" applyAlignment="1">
      <alignment horizontal="left" vertical="top" wrapText="1"/>
    </xf>
    <xf numFmtId="0" fontId="18" fillId="5" borderId="21" xfId="0" applyFont="1" applyFill="1" applyBorder="1" applyAlignment="1" applyProtection="1">
      <alignment horizontal="center" vertical="center" wrapText="1"/>
    </xf>
    <xf numFmtId="0" fontId="18" fillId="5" borderId="112" xfId="0" applyFont="1" applyFill="1" applyBorder="1" applyAlignment="1" applyProtection="1">
      <alignment horizontal="center" vertical="center" wrapText="1"/>
    </xf>
    <xf numFmtId="0" fontId="0" fillId="0" borderId="0" xfId="0" applyAlignment="1">
      <alignment wrapText="1"/>
    </xf>
    <xf numFmtId="0" fontId="18" fillId="5" borderId="0" xfId="0" applyFont="1" applyFill="1" applyBorder="1" applyAlignment="1" applyProtection="1">
      <alignment horizontal="right" wrapText="1"/>
    </xf>
    <xf numFmtId="0" fontId="18" fillId="5" borderId="4" xfId="0" applyFont="1" applyFill="1" applyBorder="1" applyAlignment="1" applyProtection="1">
      <alignment horizontal="center" wrapText="1"/>
    </xf>
    <xf numFmtId="0" fontId="18" fillId="0" borderId="4" xfId="0" applyFont="1" applyBorder="1" applyAlignment="1" applyProtection="1">
      <alignment horizontal="center" wrapText="1"/>
    </xf>
    <xf numFmtId="0" fontId="18" fillId="5" borderId="0" xfId="0" applyFont="1" applyFill="1" applyBorder="1" applyAlignment="1" applyProtection="1">
      <alignment horizontal="right"/>
    </xf>
    <xf numFmtId="0" fontId="18" fillId="5" borderId="0" xfId="0" applyFont="1" applyFill="1" applyBorder="1" applyAlignment="1" applyProtection="1">
      <alignment horizontal="center" vertical="center" wrapText="1"/>
    </xf>
    <xf numFmtId="0" fontId="26" fillId="5" borderId="55" xfId="0" applyFont="1" applyFill="1" applyBorder="1" applyAlignment="1" applyProtection="1">
      <alignment horizontal="left"/>
    </xf>
    <xf numFmtId="0" fontId="15" fillId="5" borderId="22" xfId="0" applyFont="1" applyFill="1" applyBorder="1" applyAlignment="1" applyProtection="1">
      <alignment horizontal="center" vertical="center" wrapText="1"/>
    </xf>
    <xf numFmtId="0" fontId="15" fillId="5" borderId="25" xfId="0" applyFont="1" applyFill="1" applyBorder="1" applyAlignment="1" applyProtection="1">
      <alignment horizontal="center" vertical="center" wrapText="1"/>
    </xf>
    <xf numFmtId="0" fontId="15" fillId="5" borderId="37" xfId="0" applyFont="1" applyFill="1" applyBorder="1" applyAlignment="1" applyProtection="1">
      <alignment horizontal="center" vertical="center" wrapText="1"/>
    </xf>
    <xf numFmtId="0" fontId="18" fillId="0" borderId="0" xfId="0" applyFont="1" applyAlignment="1">
      <alignment horizontal="center" vertical="top" wrapText="1"/>
    </xf>
    <xf numFmtId="0" fontId="20" fillId="0" borderId="7" xfId="5" applyFont="1" applyBorder="1" applyAlignment="1" applyProtection="1"/>
    <xf numFmtId="0" fontId="18" fillId="0" borderId="7" xfId="0" applyFont="1" applyBorder="1" applyAlignment="1" applyProtection="1"/>
    <xf numFmtId="0" fontId="14" fillId="0" borderId="1" xfId="5" applyFont="1" applyBorder="1" applyAlignment="1" applyProtection="1">
      <alignment horizontal="center"/>
    </xf>
    <xf numFmtId="0" fontId="14" fillId="0" borderId="0" xfId="5" applyFont="1" applyBorder="1" applyAlignment="1" applyProtection="1">
      <alignment horizontal="center"/>
    </xf>
    <xf numFmtId="0" fontId="14" fillId="0" borderId="2" xfId="5" applyFont="1" applyBorder="1" applyAlignment="1" applyProtection="1">
      <alignment horizontal="center"/>
    </xf>
    <xf numFmtId="0" fontId="15" fillId="0" borderId="1" xfId="5" applyFont="1" applyBorder="1" applyAlignment="1" applyProtection="1">
      <alignment horizontal="center"/>
    </xf>
    <xf numFmtId="0" fontId="15" fillId="0" borderId="0" xfId="5" applyFont="1" applyBorder="1" applyAlignment="1" applyProtection="1">
      <alignment horizontal="center"/>
    </xf>
    <xf numFmtId="0" fontId="15" fillId="0" borderId="2" xfId="5" applyFont="1" applyBorder="1" applyAlignment="1" applyProtection="1">
      <alignment horizontal="center"/>
    </xf>
    <xf numFmtId="14" fontId="14" fillId="0" borderId="4" xfId="5" applyNumberFormat="1" applyFont="1" applyBorder="1" applyAlignment="1" applyProtection="1">
      <alignment horizontal="left"/>
    </xf>
    <xf numFmtId="0" fontId="18" fillId="0" borderId="4" xfId="0" applyFont="1" applyBorder="1" applyAlignment="1" applyProtection="1">
      <alignment horizontal="left"/>
    </xf>
    <xf numFmtId="49" fontId="18" fillId="0" borderId="0" xfId="5" applyNumberFormat="1" applyFont="1" applyAlignment="1">
      <alignment horizontal="center"/>
    </xf>
    <xf numFmtId="0" fontId="14" fillId="0" borderId="7" xfId="0" applyFont="1" applyBorder="1" applyAlignment="1" applyProtection="1">
      <alignment horizontal="left"/>
      <protection locked="0"/>
    </xf>
    <xf numFmtId="0" fontId="15" fillId="0" borderId="0" xfId="5" applyFont="1" applyBorder="1" applyAlignment="1">
      <alignment horizontal="center" wrapText="1"/>
    </xf>
    <xf numFmtId="0" fontId="24" fillId="0" borderId="81" xfId="5" applyFont="1" applyBorder="1" applyAlignment="1">
      <alignment horizontal="center" vertical="center"/>
    </xf>
    <xf numFmtId="0" fontId="18" fillId="0" borderId="46" xfId="5" applyFont="1" applyBorder="1" applyAlignment="1">
      <alignment horizontal="center" vertical="center"/>
    </xf>
    <xf numFmtId="0" fontId="18" fillId="0" borderId="44" xfId="5" applyFont="1" applyBorder="1" applyAlignment="1">
      <alignment horizontal="center" wrapText="1"/>
    </xf>
    <xf numFmtId="0" fontId="18" fillId="0" borderId="0" xfId="5" applyFont="1" applyAlignment="1">
      <alignment horizontal="center" wrapText="1"/>
    </xf>
    <xf numFmtId="0" fontId="23" fillId="0" borderId="0" xfId="0" applyFont="1" applyFill="1" applyAlignment="1">
      <alignment horizontal="left" wrapText="1"/>
    </xf>
    <xf numFmtId="0" fontId="18" fillId="0" borderId="49" xfId="5" applyFont="1" applyBorder="1" applyAlignment="1">
      <alignment horizontal="center" vertical="center"/>
    </xf>
    <xf numFmtId="0" fontId="18" fillId="0" borderId="46" xfId="5" applyFont="1" applyBorder="1" applyAlignment="1">
      <alignment vertical="center"/>
    </xf>
    <xf numFmtId="0" fontId="18" fillId="0" borderId="44" xfId="5" applyFont="1" applyBorder="1" applyAlignment="1">
      <alignment horizontal="left" wrapText="1"/>
    </xf>
    <xf numFmtId="0" fontId="18" fillId="0" borderId="0" xfId="5" applyFont="1" applyAlignment="1">
      <alignment horizontal="left" wrapText="1"/>
    </xf>
    <xf numFmtId="49" fontId="18" fillId="0" borderId="22" xfId="5" applyNumberFormat="1" applyFont="1" applyBorder="1" applyAlignment="1">
      <alignment horizontal="center"/>
    </xf>
    <xf numFmtId="49" fontId="18" fillId="0" borderId="24" xfId="5" applyNumberFormat="1" applyFont="1" applyBorder="1" applyAlignment="1">
      <alignment horizontal="center"/>
    </xf>
    <xf numFmtId="0" fontId="17" fillId="0" borderId="28" xfId="5" applyFont="1" applyBorder="1" applyAlignment="1">
      <alignment horizontal="center" wrapText="1"/>
    </xf>
    <xf numFmtId="0" fontId="17" fillId="0" borderId="124" xfId="5" applyFont="1" applyBorder="1" applyAlignment="1">
      <alignment horizontal="center" wrapText="1"/>
    </xf>
    <xf numFmtId="0" fontId="17" fillId="0" borderId="53" xfId="5" applyFont="1" applyBorder="1" applyAlignment="1">
      <alignment horizontal="center" wrapText="1"/>
    </xf>
    <xf numFmtId="0" fontId="17" fillId="0" borderId="12" xfId="5" applyFont="1" applyBorder="1" applyAlignment="1">
      <alignment horizontal="center" wrapText="1"/>
    </xf>
    <xf numFmtId="0" fontId="18" fillId="0" borderId="114" xfId="5" applyFont="1" applyBorder="1" applyAlignment="1">
      <alignment horizontal="center" wrapText="1"/>
    </xf>
    <xf numFmtId="0" fontId="18" fillId="0" borderId="125" xfId="5" applyFont="1" applyBorder="1" applyAlignment="1">
      <alignment horizontal="center" wrapText="1"/>
    </xf>
    <xf numFmtId="0" fontId="18" fillId="0" borderId="126" xfId="5" applyFont="1" applyBorder="1" applyAlignment="1">
      <alignment horizontal="center" wrapText="1"/>
    </xf>
    <xf numFmtId="0" fontId="18" fillId="0" borderId="127" xfId="5" applyFont="1" applyBorder="1" applyAlignment="1">
      <alignment horizontal="center" wrapText="1"/>
    </xf>
    <xf numFmtId="0" fontId="14" fillId="0" borderId="7" xfId="5" applyFont="1" applyBorder="1" applyAlignment="1" applyProtection="1">
      <alignment horizontal="left"/>
      <protection locked="0"/>
    </xf>
    <xf numFmtId="0" fontId="14" fillId="0" borderId="1" xfId="5" applyFont="1" applyBorder="1" applyAlignment="1">
      <alignment horizontal="center"/>
    </xf>
    <xf numFmtId="0" fontId="14" fillId="0" borderId="0" xfId="5" applyFont="1" applyBorder="1" applyAlignment="1">
      <alignment horizontal="center"/>
    </xf>
    <xf numFmtId="0" fontId="14" fillId="0" borderId="2" xfId="5" applyFont="1" applyBorder="1" applyAlignment="1">
      <alignment horizontal="center"/>
    </xf>
    <xf numFmtId="49" fontId="15" fillId="0" borderId="1" xfId="5" applyNumberFormat="1" applyFont="1" applyBorder="1" applyAlignment="1">
      <alignment horizontal="center"/>
    </xf>
    <xf numFmtId="49" fontId="15" fillId="0" borderId="0" xfId="5" applyNumberFormat="1" applyFont="1" applyBorder="1" applyAlignment="1">
      <alignment horizontal="center"/>
    </xf>
    <xf numFmtId="49" fontId="15" fillId="0" borderId="2" xfId="5" applyNumberFormat="1" applyFont="1" applyBorder="1" applyAlignment="1">
      <alignment horizontal="center"/>
    </xf>
    <xf numFmtId="0" fontId="15" fillId="0" borderId="1" xfId="5" applyFont="1" applyBorder="1" applyAlignment="1">
      <alignment horizontal="center"/>
    </xf>
    <xf numFmtId="0" fontId="15" fillId="0" borderId="0" xfId="5" applyFont="1" applyBorder="1" applyAlignment="1">
      <alignment horizontal="center"/>
    </xf>
    <xf numFmtId="0" fontId="15" fillId="0" borderId="2" xfId="5" applyFont="1" applyBorder="1" applyAlignment="1">
      <alignment horizontal="center"/>
    </xf>
    <xf numFmtId="0" fontId="18" fillId="0" borderId="5" xfId="0" applyFont="1" applyBorder="1" applyAlignment="1">
      <alignment horizontal="left"/>
    </xf>
    <xf numFmtId="0" fontId="18" fillId="0" borderId="54" xfId="0" applyFont="1" applyBorder="1" applyAlignment="1">
      <alignment horizontal="left" vertical="center"/>
    </xf>
    <xf numFmtId="0" fontId="18" fillId="0" borderId="61" xfId="0" applyFont="1" applyBorder="1" applyAlignment="1">
      <alignment horizontal="left" vertical="center"/>
    </xf>
    <xf numFmtId="0" fontId="0" fillId="0" borderId="14" xfId="0" applyBorder="1" applyAlignment="1"/>
    <xf numFmtId="0" fontId="18" fillId="0" borderId="19" xfId="0" applyFont="1" applyBorder="1" applyAlignment="1">
      <alignment horizontal="left" vertical="center"/>
    </xf>
    <xf numFmtId="0" fontId="18" fillId="0" borderId="3" xfId="0" applyFont="1" applyBorder="1" applyAlignment="1" applyProtection="1">
      <alignment horizontal="left" vertical="center"/>
    </xf>
    <xf numFmtId="0" fontId="18" fillId="0" borderId="4" xfId="0" applyFont="1" applyBorder="1" applyAlignment="1" applyProtection="1">
      <alignment horizontal="left" vertical="center"/>
    </xf>
    <xf numFmtId="0" fontId="0" fillId="0" borderId="0" xfId="0" applyFont="1" applyBorder="1" applyAlignment="1" applyProtection="1">
      <alignment horizontal="left" wrapText="1"/>
    </xf>
    <xf numFmtId="0" fontId="0" fillId="0" borderId="0" xfId="0" applyFont="1" applyAlignment="1" applyProtection="1">
      <alignment horizontal="left" wrapText="1"/>
    </xf>
    <xf numFmtId="0" fontId="18" fillId="0" borderId="41" xfId="0" applyFont="1" applyBorder="1" applyAlignment="1" applyProtection="1">
      <alignment horizontal="center"/>
    </xf>
    <xf numFmtId="0" fontId="18" fillId="0" borderId="40" xfId="0" applyFont="1" applyBorder="1" applyAlignment="1" applyProtection="1">
      <alignment horizontal="center"/>
    </xf>
    <xf numFmtId="0" fontId="18" fillId="0" borderId="43" xfId="0" applyFont="1" applyBorder="1" applyAlignment="1" applyProtection="1">
      <alignment horizontal="center"/>
    </xf>
    <xf numFmtId="0" fontId="18" fillId="0" borderId="71" xfId="0" applyFont="1" applyBorder="1" applyAlignment="1" applyProtection="1">
      <alignment horizontal="center" wrapText="1"/>
    </xf>
    <xf numFmtId="0" fontId="18" fillId="0" borderId="73" xfId="0" applyFont="1" applyBorder="1" applyAlignment="1" applyProtection="1">
      <alignment horizontal="center" wrapText="1"/>
    </xf>
    <xf numFmtId="0" fontId="18" fillId="0" borderId="14" xfId="0" applyFont="1" applyBorder="1" applyAlignment="1" applyProtection="1">
      <alignment horizontal="right"/>
    </xf>
    <xf numFmtId="0" fontId="15" fillId="0" borderId="3" xfId="0" applyFont="1" applyBorder="1" applyAlignment="1" applyProtection="1">
      <alignment horizontal="center" wrapText="1"/>
    </xf>
    <xf numFmtId="0" fontId="15" fillId="0" borderId="4" xfId="0" applyFont="1" applyBorder="1" applyAlignment="1" applyProtection="1">
      <alignment horizontal="center" wrapText="1"/>
    </xf>
    <xf numFmtId="0" fontId="15" fillId="0" borderId="5" xfId="0" applyFont="1" applyBorder="1" applyAlignment="1" applyProtection="1">
      <alignment horizontal="center" wrapText="1"/>
    </xf>
    <xf numFmtId="0" fontId="59" fillId="0" borderId="0" xfId="0" applyFont="1" applyFill="1" applyAlignment="1">
      <alignment horizontal="left" wrapText="1"/>
    </xf>
    <xf numFmtId="0" fontId="15" fillId="0" borderId="0" xfId="0" applyFont="1" applyAlignment="1">
      <alignment horizontal="center"/>
    </xf>
    <xf numFmtId="0" fontId="18" fillId="0" borderId="41" xfId="0" applyFont="1" applyBorder="1" applyAlignment="1">
      <alignment horizontal="left" vertical="center" wrapText="1"/>
    </xf>
    <xf numFmtId="0" fontId="18" fillId="0" borderId="40" xfId="0" applyFont="1" applyBorder="1" applyAlignment="1">
      <alignment horizontal="left" vertical="center" wrapText="1"/>
    </xf>
    <xf numFmtId="0" fontId="18" fillId="0" borderId="43" xfId="0" applyFont="1" applyBorder="1" applyAlignment="1">
      <alignment horizontal="left" vertical="center" wrapText="1"/>
    </xf>
    <xf numFmtId="0" fontId="59" fillId="0" borderId="0" xfId="0" applyFont="1" applyAlignment="1">
      <alignment horizontal="left" vertical="center" wrapText="1"/>
    </xf>
    <xf numFmtId="14" fontId="18" fillId="0" borderId="4" xfId="0" applyNumberFormat="1" applyFont="1" applyBorder="1" applyAlignment="1" applyProtection="1">
      <alignment horizontal="left"/>
      <protection locked="0"/>
    </xf>
    <xf numFmtId="0" fontId="0" fillId="0" borderId="8" xfId="0" applyFont="1" applyBorder="1" applyAlignment="1">
      <alignment horizontal="left"/>
    </xf>
    <xf numFmtId="0" fontId="0" fillId="0" borderId="9" xfId="0" applyFont="1" applyBorder="1" applyAlignment="1">
      <alignment horizontal="left"/>
    </xf>
    <xf numFmtId="0" fontId="0" fillId="0" borderId="56" xfId="0" applyFont="1" applyBorder="1" applyAlignment="1">
      <alignment horizontal="left"/>
    </xf>
    <xf numFmtId="0" fontId="0" fillId="0" borderId="58" xfId="0" applyFont="1" applyBorder="1" applyAlignment="1">
      <alignment horizontal="left"/>
    </xf>
    <xf numFmtId="0" fontId="0" fillId="0" borderId="101" xfId="0" applyFont="1" applyBorder="1" applyAlignment="1">
      <alignment horizontal="center" vertical="center" wrapText="1"/>
    </xf>
    <xf numFmtId="0" fontId="0" fillId="0" borderId="79"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123" xfId="0" applyFont="1" applyBorder="1" applyAlignment="1">
      <alignment horizontal="center" vertical="center" wrapText="1"/>
    </xf>
    <xf numFmtId="0" fontId="0" fillId="0" borderId="86" xfId="0" applyFont="1" applyBorder="1" applyAlignment="1">
      <alignment horizontal="center" vertical="center" wrapText="1"/>
    </xf>
    <xf numFmtId="0" fontId="0" fillId="0" borderId="104" xfId="0" applyFont="1" applyBorder="1" applyAlignment="1">
      <alignment horizontal="center" vertical="center" wrapText="1"/>
    </xf>
    <xf numFmtId="0" fontId="0" fillId="0" borderId="41" xfId="0" applyFont="1" applyBorder="1" applyAlignment="1">
      <alignment horizontal="left"/>
    </xf>
    <xf numFmtId="0" fontId="0" fillId="0" borderId="42" xfId="0" applyFont="1" applyBorder="1" applyAlignment="1">
      <alignment horizontal="left"/>
    </xf>
    <xf numFmtId="0" fontId="18" fillId="0" borderId="0" xfId="0" applyFont="1" applyBorder="1" applyAlignment="1" applyProtection="1">
      <alignment horizontal="left" wrapText="1"/>
    </xf>
    <xf numFmtId="0" fontId="14" fillId="0" borderId="13" xfId="0" applyFont="1" applyBorder="1" applyAlignment="1" applyProtection="1">
      <alignment horizontal="right"/>
      <protection locked="0"/>
    </xf>
    <xf numFmtId="0" fontId="14" fillId="0" borderId="14" xfId="0" applyFont="1" applyBorder="1" applyAlignment="1" applyProtection="1">
      <alignment horizontal="right"/>
      <protection locked="0"/>
    </xf>
    <xf numFmtId="0" fontId="14" fillId="0" borderId="3" xfId="0" quotePrefix="1" applyFont="1" applyBorder="1" applyAlignment="1">
      <alignment horizontal="right"/>
    </xf>
    <xf numFmtId="0" fontId="24" fillId="0" borderId="14" xfId="0" applyFont="1" applyBorder="1" applyAlignment="1" applyProtection="1">
      <alignment horizontal="right"/>
    </xf>
    <xf numFmtId="0" fontId="24" fillId="0" borderId="3" xfId="0" applyFont="1" applyBorder="1" applyAlignment="1" applyProtection="1">
      <alignment horizontal="center"/>
    </xf>
    <xf numFmtId="0" fontId="24" fillId="0" borderId="4" xfId="0" applyFont="1" applyBorder="1" applyAlignment="1" applyProtection="1">
      <alignment horizontal="center"/>
    </xf>
    <xf numFmtId="0" fontId="24" fillId="0" borderId="5" xfId="0" applyFont="1" applyBorder="1" applyAlignment="1" applyProtection="1">
      <alignment horizontal="center"/>
    </xf>
    <xf numFmtId="0" fontId="18" fillId="0" borderId="23" xfId="0" applyFont="1" applyBorder="1" applyAlignment="1">
      <alignment horizontal="left" wrapText="1"/>
    </xf>
    <xf numFmtId="0" fontId="18" fillId="0" borderId="24" xfId="0" applyFont="1" applyBorder="1" applyAlignment="1">
      <alignment horizontal="left" wrapText="1"/>
    </xf>
    <xf numFmtId="167" fontId="18" fillId="2" borderId="56" xfId="1" applyNumberFormat="1" applyFont="1" applyFill="1" applyBorder="1" applyAlignment="1" applyProtection="1">
      <alignment horizontal="center"/>
      <protection locked="0"/>
    </xf>
    <xf numFmtId="167" fontId="18" fillId="2" borderId="130" xfId="1" applyNumberFormat="1" applyFont="1" applyFill="1" applyBorder="1" applyAlignment="1" applyProtection="1">
      <alignment horizontal="center"/>
      <protection locked="0"/>
    </xf>
    <xf numFmtId="49" fontId="18" fillId="0" borderId="34" xfId="0" applyNumberFormat="1" applyFont="1" applyBorder="1" applyAlignment="1">
      <alignment horizontal="center" vertical="center"/>
    </xf>
    <xf numFmtId="0" fontId="18" fillId="0" borderId="64" xfId="0" applyFont="1" applyBorder="1" applyAlignment="1">
      <alignment horizontal="center" vertical="center"/>
    </xf>
    <xf numFmtId="167" fontId="18" fillId="0" borderId="67" xfId="1" applyNumberFormat="1" applyFont="1" applyBorder="1" applyAlignment="1" applyProtection="1">
      <alignment horizontal="center"/>
      <protection locked="0"/>
    </xf>
    <xf numFmtId="167" fontId="18" fillId="0" borderId="105" xfId="1" applyNumberFormat="1" applyFont="1" applyBorder="1" applyAlignment="1" applyProtection="1">
      <alignment horizontal="center"/>
      <protection locked="0"/>
    </xf>
    <xf numFmtId="0" fontId="18" fillId="0" borderId="41" xfId="0" applyFont="1" applyBorder="1" applyAlignment="1">
      <alignment horizontal="center"/>
    </xf>
    <xf numFmtId="0" fontId="18" fillId="0" borderId="42" xfId="0" applyFont="1" applyBorder="1" applyAlignment="1">
      <alignment horizontal="center"/>
    </xf>
    <xf numFmtId="0" fontId="18" fillId="0" borderId="43" xfId="0" applyFont="1" applyBorder="1" applyAlignment="1">
      <alignment horizontal="center"/>
    </xf>
    <xf numFmtId="0" fontId="18" fillId="0" borderId="33" xfId="0" applyFont="1" applyBorder="1" applyAlignment="1">
      <alignment horizontal="center" wrapText="1"/>
    </xf>
    <xf numFmtId="167" fontId="18" fillId="0" borderId="8" xfId="1" applyNumberFormat="1" applyFont="1" applyBorder="1" applyAlignment="1" applyProtection="1">
      <alignment horizontal="center"/>
      <protection locked="0"/>
    </xf>
    <xf numFmtId="167" fontId="18" fillId="0" borderId="33" xfId="1" applyNumberFormat="1" applyFont="1" applyBorder="1" applyAlignment="1" applyProtection="1">
      <alignment horizontal="center"/>
      <protection locked="0"/>
    </xf>
    <xf numFmtId="167" fontId="18" fillId="0" borderId="76" xfId="1" applyNumberFormat="1" applyFont="1" applyBorder="1" applyAlignment="1" applyProtection="1">
      <alignment horizontal="center"/>
      <protection locked="0"/>
    </xf>
    <xf numFmtId="167" fontId="18" fillId="0" borderId="100" xfId="1" applyNumberFormat="1" applyFont="1" applyBorder="1" applyAlignment="1" applyProtection="1">
      <alignment horizontal="center"/>
      <protection locked="0"/>
    </xf>
    <xf numFmtId="167" fontId="18" fillId="0" borderId="69" xfId="1" applyNumberFormat="1" applyFont="1" applyBorder="1" applyAlignment="1" applyProtection="1">
      <alignment horizontal="center"/>
      <protection locked="0"/>
    </xf>
    <xf numFmtId="167" fontId="18" fillId="0" borderId="128" xfId="1" applyNumberFormat="1" applyFont="1" applyBorder="1" applyAlignment="1" applyProtection="1">
      <alignment horizontal="center"/>
      <protection locked="0"/>
    </xf>
    <xf numFmtId="167" fontId="18" fillId="0" borderId="121" xfId="1" applyNumberFormat="1" applyFont="1" applyBorder="1" applyAlignment="1" applyProtection="1">
      <alignment horizontal="center"/>
      <protection locked="0"/>
    </xf>
    <xf numFmtId="167" fontId="18" fillId="0" borderId="129" xfId="1" applyNumberFormat="1" applyFont="1" applyBorder="1" applyAlignment="1" applyProtection="1">
      <alignment horizontal="center"/>
      <protection locked="0"/>
    </xf>
    <xf numFmtId="167" fontId="18" fillId="0" borderId="51" xfId="1" applyNumberFormat="1" applyFont="1" applyBorder="1" applyAlignment="1" applyProtection="1">
      <alignment horizontal="center"/>
      <protection locked="0"/>
    </xf>
    <xf numFmtId="167" fontId="18" fillId="0" borderId="107" xfId="1" applyNumberFormat="1" applyFont="1" applyBorder="1" applyAlignment="1" applyProtection="1">
      <alignment horizontal="center"/>
      <protection locked="0"/>
    </xf>
    <xf numFmtId="0" fontId="18" fillId="0" borderId="86" xfId="0" applyFont="1" applyBorder="1" applyAlignment="1">
      <alignment horizontal="left" wrapText="1"/>
    </xf>
    <xf numFmtId="0" fontId="18" fillId="0" borderId="104" xfId="0" applyFont="1" applyBorder="1" applyAlignment="1">
      <alignment horizontal="left" wrapText="1"/>
    </xf>
    <xf numFmtId="49" fontId="18" fillId="0" borderId="30" xfId="0" applyNumberFormat="1" applyFont="1" applyBorder="1" applyAlignment="1">
      <alignment horizontal="center" vertical="center"/>
    </xf>
    <xf numFmtId="0" fontId="18" fillId="0" borderId="48" xfId="0" applyFont="1" applyBorder="1" applyAlignment="1">
      <alignment horizontal="center" vertical="center"/>
    </xf>
    <xf numFmtId="0" fontId="18" fillId="0" borderId="45" xfId="0" applyFont="1" applyBorder="1" applyAlignment="1">
      <alignment vertical="center"/>
    </xf>
    <xf numFmtId="0" fontId="18" fillId="0" borderId="46" xfId="0" applyFont="1" applyBorder="1" applyAlignment="1">
      <alignment vertical="center"/>
    </xf>
    <xf numFmtId="0" fontId="18" fillId="0" borderId="13" xfId="0" applyFont="1" applyBorder="1" applyAlignment="1">
      <alignment horizontal="center"/>
    </xf>
    <xf numFmtId="0" fontId="18" fillId="0" borderId="15" xfId="0" applyFont="1" applyBorder="1" applyAlignment="1">
      <alignment horizontal="center"/>
    </xf>
    <xf numFmtId="167" fontId="18" fillId="0" borderId="87" xfId="1" applyNumberFormat="1" applyFont="1" applyBorder="1" applyAlignment="1" applyProtection="1">
      <alignment horizontal="center"/>
      <protection locked="0"/>
    </xf>
    <xf numFmtId="167" fontId="18" fillId="0" borderId="65" xfId="1" applyNumberFormat="1" applyFont="1" applyBorder="1" applyAlignment="1" applyProtection="1">
      <alignment horizontal="center"/>
      <protection locked="0"/>
    </xf>
    <xf numFmtId="0" fontId="18" fillId="0" borderId="3" xfId="0" applyFont="1" applyBorder="1" applyAlignment="1">
      <alignment horizontal="center"/>
    </xf>
    <xf numFmtId="0" fontId="18" fillId="0" borderId="5" xfId="0" applyFont="1" applyBorder="1" applyAlignment="1">
      <alignment horizontal="center"/>
    </xf>
    <xf numFmtId="0" fontId="18" fillId="0" borderId="49" xfId="0" applyFont="1" applyBorder="1" applyAlignment="1">
      <alignment vertical="center"/>
    </xf>
    <xf numFmtId="0" fontId="18" fillId="0" borderId="34" xfId="0" applyFont="1" applyBorder="1" applyAlignment="1">
      <alignment horizontal="center" vertical="center"/>
    </xf>
    <xf numFmtId="0" fontId="18" fillId="0" borderId="46" xfId="0" applyFont="1" applyBorder="1" applyAlignment="1">
      <alignment horizontal="center" vertical="center" wrapText="1"/>
    </xf>
    <xf numFmtId="0" fontId="0" fillId="0" borderId="65" xfId="0" applyBorder="1" applyAlignment="1" applyProtection="1">
      <alignment horizontal="center"/>
      <protection locked="0"/>
    </xf>
    <xf numFmtId="0" fontId="18" fillId="0" borderId="49" xfId="0" applyFont="1" applyBorder="1" applyAlignment="1">
      <alignment horizontal="center" vertical="center"/>
    </xf>
    <xf numFmtId="0" fontId="18" fillId="0" borderId="46" xfId="0" applyFont="1" applyBorder="1" applyAlignment="1">
      <alignment horizontal="center" vertical="center"/>
    </xf>
    <xf numFmtId="0" fontId="18" fillId="0" borderId="13" xfId="0" applyFont="1" applyBorder="1" applyAlignment="1">
      <alignment horizontal="center" vertical="center"/>
    </xf>
    <xf numFmtId="0" fontId="18" fillId="0" borderId="15" xfId="0" applyFont="1" applyBorder="1" applyAlignment="1">
      <alignment horizontal="center" vertical="center"/>
    </xf>
    <xf numFmtId="0" fontId="18" fillId="0" borderId="3" xfId="0" applyFont="1" applyBorder="1" applyAlignment="1">
      <alignment horizontal="center" vertical="center"/>
    </xf>
    <xf numFmtId="0" fontId="18" fillId="0" borderId="5" xfId="0" applyFont="1" applyBorder="1" applyAlignment="1">
      <alignment horizontal="center" vertical="center"/>
    </xf>
    <xf numFmtId="0" fontId="24" fillId="0" borderId="67" xfId="0" applyFont="1" applyBorder="1" applyAlignment="1">
      <alignment horizontal="center" vertical="center"/>
    </xf>
    <xf numFmtId="0" fontId="18" fillId="0" borderId="65" xfId="0" applyFont="1" applyBorder="1" applyAlignment="1">
      <alignment horizontal="center" vertical="center"/>
    </xf>
    <xf numFmtId="49" fontId="18" fillId="0" borderId="48" xfId="0" applyNumberFormat="1" applyFont="1" applyBorder="1" applyAlignment="1">
      <alignment horizontal="center" vertical="center"/>
    </xf>
    <xf numFmtId="0" fontId="18" fillId="0" borderId="8" xfId="0" applyFont="1" applyBorder="1" applyAlignment="1">
      <alignment horizontal="left" wrapText="1"/>
    </xf>
    <xf numFmtId="0" fontId="18" fillId="0" borderId="9" xfId="0" applyFont="1" applyBorder="1" applyAlignment="1">
      <alignment horizontal="left" wrapText="1"/>
    </xf>
    <xf numFmtId="167" fontId="18" fillId="0" borderId="13" xfId="1" applyNumberFormat="1" applyFont="1" applyFill="1" applyBorder="1" applyAlignment="1" applyProtection="1">
      <alignment horizontal="center"/>
      <protection locked="0"/>
    </xf>
    <xf numFmtId="167" fontId="18" fillId="0" borderId="15" xfId="1" applyNumberFormat="1" applyFont="1" applyFill="1" applyBorder="1" applyAlignment="1" applyProtection="1">
      <alignment horizontal="center"/>
      <protection locked="0"/>
    </xf>
    <xf numFmtId="0" fontId="18" fillId="0" borderId="33" xfId="0" applyFont="1" applyBorder="1" applyAlignment="1">
      <alignment horizontal="left"/>
    </xf>
    <xf numFmtId="0" fontId="18" fillId="0" borderId="56" xfId="0" applyFont="1" applyBorder="1" applyAlignment="1">
      <alignment horizontal="left"/>
    </xf>
    <xf numFmtId="0" fontId="18" fillId="0" borderId="58" xfId="0" applyFont="1" applyBorder="1" applyAlignment="1">
      <alignment horizontal="left"/>
    </xf>
    <xf numFmtId="37" fontId="18" fillId="0" borderId="56" xfId="1" applyNumberFormat="1" applyFont="1" applyFill="1" applyBorder="1" applyAlignment="1" applyProtection="1">
      <alignment horizontal="center"/>
      <protection locked="0"/>
    </xf>
    <xf numFmtId="37" fontId="18" fillId="0" borderId="58" xfId="1" applyNumberFormat="1" applyFont="1" applyFill="1" applyBorder="1" applyAlignment="1" applyProtection="1">
      <alignment horizontal="center"/>
      <protection locked="0"/>
    </xf>
    <xf numFmtId="0" fontId="18" fillId="2" borderId="56" xfId="0" applyFont="1" applyFill="1" applyBorder="1" applyAlignment="1">
      <alignment horizontal="left"/>
    </xf>
    <xf numFmtId="0" fontId="18" fillId="2" borderId="130" xfId="0" applyFont="1" applyFill="1" applyBorder="1" applyAlignment="1">
      <alignment horizontal="left"/>
    </xf>
    <xf numFmtId="167" fontId="18" fillId="2" borderId="19" xfId="1" applyNumberFormat="1" applyFont="1" applyFill="1" applyBorder="1" applyAlignment="1" applyProtection="1">
      <alignment horizontal="center"/>
      <protection locked="0"/>
    </xf>
    <xf numFmtId="0" fontId="18" fillId="0" borderId="33" xfId="0" applyFont="1" applyBorder="1" applyAlignment="1">
      <alignment horizontal="left" wrapText="1"/>
    </xf>
    <xf numFmtId="10" fontId="18" fillId="2" borderId="8" xfId="1" applyNumberFormat="1" applyFont="1" applyFill="1" applyBorder="1" applyAlignment="1" applyProtection="1">
      <alignment horizontal="right"/>
      <protection locked="0"/>
    </xf>
    <xf numFmtId="10" fontId="18" fillId="2" borderId="9" xfId="1" applyNumberFormat="1" applyFont="1" applyFill="1" applyBorder="1" applyAlignment="1" applyProtection="1">
      <alignment horizontal="right"/>
      <protection locked="0"/>
    </xf>
    <xf numFmtId="167" fontId="18" fillId="3" borderId="8" xfId="1" applyNumberFormat="1" applyFont="1" applyFill="1" applyBorder="1" applyAlignment="1" applyProtection="1">
      <alignment horizontal="center"/>
    </xf>
    <xf numFmtId="167" fontId="18" fillId="3" borderId="9" xfId="1" applyNumberFormat="1" applyFont="1" applyFill="1" applyBorder="1" applyAlignment="1" applyProtection="1">
      <alignment horizontal="center"/>
    </xf>
    <xf numFmtId="0" fontId="18" fillId="0" borderId="24" xfId="0" applyFont="1" applyBorder="1" applyAlignment="1">
      <alignment horizontal="center"/>
    </xf>
    <xf numFmtId="0" fontId="18" fillId="0" borderId="83" xfId="0" applyFont="1" applyBorder="1" applyAlignment="1">
      <alignment horizontal="center" vertical="center"/>
    </xf>
    <xf numFmtId="0" fontId="18" fillId="0" borderId="123" xfId="0" applyFont="1" applyBorder="1" applyAlignment="1">
      <alignment horizontal="center" vertical="center"/>
    </xf>
    <xf numFmtId="0" fontId="18" fillId="0" borderId="27" xfId="0" applyFont="1" applyBorder="1" applyAlignment="1">
      <alignment horizontal="center" vertical="center"/>
    </xf>
    <xf numFmtId="0" fontId="18" fillId="0" borderId="47" xfId="0" applyFont="1" applyBorder="1" applyAlignment="1">
      <alignment horizontal="center" vertical="center"/>
    </xf>
    <xf numFmtId="167" fontId="18" fillId="0" borderId="56" xfId="1" applyNumberFormat="1" applyFont="1" applyFill="1" applyBorder="1" applyAlignment="1" applyProtection="1">
      <alignment horizontal="center"/>
      <protection locked="0"/>
    </xf>
    <xf numFmtId="167" fontId="18" fillId="0" borderId="58" xfId="1" applyNumberFormat="1" applyFont="1" applyFill="1" applyBorder="1" applyAlignment="1" applyProtection="1">
      <alignment horizontal="center"/>
      <protection locked="0"/>
    </xf>
    <xf numFmtId="41" fontId="18" fillId="0" borderId="8" xfId="1" applyNumberFormat="1" applyFont="1" applyBorder="1" applyAlignment="1" applyProtection="1">
      <alignment horizontal="center"/>
      <protection locked="0"/>
    </xf>
    <xf numFmtId="41" fontId="18" fillId="0" borderId="33" xfId="1" applyNumberFormat="1" applyFont="1" applyBorder="1" applyAlignment="1" applyProtection="1">
      <alignment horizontal="center"/>
      <protection locked="0"/>
    </xf>
    <xf numFmtId="167" fontId="18" fillId="0" borderId="60" xfId="1" applyNumberFormat="1" applyFont="1" applyBorder="1" applyAlignment="1" applyProtection="1">
      <alignment horizontal="center"/>
      <protection locked="0"/>
    </xf>
    <xf numFmtId="0" fontId="18" fillId="0" borderId="14" xfId="0" applyFont="1" applyBorder="1" applyAlignment="1">
      <alignment horizontal="right"/>
    </xf>
    <xf numFmtId="0" fontId="14" fillId="2" borderId="8" xfId="0" applyFont="1" applyFill="1" applyBorder="1" applyAlignment="1">
      <alignment horizontal="center" wrapText="1"/>
    </xf>
    <xf numFmtId="0" fontId="14" fillId="2" borderId="9" xfId="0" applyFont="1" applyFill="1" applyBorder="1" applyAlignment="1">
      <alignment horizontal="center" wrapText="1"/>
    </xf>
    <xf numFmtId="0" fontId="14" fillId="2" borderId="76" xfId="0" applyFont="1" applyFill="1" applyBorder="1" applyAlignment="1">
      <alignment horizontal="center" wrapText="1"/>
    </xf>
    <xf numFmtId="0" fontId="14" fillId="2" borderId="78" xfId="0" applyFont="1" applyFill="1" applyBorder="1" applyAlignment="1">
      <alignment horizontal="center" wrapText="1"/>
    </xf>
    <xf numFmtId="49" fontId="26" fillId="0" borderId="101" xfId="0" applyNumberFormat="1" applyFont="1" applyBorder="1" applyAlignment="1">
      <alignment horizontal="center" vertical="top" wrapText="1"/>
    </xf>
    <xf numFmtId="49" fontId="26" fillId="0" borderId="79" xfId="0" applyNumberFormat="1" applyFont="1" applyBorder="1" applyAlignment="1">
      <alignment horizontal="center" vertical="top" wrapText="1"/>
    </xf>
    <xf numFmtId="0" fontId="15" fillId="0" borderId="41" xfId="0" applyFont="1" applyBorder="1" applyAlignment="1">
      <alignment horizontal="center" vertical="top" wrapText="1"/>
    </xf>
    <xf numFmtId="0" fontId="15" fillId="0" borderId="42" xfId="0" applyFont="1" applyBorder="1" applyAlignment="1">
      <alignment horizontal="center" vertical="top" wrapText="1"/>
    </xf>
    <xf numFmtId="0" fontId="15" fillId="0" borderId="81" xfId="0" applyFont="1" applyBorder="1" applyAlignment="1">
      <alignment horizontal="center" vertical="top" wrapText="1"/>
    </xf>
    <xf numFmtId="0" fontId="15" fillId="0" borderId="54" xfId="0" applyFont="1" applyBorder="1" applyAlignment="1">
      <alignment horizontal="center" vertical="top" wrapText="1"/>
    </xf>
    <xf numFmtId="0" fontId="41" fillId="0" borderId="81" xfId="0" applyFont="1" applyBorder="1" applyAlignment="1">
      <alignment horizontal="center" vertical="top" wrapText="1"/>
    </xf>
    <xf numFmtId="0" fontId="41" fillId="0" borderId="54" xfId="0" applyFont="1" applyBorder="1" applyAlignment="1">
      <alignment horizontal="center" vertical="top" wrapText="1"/>
    </xf>
    <xf numFmtId="44" fontId="41" fillId="0" borderId="81" xfId="0" applyNumberFormat="1" applyFont="1" applyBorder="1" applyAlignment="1">
      <alignment horizontal="center" vertical="top" wrapText="1"/>
    </xf>
    <xf numFmtId="44" fontId="41" fillId="0" borderId="54" xfId="0" applyNumberFormat="1" applyFont="1" applyBorder="1" applyAlignment="1">
      <alignment horizontal="center" vertical="top" wrapText="1"/>
    </xf>
    <xf numFmtId="0" fontId="42" fillId="0" borderId="76" xfId="0" applyFont="1" applyBorder="1" applyAlignment="1"/>
    <xf numFmtId="0" fontId="42" fillId="0" borderId="78" xfId="0" applyFont="1" applyBorder="1" applyAlignment="1"/>
    <xf numFmtId="0" fontId="41" fillId="0" borderId="137" xfId="0" applyFont="1" applyBorder="1" applyAlignment="1">
      <alignment horizontal="center"/>
    </xf>
    <xf numFmtId="0" fontId="41" fillId="0" borderId="134" xfId="0" applyFont="1" applyBorder="1" applyAlignment="1">
      <alignment horizontal="center"/>
    </xf>
    <xf numFmtId="0" fontId="23" fillId="0" borderId="14" xfId="0" applyFont="1" applyFill="1" applyBorder="1" applyAlignment="1">
      <alignment horizontal="center"/>
    </xf>
    <xf numFmtId="0" fontId="26" fillId="0" borderId="39" xfId="0" applyFont="1" applyFill="1" applyBorder="1" applyAlignment="1">
      <alignment horizontal="center" vertical="center"/>
    </xf>
    <xf numFmtId="0" fontId="26" fillId="0" borderId="91" xfId="0" applyFont="1" applyFill="1" applyBorder="1" applyAlignment="1">
      <alignment horizontal="center" vertical="center"/>
    </xf>
    <xf numFmtId="0" fontId="26" fillId="0" borderId="135" xfId="0" applyFont="1" applyFill="1" applyBorder="1" applyAlignment="1">
      <alignment horizontal="center" vertical="center"/>
    </xf>
    <xf numFmtId="0" fontId="41" fillId="0" borderId="23" xfId="0" applyFont="1" applyBorder="1" applyAlignment="1">
      <alignment horizontal="center"/>
    </xf>
    <xf numFmtId="0" fontId="41" fillId="0" borderId="24" xfId="0" applyFont="1" applyBorder="1" applyAlignment="1">
      <alignment horizontal="center"/>
    </xf>
    <xf numFmtId="0" fontId="42" fillId="0" borderId="41" xfId="0" applyFont="1" applyFill="1" applyBorder="1" applyAlignment="1">
      <alignment horizontal="center"/>
    </xf>
    <xf numFmtId="0" fontId="42" fillId="0" borderId="42" xfId="0" applyFont="1" applyFill="1" applyBorder="1" applyAlignment="1">
      <alignment horizontal="center"/>
    </xf>
    <xf numFmtId="0" fontId="42" fillId="0" borderId="8" xfId="0" applyFont="1" applyFill="1" applyBorder="1" applyAlignment="1">
      <alignment horizontal="center"/>
    </xf>
    <xf numFmtId="0" fontId="42" fillId="0" borderId="9" xfId="0" applyFont="1" applyFill="1" applyBorder="1" applyAlignment="1">
      <alignment horizontal="center"/>
    </xf>
    <xf numFmtId="0" fontId="42" fillId="0" borderId="76" xfId="0" applyFont="1" applyBorder="1" applyAlignment="1">
      <alignment horizontal="left"/>
    </xf>
    <xf numFmtId="0" fontId="42" fillId="0" borderId="103" xfId="0" applyFont="1" applyBorder="1" applyAlignment="1">
      <alignment horizontal="left"/>
    </xf>
    <xf numFmtId="0" fontId="42" fillId="0" borderId="78" xfId="0" applyFont="1" applyBorder="1" applyAlignment="1">
      <alignment horizontal="left"/>
    </xf>
    <xf numFmtId="0" fontId="41" fillId="0" borderId="151" xfId="0" applyFont="1" applyBorder="1" applyAlignment="1">
      <alignment horizontal="center"/>
    </xf>
    <xf numFmtId="49" fontId="18" fillId="0" borderId="56" xfId="0" applyNumberFormat="1" applyFont="1" applyBorder="1" applyAlignment="1">
      <alignment horizontal="center"/>
    </xf>
    <xf numFmtId="49" fontId="18" fillId="0" borderId="58" xfId="0" applyNumberFormat="1" applyFont="1" applyBorder="1" applyAlignment="1">
      <alignment horizontal="center"/>
    </xf>
    <xf numFmtId="0" fontId="42" fillId="0" borderId="76" xfId="0" applyFont="1" applyBorder="1" applyAlignment="1">
      <alignment wrapText="1"/>
    </xf>
    <xf numFmtId="0" fontId="42" fillId="0" borderId="78" xfId="0" applyFont="1" applyBorder="1" applyAlignment="1">
      <alignment wrapText="1"/>
    </xf>
    <xf numFmtId="0" fontId="23" fillId="0" borderId="0" xfId="0" applyFont="1" applyFill="1" applyAlignment="1">
      <alignment horizontal="center"/>
    </xf>
  </cellXfs>
  <cellStyles count="57">
    <cellStyle name="_x0010_" xfId="35"/>
    <cellStyle name="Comma" xfId="1" builtinId="3"/>
    <cellStyle name="Comma 2" xfId="2"/>
    <cellStyle name="Comma 2 2" xfId="17"/>
    <cellStyle name="Comma 3" xfId="3"/>
    <cellStyle name="Comma 3 2" xfId="18"/>
    <cellStyle name="Comma 4" xfId="12"/>
    <cellStyle name="Comma 4 2" xfId="23"/>
    <cellStyle name="Comma 4 2 2" xfId="44"/>
    <cellStyle name="Comma 4 3" xfId="28"/>
    <cellStyle name="Comma 4 3 2" xfId="49"/>
    <cellStyle name="Comma 4 4" xfId="39"/>
    <cellStyle name="Comma 5" xfId="16"/>
    <cellStyle name="Comma 6" xfId="14"/>
    <cellStyle name="Comma 6 2" xfId="41"/>
    <cellStyle name="Comma 7" xfId="25"/>
    <cellStyle name="Comma 7 2" xfId="46"/>
    <cellStyle name="Comma 8" xfId="30"/>
    <cellStyle name="Comma 8 2" xfId="51"/>
    <cellStyle name="Comma 9" xfId="32"/>
    <cellStyle name="Comma 9 2" xfId="36"/>
    <cellStyle name="Comma 9 2 2" xfId="56"/>
    <cellStyle name="Comma 9 3" xfId="53"/>
    <cellStyle name="Currency" xfId="4" builtinId="4"/>
    <cellStyle name="Currency 2" xfId="19"/>
    <cellStyle name="Currency 3" xfId="33"/>
    <cellStyle name="Currency 3 2" xfId="54"/>
    <cellStyle name="Hyperlink" xfId="7" builtinId="8" customBuiltin="1"/>
    <cellStyle name="Normal" xfId="0" builtinId="0" customBuiltin="1"/>
    <cellStyle name="Normal 2" xfId="5"/>
    <cellStyle name="Normal 3" xfId="8"/>
    <cellStyle name="Normal 4" xfId="11"/>
    <cellStyle name="Normal 4 2" xfId="22"/>
    <cellStyle name="Normal 4 2 2" xfId="43"/>
    <cellStyle name="Normal 4 3" xfId="27"/>
    <cellStyle name="Normal 4 3 2" xfId="48"/>
    <cellStyle name="Normal 4 4" xfId="38"/>
    <cellStyle name="Normal 5" xfId="15"/>
    <cellStyle name="Normal 6" xfId="13"/>
    <cellStyle name="Normal 6 2" xfId="40"/>
    <cellStyle name="Normal 7" xfId="24"/>
    <cellStyle name="Normal 7 2" xfId="45"/>
    <cellStyle name="Normal 77" xfId="9"/>
    <cellStyle name="Normal 77 2" xfId="21"/>
    <cellStyle name="Normal 77 2 2" xfId="42"/>
    <cellStyle name="Normal 77 3" xfId="26"/>
    <cellStyle name="Normal 77 3 2" xfId="47"/>
    <cellStyle name="Normal 77 4" xfId="37"/>
    <cellStyle name="Normal 8" xfId="29"/>
    <cellStyle name="Normal 8 2" xfId="50"/>
    <cellStyle name="Normal 9" xfId="31"/>
    <cellStyle name="Normal 9 2" xfId="52"/>
    <cellStyle name="Normal 90" xfId="10"/>
    <cellStyle name="Percent" xfId="6" builtinId="5"/>
    <cellStyle name="Percent 2" xfId="20"/>
    <cellStyle name="Percent 3" xfId="34"/>
    <cellStyle name="Percent 3 2" xfId="5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274320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5</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38100</xdr:colOff>
      <xdr:row>5</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257175</xdr:colOff>
      <xdr:row>2</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31445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38100</xdr:colOff>
      <xdr:row>5</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38100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257175</xdr:colOff>
      <xdr:row>3</xdr:row>
      <xdr:rowOff>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131445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1990725" y="531495"/>
          <a:ext cx="798726" cy="1504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12</xdr:col>
      <xdr:colOff>57150</xdr:colOff>
      <xdr:row>2</xdr:row>
      <xdr:rowOff>123825</xdr:rowOff>
    </xdr:from>
    <xdr:to>
      <xdr:col>13</xdr:col>
      <xdr:colOff>297165</xdr:colOff>
      <xdr:row>3</xdr:row>
      <xdr:rowOff>66675</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3737610" y="550545"/>
          <a:ext cx="1238235" cy="1409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6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12</xdr:col>
      <xdr:colOff>57150</xdr:colOff>
      <xdr:row>2</xdr:row>
      <xdr:rowOff>123825</xdr:rowOff>
    </xdr:from>
    <xdr:to>
      <xdr:col>13</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6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11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2" name="TextBox 1">
          <a:extLst>
            <a:ext uri="{FF2B5EF4-FFF2-40B4-BE49-F238E27FC236}">
              <a16:creationId xmlns:a16="http://schemas.microsoft.com/office/drawing/2014/main" id="{00000000-0008-0000-1200-000002000000}"/>
            </a:ext>
          </a:extLst>
        </xdr:cNvPr>
        <xdr:cNvSpPr txBox="1"/>
      </xdr:nvSpPr>
      <xdr:spPr>
        <a:xfrm>
          <a:off x="5055870" y="14668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00000000-0008-0000-1B00-000002000000}"/>
            </a:ext>
          </a:extLst>
        </xdr:cNvPr>
        <xdr:cNvSpPr txBox="1"/>
      </xdr:nvSpPr>
      <xdr:spPr>
        <a:xfrm>
          <a:off x="9319260"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00000000-0008-0000-1B00-000003000000}"/>
            </a:ext>
          </a:extLst>
        </xdr:cNvPr>
        <xdr:cNvSpPr txBox="1"/>
      </xdr:nvSpPr>
      <xdr:spPr>
        <a:xfrm>
          <a:off x="9319260" y="58293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00000000-0008-0000-1C00-000002000000}"/>
            </a:ext>
          </a:extLst>
        </xdr:cNvPr>
        <xdr:cNvSpPr txBox="1"/>
      </xdr:nvSpPr>
      <xdr:spPr>
        <a:xfrm>
          <a:off x="8663940"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00000000-0008-0000-1C00-000003000000}"/>
            </a:ext>
          </a:extLst>
        </xdr:cNvPr>
        <xdr:cNvSpPr txBox="1"/>
      </xdr:nvSpPr>
      <xdr:spPr>
        <a:xfrm>
          <a:off x="8663940" y="65151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7DC9F035-E787-48C1-988A-11C11AD36526}"/>
            </a:ext>
          </a:extLst>
        </xdr:cNvPr>
        <xdr:cNvSpPr txBox="1"/>
      </xdr:nvSpPr>
      <xdr:spPr>
        <a:xfrm>
          <a:off x="86772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33AA96BA-0D45-414C-B45A-0F2A92C15AF8}"/>
            </a:ext>
          </a:extLst>
        </xdr:cNvPr>
        <xdr:cNvSpPr txBox="1"/>
      </xdr:nvSpPr>
      <xdr:spPr>
        <a:xfrm>
          <a:off x="8677275" y="657225"/>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F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2200-000002000000}"/>
            </a:ext>
          </a:extLst>
        </xdr:cNvPr>
        <xdr:cNvSpPr/>
      </xdr:nvSpPr>
      <xdr:spPr>
        <a:xfrm>
          <a:off x="9256396" y="71723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2200-000003000000}"/>
            </a:ext>
          </a:extLst>
        </xdr:cNvPr>
        <xdr:cNvSpPr/>
      </xdr:nvSpPr>
      <xdr:spPr>
        <a:xfrm rot="10800000">
          <a:off x="7399019" y="7353300"/>
          <a:ext cx="45910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2200-000004000000}"/>
            </a:ext>
          </a:extLst>
        </xdr:cNvPr>
        <xdr:cNvSpPr/>
      </xdr:nvSpPr>
      <xdr:spPr>
        <a:xfrm>
          <a:off x="6732270" y="556641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2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2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2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2</xdr:col>
      <xdr:colOff>272416</xdr:colOff>
      <xdr:row>10</xdr:row>
      <xdr:rowOff>152401</xdr:rowOff>
    </xdr:from>
    <xdr:to>
      <xdr:col>2</xdr:col>
      <xdr:colOff>913122</xdr:colOff>
      <xdr:row>10</xdr:row>
      <xdr:rowOff>323851</xdr:rowOff>
    </xdr:to>
    <xdr:sp macro="" textlink="" fLocksText="0">
      <xdr:nvSpPr>
        <xdr:cNvPr id="2" name="TextBox 1">
          <a:extLst>
            <a:ext uri="{FF2B5EF4-FFF2-40B4-BE49-F238E27FC236}">
              <a16:creationId xmlns:a16="http://schemas.microsoft.com/office/drawing/2014/main" id="{00000000-0008-0000-2B00-000002000000}"/>
            </a:ext>
          </a:extLst>
        </xdr:cNvPr>
        <xdr:cNvSpPr txBox="1"/>
      </xdr:nvSpPr>
      <xdr:spPr>
        <a:xfrm>
          <a:off x="1125856" y="2042161"/>
          <a:ext cx="6407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2</xdr:col>
      <xdr:colOff>272416</xdr:colOff>
      <xdr:row>10</xdr:row>
      <xdr:rowOff>152401</xdr:rowOff>
    </xdr:from>
    <xdr:to>
      <xdr:col>2</xdr:col>
      <xdr:colOff>913122</xdr:colOff>
      <xdr:row>10</xdr:row>
      <xdr:rowOff>323851</xdr:rowOff>
    </xdr:to>
    <xdr:sp macro="" textlink="" fLocksText="0">
      <xdr:nvSpPr>
        <xdr:cNvPr id="2" name="TextBox 1">
          <a:extLst>
            <a:ext uri="{FF2B5EF4-FFF2-40B4-BE49-F238E27FC236}">
              <a16:creationId xmlns:a16="http://schemas.microsoft.com/office/drawing/2014/main" id="{00000000-0008-0000-2C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3</xdr:col>
      <xdr:colOff>683896</xdr:colOff>
      <xdr:row>21</xdr:row>
      <xdr:rowOff>26668</xdr:rowOff>
    </xdr:from>
    <xdr:to>
      <xdr:col>3</xdr:col>
      <xdr:colOff>1076067</xdr:colOff>
      <xdr:row>22</xdr:row>
      <xdr:rowOff>86003</xdr:rowOff>
    </xdr:to>
    <xdr:sp macro="" textlink="" fLocksText="0">
      <xdr:nvSpPr>
        <xdr:cNvPr id="2" name="TextBox 1">
          <a:extLst>
            <a:ext uri="{FF2B5EF4-FFF2-40B4-BE49-F238E27FC236}">
              <a16:creationId xmlns:a16="http://schemas.microsoft.com/office/drawing/2014/main" id="{00000000-0008-0000-3900-000002000000}"/>
            </a:ext>
          </a:extLst>
        </xdr:cNvPr>
        <xdr:cNvSpPr txBox="1"/>
      </xdr:nvSpPr>
      <xdr:spPr>
        <a:xfrm>
          <a:off x="3183256" y="5695948"/>
          <a:ext cx="392171" cy="226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3</xdr:col>
      <xdr:colOff>683896</xdr:colOff>
      <xdr:row>21</xdr:row>
      <xdr:rowOff>26668</xdr:rowOff>
    </xdr:from>
    <xdr:to>
      <xdr:col>3</xdr:col>
      <xdr:colOff>1076067</xdr:colOff>
      <xdr:row>22</xdr:row>
      <xdr:rowOff>86003</xdr:rowOff>
    </xdr:to>
    <xdr:sp macro="" textlink="" fLocksText="0">
      <xdr:nvSpPr>
        <xdr:cNvPr id="4" name="TextBox 3">
          <a:extLst>
            <a:ext uri="{FF2B5EF4-FFF2-40B4-BE49-F238E27FC236}">
              <a16:creationId xmlns:a16="http://schemas.microsoft.com/office/drawing/2014/main" id="{00000000-0008-0000-3A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Rate%20Case%20Deb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wilkinson/AppData/Local/Microsoft/Windows/INetCache/Content.Outlook/1321VCXZ/Undine%20-%20SCHEDULE%20III-3(a)%20AND%203(b)%20Plant%20and%20Depr%20Reconciliation%20Sup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III-6 DEBT"/>
    </sheetNames>
    <sheetDataSet>
      <sheetData sheetId="0">
        <row r="23">
          <cell r="H23">
            <v>5562466.6299999999</v>
          </cell>
        </row>
        <row r="26">
          <cell r="H26">
            <v>6.5600000000000006E-2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13">
          <cell r="D13">
            <v>7259844.5000000009</v>
          </cell>
        </row>
        <row r="36">
          <cell r="D36">
            <v>3596979.1388828531</v>
          </cell>
          <cell r="G36">
            <v>32561.527183813578</v>
          </cell>
          <cell r="H36">
            <v>129364.23000000001</v>
          </cell>
          <cell r="I36">
            <v>377499.28</v>
          </cell>
          <cell r="L36">
            <v>0</v>
          </cell>
          <cell r="M36">
            <v>-14559.07</v>
          </cell>
          <cell r="N36">
            <v>-237509.02000000002</v>
          </cell>
        </row>
        <row r="47">
          <cell r="D47">
            <v>4499952.4224958858</v>
          </cell>
          <cell r="E47">
            <v>27543.439999999999</v>
          </cell>
          <cell r="F47">
            <v>55700.32</v>
          </cell>
          <cell r="G47">
            <v>57046.225630826666</v>
          </cell>
          <cell r="H47">
            <v>105819.94000000002</v>
          </cell>
          <cell r="I47">
            <v>252080.86000000002</v>
          </cell>
          <cell r="J47">
            <v>0</v>
          </cell>
          <cell r="K47">
            <v>0</v>
          </cell>
          <cell r="L47">
            <v>0</v>
          </cell>
          <cell r="M47">
            <v>-6094</v>
          </cell>
          <cell r="N47">
            <v>-3856.21</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Bwilkinson@UndineLL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www.puc.texas.gov/industry/water/reports/rates/ROR_Report.pdf" TargetMode="Externa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1"/>
    <pageSetUpPr fitToPage="1"/>
  </sheetPr>
  <dimension ref="A1:H49"/>
  <sheetViews>
    <sheetView view="pageLayout" topLeftCell="A37" zoomScaleNormal="100" workbookViewId="0">
      <selection activeCell="A46" sqref="A46:XFD46"/>
    </sheetView>
  </sheetViews>
  <sheetFormatPr defaultColWidth="9" defaultRowHeight="12.75" x14ac:dyDescent="0.2"/>
  <cols>
    <col min="1" max="1" width="16" style="6" customWidth="1"/>
    <col min="2" max="3" width="9.75" style="6" customWidth="1"/>
    <col min="4" max="4" width="9" style="6"/>
    <col min="5" max="5" width="12.25" style="6" customWidth="1"/>
    <col min="6" max="6" width="6.75" style="6" customWidth="1"/>
    <col min="7" max="7" width="9" style="6"/>
    <col min="8" max="8" width="34.625" style="6" customWidth="1"/>
    <col min="9" max="16384" width="9" style="6"/>
  </cols>
  <sheetData>
    <row r="1" spans="1:8" ht="163.5" customHeight="1" x14ac:dyDescent="0.2"/>
    <row r="2" spans="1:8" ht="20.25" x14ac:dyDescent="0.3">
      <c r="A2" s="2323" t="s">
        <v>930</v>
      </c>
      <c r="B2" s="2323"/>
      <c r="C2" s="2323"/>
      <c r="D2" s="2323"/>
      <c r="E2" s="2323"/>
      <c r="F2" s="2323"/>
      <c r="G2" s="2323"/>
      <c r="H2" s="2323"/>
    </row>
    <row r="3" spans="1:8" x14ac:dyDescent="0.2">
      <c r="A3" s="5"/>
      <c r="B3" s="5"/>
      <c r="C3" s="5"/>
      <c r="D3" s="5"/>
      <c r="E3" s="5"/>
      <c r="F3" s="5"/>
      <c r="G3" s="5"/>
      <c r="H3" s="5"/>
    </row>
    <row r="4" spans="1:8" ht="15.75" x14ac:dyDescent="0.25">
      <c r="A4" s="2324"/>
      <c r="B4" s="2324"/>
      <c r="C4" s="2324"/>
      <c r="D4" s="2324"/>
      <c r="E4" s="2324"/>
      <c r="F4" s="2324"/>
      <c r="G4" s="2324"/>
      <c r="H4" s="2324"/>
    </row>
    <row r="5" spans="1:8" x14ac:dyDescent="0.2">
      <c r="A5" s="5"/>
      <c r="B5" s="5"/>
      <c r="C5" s="5"/>
      <c r="D5" s="5"/>
      <c r="E5" s="5"/>
      <c r="F5" s="5"/>
      <c r="G5" s="5"/>
      <c r="H5" s="5"/>
    </row>
    <row r="6" spans="1:8" ht="18.75" customHeight="1" x14ac:dyDescent="0.25">
      <c r="A6" s="16" t="s">
        <v>394</v>
      </c>
      <c r="B6" s="17"/>
      <c r="C6" s="1667" t="s">
        <v>1398</v>
      </c>
      <c r="D6" s="1758"/>
      <c r="E6" s="1758"/>
      <c r="F6" s="1758"/>
      <c r="G6" s="1758"/>
      <c r="H6" s="17"/>
    </row>
    <row r="7" spans="1:8" ht="29.25" customHeight="1" x14ac:dyDescent="0.25">
      <c r="A7" s="16" t="s">
        <v>1395</v>
      </c>
      <c r="B7" s="17"/>
      <c r="C7" s="17"/>
      <c r="D7" s="138" t="s">
        <v>1605</v>
      </c>
      <c r="E7" s="138"/>
      <c r="F7" s="2150"/>
      <c r="G7" s="2151"/>
      <c r="H7" s="17"/>
    </row>
    <row r="8" spans="1:8" customFormat="1" ht="15.75" x14ac:dyDescent="0.25"/>
    <row r="9" spans="1:8" ht="23.25" customHeight="1" x14ac:dyDescent="0.25">
      <c r="A9" s="16" t="s">
        <v>13</v>
      </c>
      <c r="B9" s="17"/>
      <c r="C9" s="17"/>
      <c r="D9" s="2321" t="s">
        <v>1606</v>
      </c>
      <c r="E9" s="2321"/>
      <c r="F9" s="2321"/>
      <c r="G9" s="2321"/>
      <c r="H9" s="17"/>
    </row>
    <row r="10" spans="1:8" ht="16.5" x14ac:dyDescent="0.25">
      <c r="A10" s="16"/>
      <c r="B10" s="17"/>
      <c r="C10" s="17"/>
      <c r="D10" s="1229" t="s">
        <v>1338</v>
      </c>
      <c r="E10" s="5"/>
      <c r="F10" s="5"/>
      <c r="G10" s="5"/>
      <c r="H10" s="17"/>
    </row>
    <row r="11" spans="1:8" ht="16.5" x14ac:dyDescent="0.25">
      <c r="A11" s="16"/>
      <c r="B11" s="17"/>
      <c r="C11" s="17"/>
      <c r="D11" s="17"/>
      <c r="E11" s="17"/>
      <c r="F11" s="17"/>
      <c r="G11" s="17"/>
      <c r="H11" s="17"/>
    </row>
    <row r="12" spans="1:8" ht="16.5" x14ac:dyDescent="0.25">
      <c r="A12" s="16"/>
      <c r="B12" s="17"/>
      <c r="C12" s="17"/>
      <c r="D12" s="2321" t="s">
        <v>1607</v>
      </c>
      <c r="E12" s="2321"/>
      <c r="F12" s="2321"/>
      <c r="G12" s="2321"/>
      <c r="H12" s="17"/>
    </row>
    <row r="13" spans="1:8" ht="16.5" x14ac:dyDescent="0.25">
      <c r="A13" s="16"/>
      <c r="B13" s="17"/>
      <c r="C13" s="17"/>
      <c r="D13" s="498" t="s">
        <v>14</v>
      </c>
      <c r="E13" s="5"/>
      <c r="F13" s="5"/>
      <c r="G13" s="5"/>
      <c r="H13" s="17"/>
    </row>
    <row r="14" spans="1:8" ht="10.5" customHeight="1" x14ac:dyDescent="0.25">
      <c r="A14" s="16"/>
      <c r="B14" s="17"/>
      <c r="C14" s="17"/>
      <c r="D14" s="17"/>
      <c r="E14" s="17"/>
      <c r="F14" s="17"/>
      <c r="G14" s="17"/>
      <c r="H14" s="17"/>
    </row>
    <row r="15" spans="1:8" ht="16.5" x14ac:dyDescent="0.25">
      <c r="A15" s="16" t="s">
        <v>15</v>
      </c>
      <c r="B15" s="513"/>
      <c r="C15" s="513"/>
      <c r="D15" s="514" t="s">
        <v>1341</v>
      </c>
      <c r="E15" s="514"/>
      <c r="F15" s="514"/>
      <c r="G15" s="514"/>
      <c r="H15" s="513"/>
    </row>
    <row r="16" spans="1:8" ht="15" x14ac:dyDescent="0.25">
      <c r="A16" s="513"/>
      <c r="B16" s="513"/>
      <c r="C16" s="513"/>
      <c r="D16" s="513" t="s">
        <v>16</v>
      </c>
      <c r="E16" s="513"/>
      <c r="F16" s="513"/>
      <c r="G16" s="513"/>
      <c r="H16" s="513"/>
    </row>
    <row r="17" spans="1:8" ht="8.25" customHeight="1" x14ac:dyDescent="0.25">
      <c r="A17" s="513"/>
      <c r="B17" s="513"/>
      <c r="C17" s="513"/>
      <c r="D17" s="513"/>
      <c r="E17" s="513"/>
      <c r="F17" s="513"/>
      <c r="G17" s="513"/>
      <c r="H17" s="513"/>
    </row>
    <row r="18" spans="1:8" ht="16.5" x14ac:dyDescent="0.25">
      <c r="A18" s="16" t="s">
        <v>20</v>
      </c>
      <c r="B18" s="17"/>
      <c r="C18" s="17"/>
      <c r="D18" s="17"/>
      <c r="E18" s="17"/>
      <c r="F18" s="17"/>
      <c r="G18" s="17"/>
      <c r="H18" s="17"/>
    </row>
    <row r="19" spans="1:8" x14ac:dyDescent="0.2">
      <c r="A19" s="17"/>
      <c r="B19" s="17"/>
      <c r="C19" s="17"/>
      <c r="D19" s="17"/>
      <c r="E19" s="17"/>
      <c r="F19" s="17"/>
      <c r="G19" s="17"/>
      <c r="H19" s="17"/>
    </row>
    <row r="20" spans="1:8" ht="16.5" x14ac:dyDescent="0.25">
      <c r="A20" s="17"/>
      <c r="B20" s="515" t="s">
        <v>330</v>
      </c>
      <c r="C20" s="2321" t="s">
        <v>1342</v>
      </c>
      <c r="D20" s="2321"/>
      <c r="E20" s="2321"/>
      <c r="F20" s="2321"/>
      <c r="G20" s="2321"/>
      <c r="H20" s="17"/>
    </row>
    <row r="21" spans="1:8" ht="26.25" customHeight="1" x14ac:dyDescent="0.25">
      <c r="A21" s="17"/>
      <c r="B21" s="515" t="s">
        <v>21</v>
      </c>
      <c r="C21" s="2329" t="s">
        <v>1343</v>
      </c>
      <c r="D21" s="2329"/>
      <c r="E21" s="2329"/>
      <c r="F21" s="2329"/>
      <c r="G21" s="2329"/>
      <c r="H21" s="17"/>
    </row>
    <row r="22" spans="1:8" ht="21.75" customHeight="1" x14ac:dyDescent="0.25">
      <c r="A22" s="516"/>
      <c r="B22" s="531" t="s">
        <v>197</v>
      </c>
      <c r="C22" s="516"/>
      <c r="D22" s="2330" t="s">
        <v>1344</v>
      </c>
      <c r="E22" s="2331"/>
      <c r="F22" s="2331"/>
      <c r="G22" s="2331"/>
      <c r="H22" s="17"/>
    </row>
    <row r="23" spans="1:8" ht="16.5" customHeight="1" x14ac:dyDescent="0.25">
      <c r="A23" s="513"/>
      <c r="B23" s="513"/>
      <c r="C23" s="513"/>
      <c r="D23" s="513"/>
      <c r="E23" s="513"/>
      <c r="F23" s="513"/>
      <c r="G23" s="513"/>
      <c r="H23" s="513"/>
    </row>
    <row r="24" spans="1:8" ht="16.5" customHeight="1" x14ac:dyDescent="0.25">
      <c r="A24" s="513" t="s">
        <v>1329</v>
      </c>
      <c r="B24" s="513"/>
      <c r="C24" s="28" t="s">
        <v>17</v>
      </c>
      <c r="D24" s="513"/>
      <c r="F24" s="532"/>
      <c r="G24" s="513"/>
      <c r="H24" s="513"/>
    </row>
    <row r="25" spans="1:8" ht="16.5" customHeight="1" x14ac:dyDescent="0.25">
      <c r="A25" s="6" t="s">
        <v>395</v>
      </c>
      <c r="B25" s="513"/>
      <c r="C25" s="1232" t="s">
        <v>1013</v>
      </c>
      <c r="D25" s="534"/>
      <c r="F25" s="533"/>
      <c r="G25" s="517"/>
      <c r="H25" s="513"/>
    </row>
    <row r="26" spans="1:8" ht="15" x14ac:dyDescent="0.25">
      <c r="A26" s="513"/>
      <c r="B26" s="513"/>
      <c r="C26" s="513"/>
      <c r="D26" s="513"/>
      <c r="E26" s="513"/>
      <c r="F26" s="513"/>
      <c r="G26" s="513"/>
      <c r="H26" s="513"/>
    </row>
    <row r="27" spans="1:8" ht="14.25" x14ac:dyDescent="0.2">
      <c r="A27" s="6" t="s">
        <v>396</v>
      </c>
      <c r="B27" s="516"/>
      <c r="C27" s="1583">
        <v>43738</v>
      </c>
      <c r="D27" s="2325"/>
      <c r="E27" s="2325"/>
      <c r="F27" s="2325"/>
      <c r="G27" s="2325"/>
      <c r="H27" s="6" t="s">
        <v>1014</v>
      </c>
    </row>
    <row r="28" spans="1:8" customFormat="1" ht="20.25" customHeight="1" x14ac:dyDescent="0.25"/>
    <row r="29" spans="1:8" customFormat="1" ht="46.9" customHeight="1" x14ac:dyDescent="0.25">
      <c r="A29" s="2318" t="s">
        <v>1681</v>
      </c>
      <c r="B29" s="2318"/>
      <c r="C29" s="2318"/>
      <c r="D29" s="2326">
        <f ca="1">-'VII-3 Revenue Gen Multi-Tier (W'!AT80</f>
        <v>2631465.225315847</v>
      </c>
      <c r="E29" s="2327"/>
      <c r="F29" s="2327"/>
      <c r="G29" s="2327"/>
      <c r="H29" s="1031" t="s">
        <v>772</v>
      </c>
    </row>
    <row r="30" spans="1:8" ht="49.9" customHeight="1" x14ac:dyDescent="0.2">
      <c r="A30" s="2318" t="s">
        <v>1682</v>
      </c>
      <c r="B30" s="2318"/>
      <c r="C30" s="2318"/>
      <c r="D30" s="2326">
        <f ca="1">-'VII-1 Revenue Flat Rate (S)'!C19-'VII-1 Revenue Flat Rate (S)'!J19-'VII-1 Revenue Flat Rate (S)'!Q19-'VII-1 Revenue Flat Rate (S)'!X19-'VII-1 Revenue Flat Rate (S)'!AE19</f>
        <v>1819644.3080213736</v>
      </c>
      <c r="E30" s="2327"/>
      <c r="F30" s="2327"/>
      <c r="G30" s="2327"/>
      <c r="H30" s="1031" t="s">
        <v>772</v>
      </c>
    </row>
    <row r="31" spans="1:8" x14ac:dyDescent="0.2">
      <c r="B31" s="17"/>
      <c r="C31" s="521"/>
      <c r="D31" s="2328"/>
      <c r="E31" s="2328"/>
      <c r="F31" s="2328"/>
      <c r="G31" s="2328"/>
      <c r="H31" s="766"/>
    </row>
    <row r="32" spans="1:8" s="1235" customFormat="1" x14ac:dyDescent="0.2">
      <c r="B32" s="17"/>
      <c r="C32" s="521"/>
      <c r="D32" s="2245"/>
      <c r="E32" s="2245"/>
      <c r="F32" s="2245"/>
      <c r="G32" s="2245"/>
      <c r="H32" s="766"/>
    </row>
    <row r="33" spans="1:8" s="1235" customFormat="1" ht="38.25" x14ac:dyDescent="0.2">
      <c r="A33" s="2318" t="s">
        <v>1683</v>
      </c>
      <c r="B33" s="2318"/>
      <c r="C33" s="2318"/>
      <c r="D33" s="2319">
        <f ca="1">-'VII-3 Revenue Gen Multi-Tier (W'!AT81</f>
        <v>0.78823812834738527</v>
      </c>
      <c r="E33" s="2320"/>
      <c r="F33" s="2320"/>
      <c r="G33" s="2320"/>
      <c r="H33" s="1031" t="s">
        <v>773</v>
      </c>
    </row>
    <row r="34" spans="1:8" ht="38.25" x14ac:dyDescent="0.2">
      <c r="A34" s="2318" t="s">
        <v>1684</v>
      </c>
      <c r="B34" s="2318"/>
      <c r="C34" s="2318"/>
      <c r="D34" s="2319">
        <f ca="1">-'VII-1 Revenue Flat Rate (S)'!AJ20</f>
        <v>1.246399177044071</v>
      </c>
      <c r="E34" s="2320"/>
      <c r="F34" s="2320"/>
      <c r="G34" s="2320"/>
      <c r="H34" s="1031" t="s">
        <v>773</v>
      </c>
    </row>
    <row r="35" spans="1:8" x14ac:dyDescent="0.2">
      <c r="B35" s="17"/>
      <c r="C35" s="17"/>
      <c r="D35" s="535" t="s">
        <v>19</v>
      </c>
      <c r="E35" s="536"/>
      <c r="F35" s="5"/>
      <c r="G35" s="767"/>
    </row>
    <row r="36" spans="1:8" ht="16.5" customHeight="1" x14ac:dyDescent="0.2">
      <c r="D36" s="5"/>
      <c r="E36" s="5"/>
      <c r="F36" s="5"/>
      <c r="G36" s="5"/>
    </row>
    <row r="37" spans="1:8" ht="16.5" customHeight="1" x14ac:dyDescent="0.2">
      <c r="A37" s="6" t="s">
        <v>1597</v>
      </c>
      <c r="D37" s="766" t="s">
        <v>1608</v>
      </c>
      <c r="E37" s="766"/>
      <c r="F37" s="766"/>
      <c r="G37" s="766"/>
      <c r="H37" s="766"/>
    </row>
    <row r="38" spans="1:8" ht="12.4" customHeight="1" x14ac:dyDescent="0.2">
      <c r="A38" s="1236"/>
      <c r="B38" s="1236"/>
      <c r="C38" s="1236"/>
      <c r="D38" s="1236"/>
      <c r="E38" s="1236"/>
      <c r="F38" s="1236"/>
      <c r="G38" s="1236"/>
      <c r="H38" s="1236"/>
    </row>
    <row r="39" spans="1:8" ht="12.4" customHeight="1" x14ac:dyDescent="0.2">
      <c r="A39" s="2321"/>
      <c r="B39" s="2321"/>
      <c r="C39" s="2321"/>
      <c r="D39" s="2321"/>
      <c r="E39" s="2321"/>
      <c r="F39" s="2321"/>
      <c r="G39" s="2321"/>
      <c r="H39" s="2321"/>
    </row>
    <row r="40" spans="1:8" ht="12.4" customHeight="1" x14ac:dyDescent="0.2">
      <c r="A40" s="75"/>
      <c r="B40" s="75"/>
      <c r="C40" s="75"/>
      <c r="D40" s="75"/>
      <c r="E40" s="75"/>
      <c r="F40" s="75"/>
      <c r="G40" s="75"/>
      <c r="H40" s="75"/>
    </row>
    <row r="41" spans="1:8" s="20" customFormat="1" ht="12.4" customHeight="1" x14ac:dyDescent="0.2">
      <c r="A41" s="1234" t="s">
        <v>1015</v>
      </c>
      <c r="B41" s="1234"/>
      <c r="C41" s="1234"/>
      <c r="D41" s="1234"/>
      <c r="E41" s="1234"/>
      <c r="F41" s="1234"/>
      <c r="G41" s="1234"/>
      <c r="H41" s="2152"/>
    </row>
    <row r="42" spans="1:8" x14ac:dyDescent="0.2">
      <c r="A42" s="2322" t="s">
        <v>1017</v>
      </c>
      <c r="B42" s="2322"/>
      <c r="C42" s="2322"/>
      <c r="D42" s="2322"/>
      <c r="E42" s="2322"/>
      <c r="F42" s="2322"/>
      <c r="G42" s="2322"/>
      <c r="H42" s="2322"/>
    </row>
    <row r="43" spans="1:8" ht="15.75" customHeight="1" x14ac:dyDescent="0.2"/>
    <row r="44" spans="1:8" ht="38.25" x14ac:dyDescent="0.2">
      <c r="A44" s="2317" t="s">
        <v>397</v>
      </c>
      <c r="B44" s="2317"/>
      <c r="C44" s="2317"/>
      <c r="D44" s="2317"/>
      <c r="E44" s="2317"/>
      <c r="F44" s="2317"/>
      <c r="G44" s="2317"/>
      <c r="H44" s="2313" t="s">
        <v>1747</v>
      </c>
    </row>
    <row r="45" spans="1:8" ht="12.4" customHeight="1" x14ac:dyDescent="0.2"/>
    <row r="46" spans="1:8" s="1246" customFormat="1" x14ac:dyDescent="0.25">
      <c r="H46" s="1242"/>
    </row>
    <row r="47" spans="1:8" s="1243" customFormat="1" ht="12" x14ac:dyDescent="0.2">
      <c r="A47" s="1243" t="s">
        <v>1018</v>
      </c>
      <c r="B47" s="1244"/>
      <c r="C47" s="1244"/>
      <c r="D47" s="1244"/>
      <c r="E47" s="1244"/>
      <c r="F47" s="1244"/>
      <c r="G47" s="1244"/>
      <c r="H47" s="1245"/>
    </row>
    <row r="48" spans="1:8" s="1243" customFormat="1" ht="12" x14ac:dyDescent="0.2">
      <c r="A48" s="1243" t="s">
        <v>1016</v>
      </c>
    </row>
    <row r="49" spans="4:7" x14ac:dyDescent="0.2">
      <c r="D49" s="20"/>
      <c r="E49" s="20"/>
      <c r="F49" s="512"/>
      <c r="G49" s="20"/>
    </row>
  </sheetData>
  <mergeCells count="20">
    <mergeCell ref="A2:H2"/>
    <mergeCell ref="A4:H4"/>
    <mergeCell ref="D27:G27"/>
    <mergeCell ref="D30:G30"/>
    <mergeCell ref="D31:G31"/>
    <mergeCell ref="D9:G9"/>
    <mergeCell ref="D12:G12"/>
    <mergeCell ref="C20:G20"/>
    <mergeCell ref="C21:G21"/>
    <mergeCell ref="D22:G22"/>
    <mergeCell ref="A29:C29"/>
    <mergeCell ref="D29:G29"/>
    <mergeCell ref="A44:G44"/>
    <mergeCell ref="A33:C33"/>
    <mergeCell ref="D33:G33"/>
    <mergeCell ref="A39:H39"/>
    <mergeCell ref="A30:C30"/>
    <mergeCell ref="A34:C34"/>
    <mergeCell ref="D34:G34"/>
    <mergeCell ref="A42:H42"/>
  </mergeCells>
  <phoneticPr fontId="12" type="noConversion"/>
  <hyperlinks>
    <hyperlink ref="D22" r:id="rId1"/>
  </hyperlinks>
  <printOptions horizontalCentered="1" verticalCentered="1"/>
  <pageMargins left="0.7" right="0.7" top="0.75" bottom="0.75" header="0.3" footer="0.3"/>
  <pageSetup scale="68" orientation="portrait" cellComments="asDisplayed" r:id="rId2"/>
  <headerFooter>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41"/>
  <sheetViews>
    <sheetView showGridLines="0" view="pageLayout" zoomScaleNormal="100" workbookViewId="0">
      <selection sqref="A1:I1"/>
    </sheetView>
  </sheetViews>
  <sheetFormatPr defaultRowHeight="15.75" x14ac:dyDescent="0.25"/>
  <cols>
    <col min="1" max="1" width="5.5" style="899" customWidth="1"/>
    <col min="2" max="7" width="9" style="899"/>
    <col min="8" max="8" width="9.75" style="899" customWidth="1"/>
    <col min="9" max="9" width="14.125" style="899" customWidth="1"/>
    <col min="10" max="256" width="9" style="899"/>
    <col min="257" max="257" width="5.5" style="899" customWidth="1"/>
    <col min="258" max="263" width="9" style="899"/>
    <col min="264" max="264" width="9.75" style="899" customWidth="1"/>
    <col min="265" max="265" width="14.125" style="899" customWidth="1"/>
    <col min="266" max="512" width="9" style="899"/>
    <col min="513" max="513" width="5.5" style="899" customWidth="1"/>
    <col min="514" max="519" width="9" style="899"/>
    <col min="520" max="520" width="9.75" style="899" customWidth="1"/>
    <col min="521" max="521" width="14.125" style="899" customWidth="1"/>
    <col min="522" max="768" width="9" style="899"/>
    <col min="769" max="769" width="5.5" style="899" customWidth="1"/>
    <col min="770" max="775" width="9" style="899"/>
    <col min="776" max="776" width="9.75" style="899" customWidth="1"/>
    <col min="777" max="777" width="14.125" style="899" customWidth="1"/>
    <col min="778" max="1024" width="9" style="899"/>
    <col min="1025" max="1025" width="5.5" style="899" customWidth="1"/>
    <col min="1026" max="1031" width="9" style="899"/>
    <col min="1032" max="1032" width="9.75" style="899" customWidth="1"/>
    <col min="1033" max="1033" width="14.125" style="899" customWidth="1"/>
    <col min="1034" max="1280" width="9" style="899"/>
    <col min="1281" max="1281" width="5.5" style="899" customWidth="1"/>
    <col min="1282" max="1287" width="9" style="899"/>
    <col min="1288" max="1288" width="9.75" style="899" customWidth="1"/>
    <col min="1289" max="1289" width="14.125" style="899" customWidth="1"/>
    <col min="1290" max="1536" width="9" style="899"/>
    <col min="1537" max="1537" width="5.5" style="899" customWidth="1"/>
    <col min="1538" max="1543" width="9" style="899"/>
    <col min="1544" max="1544" width="9.75" style="899" customWidth="1"/>
    <col min="1545" max="1545" width="14.125" style="899" customWidth="1"/>
    <col min="1546" max="1792" width="9" style="899"/>
    <col min="1793" max="1793" width="5.5" style="899" customWidth="1"/>
    <col min="1794" max="1799" width="9" style="899"/>
    <col min="1800" max="1800" width="9.75" style="899" customWidth="1"/>
    <col min="1801" max="1801" width="14.125" style="899" customWidth="1"/>
    <col min="1802" max="2048" width="9" style="899"/>
    <col min="2049" max="2049" width="5.5" style="899" customWidth="1"/>
    <col min="2050" max="2055" width="9" style="899"/>
    <col min="2056" max="2056" width="9.75" style="899" customWidth="1"/>
    <col min="2057" max="2057" width="14.125" style="899" customWidth="1"/>
    <col min="2058" max="2304" width="9" style="899"/>
    <col min="2305" max="2305" width="5.5" style="899" customWidth="1"/>
    <col min="2306" max="2311" width="9" style="899"/>
    <col min="2312" max="2312" width="9.75" style="899" customWidth="1"/>
    <col min="2313" max="2313" width="14.125" style="899" customWidth="1"/>
    <col min="2314" max="2560" width="9" style="899"/>
    <col min="2561" max="2561" width="5.5" style="899" customWidth="1"/>
    <col min="2562" max="2567" width="9" style="899"/>
    <col min="2568" max="2568" width="9.75" style="899" customWidth="1"/>
    <col min="2569" max="2569" width="14.125" style="899" customWidth="1"/>
    <col min="2570" max="2816" width="9" style="899"/>
    <col min="2817" max="2817" width="5.5" style="899" customWidth="1"/>
    <col min="2818" max="2823" width="9" style="899"/>
    <col min="2824" max="2824" width="9.75" style="899" customWidth="1"/>
    <col min="2825" max="2825" width="14.125" style="899" customWidth="1"/>
    <col min="2826" max="3072" width="9" style="899"/>
    <col min="3073" max="3073" width="5.5" style="899" customWidth="1"/>
    <col min="3074" max="3079" width="9" style="899"/>
    <col min="3080" max="3080" width="9.75" style="899" customWidth="1"/>
    <col min="3081" max="3081" width="14.125" style="899" customWidth="1"/>
    <col min="3082" max="3328" width="9" style="899"/>
    <col min="3329" max="3329" width="5.5" style="899" customWidth="1"/>
    <col min="3330" max="3335" width="9" style="899"/>
    <col min="3336" max="3336" width="9.75" style="899" customWidth="1"/>
    <col min="3337" max="3337" width="14.125" style="899" customWidth="1"/>
    <col min="3338" max="3584" width="9" style="899"/>
    <col min="3585" max="3585" width="5.5" style="899" customWidth="1"/>
    <col min="3586" max="3591" width="9" style="899"/>
    <col min="3592" max="3592" width="9.75" style="899" customWidth="1"/>
    <col min="3593" max="3593" width="14.125" style="899" customWidth="1"/>
    <col min="3594" max="3840" width="9" style="899"/>
    <col min="3841" max="3841" width="5.5" style="899" customWidth="1"/>
    <col min="3842" max="3847" width="9" style="899"/>
    <col min="3848" max="3848" width="9.75" style="899" customWidth="1"/>
    <col min="3849" max="3849" width="14.125" style="899" customWidth="1"/>
    <col min="3850" max="4096" width="9" style="899"/>
    <col min="4097" max="4097" width="5.5" style="899" customWidth="1"/>
    <col min="4098" max="4103" width="9" style="899"/>
    <col min="4104" max="4104" width="9.75" style="899" customWidth="1"/>
    <col min="4105" max="4105" width="14.125" style="899" customWidth="1"/>
    <col min="4106" max="4352" width="9" style="899"/>
    <col min="4353" max="4353" width="5.5" style="899" customWidth="1"/>
    <col min="4354" max="4359" width="9" style="899"/>
    <col min="4360" max="4360" width="9.75" style="899" customWidth="1"/>
    <col min="4361" max="4361" width="14.125" style="899" customWidth="1"/>
    <col min="4362" max="4608" width="9" style="899"/>
    <col min="4609" max="4609" width="5.5" style="899" customWidth="1"/>
    <col min="4610" max="4615" width="9" style="899"/>
    <col min="4616" max="4616" width="9.75" style="899" customWidth="1"/>
    <col min="4617" max="4617" width="14.125" style="899" customWidth="1"/>
    <col min="4618" max="4864" width="9" style="899"/>
    <col min="4865" max="4865" width="5.5" style="899" customWidth="1"/>
    <col min="4866" max="4871" width="9" style="899"/>
    <col min="4872" max="4872" width="9.75" style="899" customWidth="1"/>
    <col min="4873" max="4873" width="14.125" style="899" customWidth="1"/>
    <col min="4874" max="5120" width="9" style="899"/>
    <col min="5121" max="5121" width="5.5" style="899" customWidth="1"/>
    <col min="5122" max="5127" width="9" style="899"/>
    <col min="5128" max="5128" width="9.75" style="899" customWidth="1"/>
    <col min="5129" max="5129" width="14.125" style="899" customWidth="1"/>
    <col min="5130" max="5376" width="9" style="899"/>
    <col min="5377" max="5377" width="5.5" style="899" customWidth="1"/>
    <col min="5378" max="5383" width="9" style="899"/>
    <col min="5384" max="5384" width="9.75" style="899" customWidth="1"/>
    <col min="5385" max="5385" width="14.125" style="899" customWidth="1"/>
    <col min="5386" max="5632" width="9" style="899"/>
    <col min="5633" max="5633" width="5.5" style="899" customWidth="1"/>
    <col min="5634" max="5639" width="9" style="899"/>
    <col min="5640" max="5640" width="9.75" style="899" customWidth="1"/>
    <col min="5641" max="5641" width="14.125" style="899" customWidth="1"/>
    <col min="5642" max="5888" width="9" style="899"/>
    <col min="5889" max="5889" width="5.5" style="899" customWidth="1"/>
    <col min="5890" max="5895" width="9" style="899"/>
    <col min="5896" max="5896" width="9.75" style="899" customWidth="1"/>
    <col min="5897" max="5897" width="14.125" style="899" customWidth="1"/>
    <col min="5898" max="6144" width="9" style="899"/>
    <col min="6145" max="6145" width="5.5" style="899" customWidth="1"/>
    <col min="6146" max="6151" width="9" style="899"/>
    <col min="6152" max="6152" width="9.75" style="899" customWidth="1"/>
    <col min="6153" max="6153" width="14.125" style="899" customWidth="1"/>
    <col min="6154" max="6400" width="9" style="899"/>
    <col min="6401" max="6401" width="5.5" style="899" customWidth="1"/>
    <col min="6402" max="6407" width="9" style="899"/>
    <col min="6408" max="6408" width="9.75" style="899" customWidth="1"/>
    <col min="6409" max="6409" width="14.125" style="899" customWidth="1"/>
    <col min="6410" max="6656" width="9" style="899"/>
    <col min="6657" max="6657" width="5.5" style="899" customWidth="1"/>
    <col min="6658" max="6663" width="9" style="899"/>
    <col min="6664" max="6664" width="9.75" style="899" customWidth="1"/>
    <col min="6665" max="6665" width="14.125" style="899" customWidth="1"/>
    <col min="6666" max="6912" width="9" style="899"/>
    <col min="6913" max="6913" width="5.5" style="899" customWidth="1"/>
    <col min="6914" max="6919" width="9" style="899"/>
    <col min="6920" max="6920" width="9.75" style="899" customWidth="1"/>
    <col min="6921" max="6921" width="14.125" style="899" customWidth="1"/>
    <col min="6922" max="7168" width="9" style="899"/>
    <col min="7169" max="7169" width="5.5" style="899" customWidth="1"/>
    <col min="7170" max="7175" width="9" style="899"/>
    <col min="7176" max="7176" width="9.75" style="899" customWidth="1"/>
    <col min="7177" max="7177" width="14.125" style="899" customWidth="1"/>
    <col min="7178" max="7424" width="9" style="899"/>
    <col min="7425" max="7425" width="5.5" style="899" customWidth="1"/>
    <col min="7426" max="7431" width="9" style="899"/>
    <col min="7432" max="7432" width="9.75" style="899" customWidth="1"/>
    <col min="7433" max="7433" width="14.125" style="899" customWidth="1"/>
    <col min="7434" max="7680" width="9" style="899"/>
    <col min="7681" max="7681" width="5.5" style="899" customWidth="1"/>
    <col min="7682" max="7687" width="9" style="899"/>
    <col min="7688" max="7688" width="9.75" style="899" customWidth="1"/>
    <col min="7689" max="7689" width="14.125" style="899" customWidth="1"/>
    <col min="7690" max="7936" width="9" style="899"/>
    <col min="7937" max="7937" width="5.5" style="899" customWidth="1"/>
    <col min="7938" max="7943" width="9" style="899"/>
    <col min="7944" max="7944" width="9.75" style="899" customWidth="1"/>
    <col min="7945" max="7945" width="14.125" style="899" customWidth="1"/>
    <col min="7946" max="8192" width="9" style="899"/>
    <col min="8193" max="8193" width="5.5" style="899" customWidth="1"/>
    <col min="8194" max="8199" width="9" style="899"/>
    <col min="8200" max="8200" width="9.75" style="899" customWidth="1"/>
    <col min="8201" max="8201" width="14.125" style="899" customWidth="1"/>
    <col min="8202" max="8448" width="9" style="899"/>
    <col min="8449" max="8449" width="5.5" style="899" customWidth="1"/>
    <col min="8450" max="8455" width="9" style="899"/>
    <col min="8456" max="8456" width="9.75" style="899" customWidth="1"/>
    <col min="8457" max="8457" width="14.125" style="899" customWidth="1"/>
    <col min="8458" max="8704" width="9" style="899"/>
    <col min="8705" max="8705" width="5.5" style="899" customWidth="1"/>
    <col min="8706" max="8711" width="9" style="899"/>
    <col min="8712" max="8712" width="9.75" style="899" customWidth="1"/>
    <col min="8713" max="8713" width="14.125" style="899" customWidth="1"/>
    <col min="8714" max="8960" width="9" style="899"/>
    <col min="8961" max="8961" width="5.5" style="899" customWidth="1"/>
    <col min="8962" max="8967" width="9" style="899"/>
    <col min="8968" max="8968" width="9.75" style="899" customWidth="1"/>
    <col min="8969" max="8969" width="14.125" style="899" customWidth="1"/>
    <col min="8970" max="9216" width="9" style="899"/>
    <col min="9217" max="9217" width="5.5" style="899" customWidth="1"/>
    <col min="9218" max="9223" width="9" style="899"/>
    <col min="9224" max="9224" width="9.75" style="899" customWidth="1"/>
    <col min="9225" max="9225" width="14.125" style="899" customWidth="1"/>
    <col min="9226" max="9472" width="9" style="899"/>
    <col min="9473" max="9473" width="5.5" style="899" customWidth="1"/>
    <col min="9474" max="9479" width="9" style="899"/>
    <col min="9480" max="9480" width="9.75" style="899" customWidth="1"/>
    <col min="9481" max="9481" width="14.125" style="899" customWidth="1"/>
    <col min="9482" max="9728" width="9" style="899"/>
    <col min="9729" max="9729" width="5.5" style="899" customWidth="1"/>
    <col min="9730" max="9735" width="9" style="899"/>
    <col min="9736" max="9736" width="9.75" style="899" customWidth="1"/>
    <col min="9737" max="9737" width="14.125" style="899" customWidth="1"/>
    <col min="9738" max="9984" width="9" style="899"/>
    <col min="9985" max="9985" width="5.5" style="899" customWidth="1"/>
    <col min="9986" max="9991" width="9" style="899"/>
    <col min="9992" max="9992" width="9.75" style="899" customWidth="1"/>
    <col min="9993" max="9993" width="14.125" style="899" customWidth="1"/>
    <col min="9994" max="10240" width="9" style="899"/>
    <col min="10241" max="10241" width="5.5" style="899" customWidth="1"/>
    <col min="10242" max="10247" width="9" style="899"/>
    <col min="10248" max="10248" width="9.75" style="899" customWidth="1"/>
    <col min="10249" max="10249" width="14.125" style="899" customWidth="1"/>
    <col min="10250" max="10496" width="9" style="899"/>
    <col min="10497" max="10497" width="5.5" style="899" customWidth="1"/>
    <col min="10498" max="10503" width="9" style="899"/>
    <col min="10504" max="10504" width="9.75" style="899" customWidth="1"/>
    <col min="10505" max="10505" width="14.125" style="899" customWidth="1"/>
    <col min="10506" max="10752" width="9" style="899"/>
    <col min="10753" max="10753" width="5.5" style="899" customWidth="1"/>
    <col min="10754" max="10759" width="9" style="899"/>
    <col min="10760" max="10760" width="9.75" style="899" customWidth="1"/>
    <col min="10761" max="10761" width="14.125" style="899" customWidth="1"/>
    <col min="10762" max="11008" width="9" style="899"/>
    <col min="11009" max="11009" width="5.5" style="899" customWidth="1"/>
    <col min="11010" max="11015" width="9" style="899"/>
    <col min="11016" max="11016" width="9.75" style="899" customWidth="1"/>
    <col min="11017" max="11017" width="14.125" style="899" customWidth="1"/>
    <col min="11018" max="11264" width="9" style="899"/>
    <col min="11265" max="11265" width="5.5" style="899" customWidth="1"/>
    <col min="11266" max="11271" width="9" style="899"/>
    <col min="11272" max="11272" width="9.75" style="899" customWidth="1"/>
    <col min="11273" max="11273" width="14.125" style="899" customWidth="1"/>
    <col min="11274" max="11520" width="9" style="899"/>
    <col min="11521" max="11521" width="5.5" style="899" customWidth="1"/>
    <col min="11522" max="11527" width="9" style="899"/>
    <col min="11528" max="11528" width="9.75" style="899" customWidth="1"/>
    <col min="11529" max="11529" width="14.125" style="899" customWidth="1"/>
    <col min="11530" max="11776" width="9" style="899"/>
    <col min="11777" max="11777" width="5.5" style="899" customWidth="1"/>
    <col min="11778" max="11783" width="9" style="899"/>
    <col min="11784" max="11784" width="9.75" style="899" customWidth="1"/>
    <col min="11785" max="11785" width="14.125" style="899" customWidth="1"/>
    <col min="11786" max="12032" width="9" style="899"/>
    <col min="12033" max="12033" width="5.5" style="899" customWidth="1"/>
    <col min="12034" max="12039" width="9" style="899"/>
    <col min="12040" max="12040" width="9.75" style="899" customWidth="1"/>
    <col min="12041" max="12041" width="14.125" style="899" customWidth="1"/>
    <col min="12042" max="12288" width="9" style="899"/>
    <col min="12289" max="12289" width="5.5" style="899" customWidth="1"/>
    <col min="12290" max="12295" width="9" style="899"/>
    <col min="12296" max="12296" width="9.75" style="899" customWidth="1"/>
    <col min="12297" max="12297" width="14.125" style="899" customWidth="1"/>
    <col min="12298" max="12544" width="9" style="899"/>
    <col min="12545" max="12545" width="5.5" style="899" customWidth="1"/>
    <col min="12546" max="12551" width="9" style="899"/>
    <col min="12552" max="12552" width="9.75" style="899" customWidth="1"/>
    <col min="12553" max="12553" width="14.125" style="899" customWidth="1"/>
    <col min="12554" max="12800" width="9" style="899"/>
    <col min="12801" max="12801" width="5.5" style="899" customWidth="1"/>
    <col min="12802" max="12807" width="9" style="899"/>
    <col min="12808" max="12808" width="9.75" style="899" customWidth="1"/>
    <col min="12809" max="12809" width="14.125" style="899" customWidth="1"/>
    <col min="12810" max="13056" width="9" style="899"/>
    <col min="13057" max="13057" width="5.5" style="899" customWidth="1"/>
    <col min="13058" max="13063" width="9" style="899"/>
    <col min="13064" max="13064" width="9.75" style="899" customWidth="1"/>
    <col min="13065" max="13065" width="14.125" style="899" customWidth="1"/>
    <col min="13066" max="13312" width="9" style="899"/>
    <col min="13313" max="13313" width="5.5" style="899" customWidth="1"/>
    <col min="13314" max="13319" width="9" style="899"/>
    <col min="13320" max="13320" width="9.75" style="899" customWidth="1"/>
    <col min="13321" max="13321" width="14.125" style="899" customWidth="1"/>
    <col min="13322" max="13568" width="9" style="899"/>
    <col min="13569" max="13569" width="5.5" style="899" customWidth="1"/>
    <col min="13570" max="13575" width="9" style="899"/>
    <col min="13576" max="13576" width="9.75" style="899" customWidth="1"/>
    <col min="13577" max="13577" width="14.125" style="899" customWidth="1"/>
    <col min="13578" max="13824" width="9" style="899"/>
    <col min="13825" max="13825" width="5.5" style="899" customWidth="1"/>
    <col min="13826" max="13831" width="9" style="899"/>
    <col min="13832" max="13832" width="9.75" style="899" customWidth="1"/>
    <col min="13833" max="13833" width="14.125" style="899" customWidth="1"/>
    <col min="13834" max="14080" width="9" style="899"/>
    <col min="14081" max="14081" width="5.5" style="899" customWidth="1"/>
    <col min="14082" max="14087" width="9" style="899"/>
    <col min="14088" max="14088" width="9.75" style="899" customWidth="1"/>
    <col min="14089" max="14089" width="14.125" style="899" customWidth="1"/>
    <col min="14090" max="14336" width="9" style="899"/>
    <col min="14337" max="14337" width="5.5" style="899" customWidth="1"/>
    <col min="14338" max="14343" width="9" style="899"/>
    <col min="14344" max="14344" width="9.75" style="899" customWidth="1"/>
    <col min="14345" max="14345" width="14.125" style="899" customWidth="1"/>
    <col min="14346" max="14592" width="9" style="899"/>
    <col min="14593" max="14593" width="5.5" style="899" customWidth="1"/>
    <col min="14594" max="14599" width="9" style="899"/>
    <col min="14600" max="14600" width="9.75" style="899" customWidth="1"/>
    <col min="14601" max="14601" width="14.125" style="899" customWidth="1"/>
    <col min="14602" max="14848" width="9" style="899"/>
    <col min="14849" max="14849" width="5.5" style="899" customWidth="1"/>
    <col min="14850" max="14855" width="9" style="899"/>
    <col min="14856" max="14856" width="9.75" style="899" customWidth="1"/>
    <col min="14857" max="14857" width="14.125" style="899" customWidth="1"/>
    <col min="14858" max="15104" width="9" style="899"/>
    <col min="15105" max="15105" width="5.5" style="899" customWidth="1"/>
    <col min="15106" max="15111" width="9" style="899"/>
    <col min="15112" max="15112" width="9.75" style="899" customWidth="1"/>
    <col min="15113" max="15113" width="14.125" style="899" customWidth="1"/>
    <col min="15114" max="15360" width="9" style="899"/>
    <col min="15361" max="15361" width="5.5" style="899" customWidth="1"/>
    <col min="15362" max="15367" width="9" style="899"/>
    <col min="15368" max="15368" width="9.75" style="899" customWidth="1"/>
    <col min="15369" max="15369" width="14.125" style="899" customWidth="1"/>
    <col min="15370" max="15616" width="9" style="899"/>
    <col min="15617" max="15617" width="5.5" style="899" customWidth="1"/>
    <col min="15618" max="15623" width="9" style="899"/>
    <col min="15624" max="15624" width="9.75" style="899" customWidth="1"/>
    <col min="15625" max="15625" width="14.125" style="899" customWidth="1"/>
    <col min="15626" max="15872" width="9" style="899"/>
    <col min="15873" max="15873" width="5.5" style="899" customWidth="1"/>
    <col min="15874" max="15879" width="9" style="899"/>
    <col min="15880" max="15880" width="9.75" style="899" customWidth="1"/>
    <col min="15881" max="15881" width="14.125" style="899" customWidth="1"/>
    <col min="15882" max="16128" width="9" style="899"/>
    <col min="16129" max="16129" width="5.5" style="899" customWidth="1"/>
    <col min="16130" max="16135" width="9" style="899"/>
    <col min="16136" max="16136" width="9.75" style="899" customWidth="1"/>
    <col min="16137" max="16137" width="14.125" style="899" customWidth="1"/>
    <col min="16138" max="16384" width="9" style="899"/>
  </cols>
  <sheetData>
    <row r="1" spans="1:11" ht="36.75" customHeight="1" x14ac:dyDescent="0.25">
      <c r="A1" s="2334" t="s">
        <v>930</v>
      </c>
      <c r="B1" s="2335"/>
      <c r="C1" s="2335"/>
      <c r="D1" s="2335"/>
      <c r="E1" s="2335"/>
      <c r="F1" s="2335"/>
      <c r="G1" s="2335"/>
      <c r="H1" s="2335"/>
      <c r="I1" s="2336"/>
      <c r="J1" s="853"/>
      <c r="K1" s="853"/>
    </row>
    <row r="2" spans="1:11" ht="145.15" customHeight="1" x14ac:dyDescent="0.25">
      <c r="A2" s="2332" t="s">
        <v>1012</v>
      </c>
      <c r="B2" s="2333"/>
      <c r="C2" s="2333"/>
      <c r="D2" s="2333"/>
      <c r="E2" s="2333"/>
      <c r="F2" s="2333"/>
      <c r="G2" s="2333"/>
      <c r="H2" s="2333"/>
      <c r="I2" s="2333"/>
    </row>
    <row r="3" spans="1:11" ht="34.5" customHeight="1" x14ac:dyDescent="0.25">
      <c r="A3" s="2337" t="s">
        <v>637</v>
      </c>
      <c r="B3" s="2337"/>
      <c r="C3" s="2337"/>
      <c r="D3" s="2337"/>
      <c r="E3" s="2337"/>
      <c r="F3" s="2337"/>
      <c r="G3" s="2337"/>
      <c r="H3" s="2337"/>
      <c r="I3" s="2337"/>
    </row>
    <row r="5" spans="1:11" x14ac:dyDescent="0.25">
      <c r="A5" s="899" t="s">
        <v>22</v>
      </c>
      <c r="B5" s="899" t="s">
        <v>622</v>
      </c>
    </row>
    <row r="6" spans="1:11" x14ac:dyDescent="0.25">
      <c r="B6" s="899" t="s">
        <v>623</v>
      </c>
    </row>
    <row r="7" spans="1:11" ht="9" customHeight="1" x14ac:dyDescent="0.25"/>
    <row r="8" spans="1:11" x14ac:dyDescent="0.25">
      <c r="A8" s="899" t="s">
        <v>624</v>
      </c>
      <c r="B8" s="899" t="s">
        <v>625</v>
      </c>
    </row>
    <row r="9" spans="1:11" ht="6" customHeight="1" x14ac:dyDescent="0.25"/>
    <row r="10" spans="1:11" x14ac:dyDescent="0.25">
      <c r="A10" s="899" t="s">
        <v>626</v>
      </c>
      <c r="B10" s="899" t="s">
        <v>1019</v>
      </c>
    </row>
    <row r="11" spans="1:11" x14ac:dyDescent="0.25">
      <c r="B11" s="899" t="s">
        <v>1020</v>
      </c>
    </row>
    <row r="12" spans="1:11" x14ac:dyDescent="0.25">
      <c r="A12" s="899" t="s">
        <v>627</v>
      </c>
      <c r="B12" s="899" t="s">
        <v>628</v>
      </c>
    </row>
    <row r="13" spans="1:11" ht="9" customHeight="1" x14ac:dyDescent="0.25"/>
    <row r="14" spans="1:11" x14ac:dyDescent="0.25">
      <c r="A14" s="899" t="s">
        <v>629</v>
      </c>
      <c r="B14" s="899" t="s">
        <v>630</v>
      </c>
    </row>
    <row r="15" spans="1:11" ht="12" customHeight="1" x14ac:dyDescent="0.25"/>
    <row r="16" spans="1:11" x14ac:dyDescent="0.25">
      <c r="A16" s="899" t="s">
        <v>631</v>
      </c>
      <c r="B16" s="899" t="s">
        <v>632</v>
      </c>
    </row>
    <row r="17" spans="1:9" ht="9.75" customHeight="1" x14ac:dyDescent="0.25"/>
    <row r="18" spans="1:9" x14ac:dyDescent="0.25">
      <c r="A18" s="899" t="s">
        <v>633</v>
      </c>
      <c r="B18" s="899" t="s">
        <v>634</v>
      </c>
    </row>
    <row r="19" spans="1:9" ht="11.25" customHeight="1" x14ac:dyDescent="0.25"/>
    <row r="20" spans="1:9" x14ac:dyDescent="0.25">
      <c r="A20" s="899" t="s">
        <v>635</v>
      </c>
      <c r="B20" s="899" t="s">
        <v>636</v>
      </c>
    </row>
    <row r="21" spans="1:9" ht="11.25" customHeight="1" x14ac:dyDescent="0.25"/>
    <row r="22" spans="1:9" x14ac:dyDescent="0.25">
      <c r="A22" s="899" t="s">
        <v>1005</v>
      </c>
      <c r="B22" s="899" t="s">
        <v>1006</v>
      </c>
    </row>
    <row r="23" spans="1:9" ht="93.75" customHeight="1" x14ac:dyDescent="0.25">
      <c r="A23" s="2332" t="s">
        <v>1315</v>
      </c>
      <c r="B23" s="2333"/>
      <c r="C23" s="2333"/>
      <c r="D23" s="2333"/>
      <c r="E23" s="2333"/>
      <c r="F23" s="2333"/>
      <c r="G23" s="2333"/>
      <c r="H23" s="2333"/>
      <c r="I23" s="2333"/>
    </row>
    <row r="24" spans="1:9" ht="12" customHeight="1" x14ac:dyDescent="0.25"/>
    <row r="25" spans="1:9" ht="32.25" customHeight="1" x14ac:dyDescent="0.25">
      <c r="A25" s="2332" t="s">
        <v>1314</v>
      </c>
      <c r="B25" s="2332"/>
      <c r="C25" s="2332"/>
      <c r="D25" s="2332"/>
      <c r="E25" s="2332"/>
      <c r="F25" s="2332"/>
      <c r="G25" s="2332"/>
      <c r="H25" s="2332"/>
      <c r="I25" s="2332"/>
    </row>
    <row r="26" spans="1:9" x14ac:dyDescent="0.25">
      <c r="A26" s="1577" t="s">
        <v>1324</v>
      </c>
    </row>
    <row r="27" spans="1:9" x14ac:dyDescent="0.25">
      <c r="A27" s="1577" t="s">
        <v>1323</v>
      </c>
    </row>
    <row r="28" spans="1:9" x14ac:dyDescent="0.25">
      <c r="A28" s="1577" t="s">
        <v>1322</v>
      </c>
    </row>
    <row r="29" spans="1:9" ht="31.5" customHeight="1" x14ac:dyDescent="0.25">
      <c r="A29" s="2340" t="s">
        <v>1321</v>
      </c>
      <c r="B29" s="2340"/>
      <c r="C29" s="2340"/>
      <c r="D29" s="2340"/>
      <c r="E29" s="2340"/>
      <c r="F29" s="2340"/>
      <c r="G29" s="2340"/>
      <c r="H29" s="2340"/>
      <c r="I29" s="2340"/>
    </row>
    <row r="30" spans="1:9" x14ac:dyDescent="0.25">
      <c r="A30" s="1577" t="s">
        <v>1320</v>
      </c>
    </row>
    <row r="31" spans="1:9" x14ac:dyDescent="0.25">
      <c r="A31" s="2338" t="s">
        <v>1317</v>
      </c>
      <c r="B31" s="2338"/>
      <c r="C31" s="2338"/>
      <c r="D31" s="2338"/>
      <c r="E31" s="2338"/>
      <c r="F31" s="2338"/>
      <c r="G31" s="2338"/>
      <c r="H31" s="2338"/>
      <c r="I31" s="2338"/>
    </row>
    <row r="32" spans="1:9" ht="40.5" customHeight="1" x14ac:dyDescent="0.25">
      <c r="A32" s="2338" t="s">
        <v>1318</v>
      </c>
      <c r="B32" s="2338"/>
      <c r="C32" s="2338"/>
      <c r="D32" s="2338"/>
      <c r="E32" s="2338"/>
      <c r="F32" s="2338"/>
      <c r="G32" s="2338"/>
      <c r="H32" s="2338"/>
      <c r="I32" s="2338"/>
    </row>
    <row r="33" spans="1:9" x14ac:dyDescent="0.25">
      <c r="A33" s="2339" t="s">
        <v>1316</v>
      </c>
      <c r="B33" s="2339"/>
      <c r="C33" s="2339"/>
      <c r="D33" s="2339"/>
      <c r="E33" s="2339"/>
      <c r="F33" s="2339"/>
      <c r="G33" s="2339"/>
      <c r="H33" s="2339"/>
      <c r="I33" s="2339"/>
    </row>
    <row r="34" spans="1:9" ht="102" customHeight="1" x14ac:dyDescent="0.25">
      <c r="A34" s="2338" t="s">
        <v>1330</v>
      </c>
      <c r="B34" s="2338"/>
      <c r="C34" s="2338"/>
      <c r="D34" s="2338"/>
      <c r="E34" s="2338"/>
      <c r="F34" s="2338"/>
      <c r="G34" s="2338"/>
      <c r="H34" s="2338"/>
      <c r="I34" s="2338"/>
    </row>
    <row r="41" spans="1:9" x14ac:dyDescent="0.25">
      <c r="I41" s="940"/>
    </row>
  </sheetData>
  <mergeCells count="10">
    <mergeCell ref="A23:I23"/>
    <mergeCell ref="A2:I2"/>
    <mergeCell ref="A1:I1"/>
    <mergeCell ref="A3:I3"/>
    <mergeCell ref="A34:I34"/>
    <mergeCell ref="A31:I31"/>
    <mergeCell ref="A32:I32"/>
    <mergeCell ref="A33:I33"/>
    <mergeCell ref="A25:I25"/>
    <mergeCell ref="A29:I29"/>
  </mergeCells>
  <pageMargins left="0.7" right="0.7" top="0.75" bottom="0.75" header="0.3" footer="0.3"/>
  <pageSetup scale="80"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pageSetUpPr fitToPage="1"/>
  </sheetPr>
  <dimension ref="A1:Z52"/>
  <sheetViews>
    <sheetView showGridLines="0" view="pageLayout" topLeftCell="A31" zoomScaleNormal="100" workbookViewId="0">
      <selection activeCell="H52" sqref="H52"/>
    </sheetView>
  </sheetViews>
  <sheetFormatPr defaultColWidth="10.25" defaultRowHeight="15.75" x14ac:dyDescent="0.25"/>
  <cols>
    <col min="1" max="1" width="12.625" style="59" customWidth="1"/>
    <col min="2" max="2" width="1.25" style="59" customWidth="1"/>
    <col min="3" max="8" width="10.25" style="59"/>
    <col min="9" max="9" width="2" style="59" customWidth="1"/>
    <col min="10" max="10" width="3.25" style="59" customWidth="1"/>
    <col min="11" max="11" width="1.625" style="59" customWidth="1"/>
    <col min="12" max="12" width="3.25" style="59" customWidth="1"/>
    <col min="13" max="13" width="3.5" style="59" customWidth="1"/>
    <col min="14" max="14" width="3.625" style="59" customWidth="1"/>
    <col min="15" max="15" width="3.75" style="59" customWidth="1"/>
    <col min="16" max="16" width="3" style="59" customWidth="1"/>
    <col min="17" max="16384" width="10.25" style="59"/>
  </cols>
  <sheetData>
    <row r="1" spans="1:16" ht="16.5" x14ac:dyDescent="0.25">
      <c r="A1" s="491"/>
      <c r="B1" s="492"/>
      <c r="C1" s="2022"/>
      <c r="D1" s="2022"/>
      <c r="E1" s="2025" t="s">
        <v>371</v>
      </c>
      <c r="F1" s="2316" t="s">
        <v>1513</v>
      </c>
      <c r="G1" s="2024"/>
      <c r="H1" s="2024"/>
      <c r="I1" s="492"/>
      <c r="J1" s="492"/>
      <c r="K1" s="492"/>
      <c r="L1" s="492"/>
      <c r="M1" s="492"/>
      <c r="N1" s="493"/>
      <c r="O1" s="1613"/>
      <c r="P1" s="1613"/>
    </row>
    <row r="2" spans="1:16" x14ac:dyDescent="0.25">
      <c r="A2" s="1260" t="s">
        <v>267</v>
      </c>
      <c r="B2" s="495"/>
      <c r="C2" s="495"/>
      <c r="D2" s="495"/>
      <c r="E2" s="495"/>
      <c r="F2" s="495"/>
      <c r="G2" s="495"/>
      <c r="H2" s="495"/>
      <c r="I2" s="495"/>
      <c r="J2" s="495"/>
      <c r="K2" s="495"/>
      <c r="L2" s="495"/>
      <c r="M2" s="495"/>
      <c r="N2" s="2023"/>
      <c r="O2"/>
      <c r="P2" s="495"/>
    </row>
    <row r="3" spans="1:16" x14ac:dyDescent="0.25">
      <c r="A3" s="1259" t="s">
        <v>268</v>
      </c>
      <c r="B3" s="497"/>
      <c r="C3" s="497"/>
      <c r="D3" s="497"/>
      <c r="E3" s="497"/>
      <c r="F3" s="497"/>
      <c r="G3" s="497"/>
      <c r="H3" s="497"/>
      <c r="I3" s="497"/>
      <c r="J3" s="497"/>
      <c r="K3" s="497"/>
      <c r="L3" s="497"/>
      <c r="M3" s="497"/>
      <c r="N3" s="748"/>
      <c r="O3"/>
      <c r="P3" s="495"/>
    </row>
    <row r="4" spans="1:16" ht="24" customHeight="1" x14ac:dyDescent="0.25">
      <c r="A4" s="2345" t="s">
        <v>1007</v>
      </c>
      <c r="B4" s="2345"/>
      <c r="C4" s="2345"/>
      <c r="D4" s="2345"/>
      <c r="E4" s="2345"/>
      <c r="F4" s="2345"/>
      <c r="G4" s="2345"/>
      <c r="H4" s="2345"/>
      <c r="I4" s="2345"/>
      <c r="J4" s="2345"/>
      <c r="K4" s="2345"/>
      <c r="L4" s="2345"/>
      <c r="M4" s="2345"/>
      <c r="N4" s="2345"/>
      <c r="O4" s="1585"/>
      <c r="P4" s="1585"/>
    </row>
    <row r="5" spans="1:16" x14ac:dyDescent="0.25">
      <c r="A5" s="505"/>
      <c r="B5" s="499"/>
      <c r="C5" s="499"/>
      <c r="D5" s="499"/>
      <c r="E5" s="499"/>
      <c r="F5" s="499"/>
      <c r="G5" s="499"/>
      <c r="H5" s="499"/>
      <c r="I5" s="499"/>
      <c r="J5" s="499"/>
      <c r="K5" s="499"/>
      <c r="L5" s="499"/>
      <c r="M5" s="499"/>
    </row>
    <row r="6" spans="1:16" ht="25.5" customHeight="1" x14ac:dyDescent="0.25">
      <c r="A6" s="506"/>
      <c r="B6" s="506"/>
      <c r="C6" s="506"/>
      <c r="D6" s="507" t="s">
        <v>264</v>
      </c>
      <c r="E6" s="506"/>
      <c r="F6" s="508">
        <f>+Cover!C27</f>
        <v>43738</v>
      </c>
      <c r="G6" s="509"/>
      <c r="H6" s="509"/>
      <c r="I6" s="506"/>
      <c r="J6" s="506"/>
      <c r="K6" s="506"/>
      <c r="L6" s="506"/>
      <c r="M6" s="506"/>
    </row>
    <row r="7" spans="1:16" ht="25.5" customHeight="1" x14ac:dyDescent="0.25">
      <c r="A7" s="510"/>
      <c r="B7" s="498"/>
      <c r="C7" s="1579" t="s">
        <v>1331</v>
      </c>
      <c r="D7" s="498"/>
      <c r="E7" s="498"/>
      <c r="F7" s="2343" t="s">
        <v>1748</v>
      </c>
      <c r="G7" s="2344"/>
      <c r="H7" s="2344"/>
      <c r="I7" s="498"/>
      <c r="J7" s="498"/>
      <c r="K7" s="498"/>
      <c r="L7" s="498"/>
      <c r="M7" s="498"/>
    </row>
    <row r="8" spans="1:16" x14ac:dyDescent="0.25">
      <c r="A8" s="17"/>
      <c r="B8" s="17"/>
      <c r="C8" s="17"/>
      <c r="D8" s="17"/>
      <c r="E8" s="17"/>
      <c r="F8" s="17"/>
      <c r="G8" s="17"/>
      <c r="H8" s="17"/>
      <c r="I8" s="17"/>
      <c r="K8" s="506" t="s">
        <v>307</v>
      </c>
      <c r="L8" s="506"/>
      <c r="M8" s="498"/>
      <c r="N8" s="1614" t="s">
        <v>1504</v>
      </c>
      <c r="P8" s="506" t="s">
        <v>308</v>
      </c>
    </row>
    <row r="9" spans="1:16" x14ac:dyDescent="0.25">
      <c r="A9" s="17"/>
      <c r="B9" s="17"/>
      <c r="C9" s="17"/>
      <c r="D9" s="17"/>
      <c r="E9" s="17"/>
      <c r="F9" s="17"/>
      <c r="G9" s="17"/>
      <c r="H9" s="498" t="s">
        <v>23</v>
      </c>
      <c r="I9" s="498"/>
      <c r="J9" s="499"/>
      <c r="K9" s="495" t="s">
        <v>24</v>
      </c>
      <c r="L9" s="1950"/>
      <c r="M9" s="495"/>
      <c r="N9" s="495" t="s">
        <v>24</v>
      </c>
      <c r="P9" s="495" t="s">
        <v>24</v>
      </c>
    </row>
    <row r="10" spans="1:16" x14ac:dyDescent="0.25">
      <c r="A10" s="17"/>
      <c r="B10" s="17"/>
      <c r="C10" s="17"/>
      <c r="D10" s="17"/>
      <c r="E10" s="17"/>
      <c r="F10" s="17"/>
      <c r="G10" s="17"/>
      <c r="H10" s="497" t="s">
        <v>203</v>
      </c>
      <c r="I10" s="497"/>
      <c r="J10" s="1615"/>
      <c r="K10" s="1230" t="s">
        <v>25</v>
      </c>
      <c r="L10" s="1989"/>
      <c r="M10" s="1230"/>
      <c r="N10" s="1230" t="s">
        <v>25</v>
      </c>
      <c r="P10" s="1230" t="s">
        <v>25</v>
      </c>
    </row>
    <row r="11" spans="1:16" x14ac:dyDescent="0.25">
      <c r="A11" s="59" t="s">
        <v>26</v>
      </c>
      <c r="B11" s="17"/>
      <c r="C11" s="500" t="s">
        <v>265</v>
      </c>
      <c r="D11" s="17"/>
      <c r="E11" s="17"/>
      <c r="F11" s="17"/>
      <c r="G11" s="17"/>
      <c r="H11" s="17"/>
      <c r="I11" s="17"/>
      <c r="J11" s="17"/>
      <c r="K11" s="17"/>
      <c r="L11" s="17"/>
      <c r="M11" s="17"/>
    </row>
    <row r="12" spans="1:16" x14ac:dyDescent="0.25">
      <c r="A12" s="17"/>
      <c r="B12" s="17"/>
      <c r="C12" s="59" t="s">
        <v>266</v>
      </c>
      <c r="D12" s="17"/>
      <c r="E12" s="17"/>
      <c r="F12" s="17"/>
      <c r="G12" s="17"/>
      <c r="H12" s="812" t="s">
        <v>27</v>
      </c>
      <c r="I12" s="17"/>
      <c r="J12" s="17"/>
      <c r="L12" s="1611" t="s">
        <v>1394</v>
      </c>
      <c r="M12" s="1991"/>
      <c r="P12" s="1611" t="s">
        <v>1394</v>
      </c>
    </row>
    <row r="13" spans="1:16" x14ac:dyDescent="0.25">
      <c r="A13" s="17"/>
      <c r="B13" s="17"/>
      <c r="C13" s="59" t="s">
        <v>271</v>
      </c>
      <c r="D13" s="17"/>
      <c r="E13" s="17"/>
      <c r="F13" s="17"/>
      <c r="G13" s="17"/>
      <c r="H13" s="813" t="s">
        <v>343</v>
      </c>
      <c r="I13" s="17"/>
      <c r="J13" s="17"/>
      <c r="L13" s="1611" t="s">
        <v>1394</v>
      </c>
      <c r="M13" s="1991"/>
      <c r="N13" s="17"/>
      <c r="O13" s="17"/>
      <c r="P13" s="1611" t="s">
        <v>1394</v>
      </c>
    </row>
    <row r="14" spans="1:16" x14ac:dyDescent="0.25">
      <c r="A14" s="17"/>
      <c r="B14" s="17"/>
      <c r="C14" s="2341" t="s">
        <v>955</v>
      </c>
      <c r="D14" s="2341"/>
      <c r="E14" s="2341"/>
      <c r="F14" s="2341"/>
      <c r="G14" s="2341"/>
      <c r="H14" s="1034" t="s">
        <v>957</v>
      </c>
      <c r="I14" s="17"/>
      <c r="J14" s="17"/>
      <c r="L14" s="1611" t="s">
        <v>1394</v>
      </c>
      <c r="M14" s="1991"/>
      <c r="N14" s="17"/>
      <c r="O14" s="17"/>
      <c r="P14" s="1611" t="s">
        <v>1394</v>
      </c>
    </row>
    <row r="15" spans="1:16" x14ac:dyDescent="0.25">
      <c r="A15" s="17"/>
      <c r="B15" s="17"/>
      <c r="C15" s="2342" t="s">
        <v>956</v>
      </c>
      <c r="D15" s="2342"/>
      <c r="E15" s="2342"/>
      <c r="F15" s="2342"/>
      <c r="G15" s="2342"/>
      <c r="H15" s="1034" t="s">
        <v>958</v>
      </c>
      <c r="I15" s="17"/>
      <c r="J15" s="17"/>
      <c r="L15" s="1611" t="s">
        <v>1394</v>
      </c>
      <c r="M15" s="1991"/>
      <c r="N15" s="17"/>
      <c r="O15" s="17"/>
      <c r="P15" s="1611" t="s">
        <v>1394</v>
      </c>
    </row>
    <row r="16" spans="1:16" x14ac:dyDescent="0.25">
      <c r="A16" s="17"/>
      <c r="B16" s="17"/>
      <c r="D16" s="17"/>
      <c r="E16" s="17"/>
      <c r="F16" s="17"/>
      <c r="G16" s="17"/>
      <c r="H16" s="503"/>
      <c r="I16" s="17"/>
      <c r="J16" s="17"/>
      <c r="L16" s="42"/>
      <c r="M16" s="1950"/>
      <c r="N16" s="17"/>
      <c r="O16" s="17"/>
      <c r="P16" s="1586"/>
    </row>
    <row r="17" spans="1:20" x14ac:dyDescent="0.25">
      <c r="A17" s="17"/>
      <c r="B17" s="17"/>
      <c r="C17" s="500" t="s">
        <v>28</v>
      </c>
      <c r="D17" s="17"/>
      <c r="E17" s="17"/>
      <c r="F17" s="17"/>
      <c r="G17" s="17"/>
      <c r="H17" s="501"/>
      <c r="I17" s="17"/>
      <c r="J17" s="17"/>
      <c r="K17" s="17"/>
      <c r="L17" s="511"/>
      <c r="M17" s="511"/>
      <c r="N17" s="17"/>
      <c r="O17" s="17"/>
      <c r="P17" s="511"/>
    </row>
    <row r="18" spans="1:20" x14ac:dyDescent="0.25">
      <c r="A18" s="17"/>
      <c r="B18" s="17"/>
      <c r="C18" s="1147" t="s">
        <v>563</v>
      </c>
      <c r="D18" s="17"/>
      <c r="E18" s="17"/>
      <c r="F18" s="17"/>
      <c r="G18" s="17"/>
      <c r="H18" s="812" t="s">
        <v>1123</v>
      </c>
      <c r="I18" s="17"/>
      <c r="J18" s="17"/>
      <c r="K18" s="17"/>
      <c r="L18" s="1611" t="s">
        <v>1394</v>
      </c>
      <c r="M18" s="1991"/>
      <c r="N18" s="17"/>
      <c r="O18" s="17"/>
      <c r="P18" s="1611" t="s">
        <v>1394</v>
      </c>
    </row>
    <row r="19" spans="1:20" x14ac:dyDescent="0.25">
      <c r="A19" s="17"/>
      <c r="B19" s="17"/>
      <c r="C19" s="59" t="s">
        <v>249</v>
      </c>
      <c r="D19" s="17"/>
      <c r="E19" s="17"/>
      <c r="F19" s="17"/>
      <c r="G19" s="17"/>
      <c r="H19" s="813" t="s">
        <v>593</v>
      </c>
      <c r="I19" s="504"/>
      <c r="J19" s="17"/>
      <c r="L19" s="1611" t="s">
        <v>1394</v>
      </c>
      <c r="M19" s="1991"/>
      <c r="N19" s="17"/>
      <c r="O19" s="17"/>
      <c r="P19" s="1611" t="s">
        <v>1394</v>
      </c>
    </row>
    <row r="20" spans="1:20" x14ac:dyDescent="0.25">
      <c r="A20" s="17"/>
      <c r="B20" s="17"/>
      <c r="C20" s="59" t="s">
        <v>250</v>
      </c>
      <c r="D20" s="17"/>
      <c r="E20" s="17"/>
      <c r="F20" s="17"/>
      <c r="G20" s="17"/>
      <c r="H20" s="812" t="s">
        <v>594</v>
      </c>
      <c r="I20" s="17"/>
      <c r="J20" s="17"/>
      <c r="L20" s="1611" t="s">
        <v>1394</v>
      </c>
      <c r="M20" s="1991"/>
      <c r="N20" s="17"/>
      <c r="O20" s="17"/>
      <c r="P20" s="1611" t="s">
        <v>1394</v>
      </c>
    </row>
    <row r="21" spans="1:20" x14ac:dyDescent="0.25">
      <c r="A21" s="17"/>
      <c r="B21" s="17"/>
      <c r="D21" s="17"/>
      <c r="E21" s="17"/>
      <c r="F21" s="17"/>
      <c r="G21" s="17"/>
      <c r="H21" s="501"/>
      <c r="I21" s="17"/>
      <c r="J21" s="17"/>
      <c r="L21" s="42"/>
      <c r="M21" s="1950"/>
      <c r="N21" s="17"/>
      <c r="O21" s="17"/>
      <c r="P21" s="1586"/>
    </row>
    <row r="22" spans="1:20" x14ac:dyDescent="0.25">
      <c r="A22" s="59" t="s">
        <v>29</v>
      </c>
      <c r="B22" s="17"/>
      <c r="C22" s="500" t="s">
        <v>270</v>
      </c>
      <c r="D22" s="17"/>
      <c r="E22" s="17"/>
      <c r="F22" s="17"/>
      <c r="G22" s="17"/>
      <c r="H22" s="501"/>
      <c r="I22" s="17"/>
      <c r="J22" s="17"/>
      <c r="L22" s="511"/>
      <c r="M22" s="1995"/>
      <c r="N22" s="17"/>
      <c r="O22" s="17"/>
      <c r="P22" s="511"/>
    </row>
    <row r="23" spans="1:20" x14ac:dyDescent="0.25">
      <c r="B23" s="17"/>
      <c r="C23" s="1147" t="s">
        <v>1124</v>
      </c>
      <c r="D23" s="17"/>
      <c r="E23" s="17"/>
      <c r="F23" s="17"/>
      <c r="G23" s="17"/>
      <c r="H23" s="812" t="s">
        <v>1125</v>
      </c>
      <c r="I23" s="17"/>
      <c r="J23" s="17"/>
      <c r="L23" s="1774" t="s">
        <v>1394</v>
      </c>
      <c r="M23" s="1992"/>
      <c r="N23" s="1775"/>
      <c r="O23" s="1775"/>
      <c r="P23" s="1774" t="s">
        <v>1394</v>
      </c>
    </row>
    <row r="24" spans="1:20" x14ac:dyDescent="0.25">
      <c r="A24" s="17"/>
      <c r="B24" s="17"/>
      <c r="C24" s="1147" t="s">
        <v>966</v>
      </c>
      <c r="D24" s="17"/>
      <c r="E24" s="17"/>
      <c r="F24" s="17"/>
      <c r="G24" s="17"/>
      <c r="H24" s="812" t="s">
        <v>331</v>
      </c>
      <c r="I24" s="17"/>
      <c r="J24" s="17"/>
      <c r="L24" s="1774" t="s">
        <v>1394</v>
      </c>
      <c r="M24" s="1992"/>
      <c r="N24" s="1775"/>
      <c r="O24" s="1775"/>
      <c r="P24" s="1774" t="s">
        <v>1394</v>
      </c>
    </row>
    <row r="25" spans="1:20" x14ac:dyDescent="0.25">
      <c r="A25" s="17"/>
      <c r="B25" s="17"/>
      <c r="C25" s="1147" t="s">
        <v>224</v>
      </c>
      <c r="D25" s="17"/>
      <c r="E25" s="17"/>
      <c r="F25" s="17"/>
      <c r="G25" s="17"/>
      <c r="H25" s="812" t="s">
        <v>332</v>
      </c>
      <c r="I25" s="17"/>
      <c r="J25" s="17"/>
      <c r="L25" s="1774" t="s">
        <v>1394</v>
      </c>
      <c r="M25" s="1996"/>
      <c r="N25" s="1775"/>
      <c r="O25" s="1775"/>
      <c r="P25" s="1774" t="s">
        <v>1394</v>
      </c>
    </row>
    <row r="26" spans="1:20" x14ac:dyDescent="0.25">
      <c r="A26" s="17"/>
      <c r="B26" s="17"/>
      <c r="C26" s="59" t="s">
        <v>350</v>
      </c>
      <c r="D26" s="17"/>
      <c r="E26" s="17"/>
      <c r="F26" s="17"/>
      <c r="G26" s="17"/>
      <c r="H26" s="812" t="s">
        <v>417</v>
      </c>
      <c r="I26" s="17"/>
      <c r="J26" s="17"/>
      <c r="L26" s="1774" t="s">
        <v>1394</v>
      </c>
      <c r="M26" s="1992"/>
      <c r="N26" s="1775"/>
      <c r="O26" s="1775"/>
      <c r="P26" s="1774" t="s">
        <v>1394</v>
      </c>
    </row>
    <row r="27" spans="1:20" x14ac:dyDescent="0.25">
      <c r="A27" s="17"/>
      <c r="B27" s="17"/>
      <c r="C27" s="59" t="s">
        <v>566</v>
      </c>
      <c r="D27" s="17"/>
      <c r="E27" s="17"/>
      <c r="F27" s="17"/>
      <c r="G27" s="17"/>
      <c r="H27" s="1034" t="s">
        <v>567</v>
      </c>
      <c r="I27" s="17"/>
      <c r="J27" s="17"/>
      <c r="L27" s="1774" t="s">
        <v>1394</v>
      </c>
      <c r="M27" s="1992"/>
      <c r="N27" s="1775"/>
      <c r="O27" s="1775"/>
      <c r="P27" s="1774" t="s">
        <v>1394</v>
      </c>
    </row>
    <row r="28" spans="1:20" x14ac:dyDescent="0.25">
      <c r="A28" s="17"/>
      <c r="B28" s="17"/>
      <c r="C28" s="59" t="s">
        <v>568</v>
      </c>
      <c r="D28" s="17"/>
      <c r="E28" s="17"/>
      <c r="F28" s="17"/>
      <c r="G28" s="42"/>
      <c r="H28" s="1034" t="s">
        <v>253</v>
      </c>
      <c r="I28" s="17"/>
      <c r="J28" s="17"/>
      <c r="L28" s="1774" t="s">
        <v>1394</v>
      </c>
      <c r="M28" s="1996"/>
      <c r="N28" s="1775"/>
      <c r="O28" s="1775"/>
      <c r="P28" s="1774" t="s">
        <v>1394</v>
      </c>
      <c r="S28" s="17"/>
      <c r="T28" s="17"/>
    </row>
    <row r="29" spans="1:20" x14ac:dyDescent="0.25">
      <c r="A29" s="17"/>
      <c r="B29" s="17"/>
      <c r="C29" s="1147" t="s">
        <v>1183</v>
      </c>
      <c r="E29" s="17"/>
      <c r="F29" s="17"/>
      <c r="G29" s="17"/>
      <c r="H29" s="1034" t="s">
        <v>30</v>
      </c>
      <c r="I29" s="17"/>
      <c r="J29" s="17"/>
      <c r="L29" s="1774" t="s">
        <v>1394</v>
      </c>
      <c r="M29" s="1992"/>
      <c r="N29" s="1775"/>
      <c r="O29" s="1775"/>
      <c r="P29" s="1774" t="s">
        <v>1394</v>
      </c>
    </row>
    <row r="30" spans="1:20" x14ac:dyDescent="0.25">
      <c r="A30" s="17"/>
      <c r="B30" s="17"/>
      <c r="C30" s="1147" t="s">
        <v>1114</v>
      </c>
      <c r="D30" s="17"/>
      <c r="F30" s="17"/>
      <c r="G30" s="17"/>
      <c r="H30" s="1034" t="s">
        <v>31</v>
      </c>
      <c r="I30" s="17"/>
      <c r="J30" s="17"/>
      <c r="L30" s="1774" t="s">
        <v>1394</v>
      </c>
      <c r="M30" s="1992"/>
      <c r="N30" s="1775"/>
      <c r="O30" s="1775"/>
      <c r="P30" s="1774" t="s">
        <v>1394</v>
      </c>
    </row>
    <row r="31" spans="1:20" x14ac:dyDescent="0.25">
      <c r="C31" s="59" t="s">
        <v>569</v>
      </c>
      <c r="D31" s="17"/>
      <c r="E31" s="17"/>
      <c r="F31" s="17"/>
      <c r="G31" s="17"/>
      <c r="H31" s="1377" t="s">
        <v>1174</v>
      </c>
      <c r="I31" s="17"/>
      <c r="J31" s="17"/>
      <c r="L31" s="1774" t="s">
        <v>1394</v>
      </c>
      <c r="M31" s="1996"/>
      <c r="N31" s="1820"/>
      <c r="O31" s="1820"/>
      <c r="P31" s="1774" t="s">
        <v>1394</v>
      </c>
    </row>
    <row r="32" spans="1:20" x14ac:dyDescent="0.25">
      <c r="C32" s="1147" t="s">
        <v>1176</v>
      </c>
      <c r="D32" s="17"/>
      <c r="E32" s="17"/>
      <c r="F32" s="17"/>
      <c r="G32" s="17"/>
      <c r="H32" s="812" t="s">
        <v>1177</v>
      </c>
      <c r="I32" s="17"/>
      <c r="J32" s="17"/>
      <c r="L32" s="1774" t="s">
        <v>1394</v>
      </c>
      <c r="M32" s="1996"/>
      <c r="N32" s="1820"/>
      <c r="O32" s="1820"/>
      <c r="P32" s="1774" t="s">
        <v>1394</v>
      </c>
    </row>
    <row r="33" spans="1:23" x14ac:dyDescent="0.25">
      <c r="C33" s="59" t="s">
        <v>37</v>
      </c>
      <c r="D33" s="17"/>
      <c r="E33" s="17"/>
      <c r="F33" s="17"/>
      <c r="G33" s="17"/>
      <c r="H33" s="812" t="s">
        <v>34</v>
      </c>
      <c r="I33" s="17"/>
      <c r="J33" s="17"/>
      <c r="L33" s="1774" t="s">
        <v>1394</v>
      </c>
      <c r="M33" s="1996"/>
      <c r="N33" s="1820"/>
      <c r="O33" s="1820"/>
      <c r="P33" s="1774" t="s">
        <v>1394</v>
      </c>
    </row>
    <row r="34" spans="1:23" x14ac:dyDescent="0.25">
      <c r="C34" s="1147" t="s">
        <v>1115</v>
      </c>
      <c r="D34" s="17"/>
      <c r="E34" s="17"/>
      <c r="F34" s="17"/>
      <c r="G34" s="17"/>
      <c r="H34" s="812" t="s">
        <v>1250</v>
      </c>
      <c r="I34" s="17"/>
      <c r="J34" s="17"/>
      <c r="L34" s="1774" t="s">
        <v>1394</v>
      </c>
      <c r="M34" s="1996"/>
      <c r="N34" s="1820"/>
      <c r="O34" s="1820"/>
      <c r="P34" s="1774" t="s">
        <v>1394</v>
      </c>
    </row>
    <row r="35" spans="1:23" x14ac:dyDescent="0.25">
      <c r="C35" s="59" t="s">
        <v>1146</v>
      </c>
      <c r="D35" s="1233"/>
      <c r="E35" s="1233"/>
      <c r="F35" s="1233"/>
      <c r="G35" s="1233"/>
      <c r="H35" s="812" t="s">
        <v>1175</v>
      </c>
      <c r="I35" s="17"/>
      <c r="J35" s="17"/>
      <c r="L35" s="1774" t="s">
        <v>1394</v>
      </c>
      <c r="M35" s="1996"/>
      <c r="N35" s="1820"/>
      <c r="O35" s="1820"/>
      <c r="P35" s="1774" t="s">
        <v>1394</v>
      </c>
    </row>
    <row r="36" spans="1:23" x14ac:dyDescent="0.25">
      <c r="C36" s="59" t="s">
        <v>1148</v>
      </c>
      <c r="D36" s="1233"/>
      <c r="E36" s="1233"/>
      <c r="F36" s="1233"/>
      <c r="G36" s="1233"/>
      <c r="H36" s="812" t="s">
        <v>1178</v>
      </c>
      <c r="I36" s="17"/>
      <c r="J36" s="17"/>
      <c r="L36" s="1774" t="s">
        <v>1394</v>
      </c>
      <c r="M36" s="1996"/>
      <c r="N36" s="1820"/>
      <c r="O36" s="1820"/>
      <c r="P36" s="1774" t="s">
        <v>1394</v>
      </c>
    </row>
    <row r="37" spans="1:23" x14ac:dyDescent="0.25">
      <c r="C37" s="59" t="s">
        <v>1150</v>
      </c>
      <c r="D37" s="1233"/>
      <c r="E37" s="1233"/>
      <c r="F37" s="1233"/>
      <c r="G37" s="1233"/>
      <c r="H37" s="1378" t="s">
        <v>1251</v>
      </c>
      <c r="I37" s="17"/>
      <c r="J37" s="17"/>
      <c r="L37" s="1774" t="s">
        <v>1394</v>
      </c>
      <c r="M37" s="1996"/>
      <c r="N37" s="1820"/>
      <c r="O37" s="1820"/>
      <c r="P37" s="1774" t="s">
        <v>1394</v>
      </c>
    </row>
    <row r="38" spans="1:23" x14ac:dyDescent="0.25">
      <c r="C38" s="59" t="s">
        <v>1151</v>
      </c>
      <c r="D38" s="1233"/>
      <c r="E38" s="1233"/>
      <c r="F38" s="1233"/>
      <c r="G38" s="1233"/>
      <c r="H38" s="1378" t="s">
        <v>1252</v>
      </c>
      <c r="I38" s="17"/>
      <c r="J38" s="17"/>
      <c r="L38" s="1774" t="s">
        <v>1394</v>
      </c>
      <c r="M38" s="1996"/>
      <c r="N38" s="1820"/>
      <c r="O38" s="1820"/>
      <c r="P38" s="1774" t="s">
        <v>1394</v>
      </c>
    </row>
    <row r="39" spans="1:23" x14ac:dyDescent="0.25">
      <c r="C39" s="1147" t="s">
        <v>1253</v>
      </c>
      <c r="D39" s="17"/>
      <c r="E39" s="17"/>
      <c r="F39" s="17"/>
      <c r="G39" s="17"/>
      <c r="H39" s="1377" t="s">
        <v>1147</v>
      </c>
      <c r="I39" s="17"/>
      <c r="J39" s="17"/>
      <c r="L39" s="1774" t="s">
        <v>1394</v>
      </c>
      <c r="M39" s="1996"/>
      <c r="N39" s="1820"/>
      <c r="O39" s="1820"/>
      <c r="P39" s="1774" t="s">
        <v>1394</v>
      </c>
    </row>
    <row r="40" spans="1:23" x14ac:dyDescent="0.25">
      <c r="C40" s="1147" t="s">
        <v>1254</v>
      </c>
      <c r="D40" s="17"/>
      <c r="E40" s="17"/>
      <c r="F40" s="17"/>
      <c r="G40" s="17"/>
      <c r="H40" s="1377" t="s">
        <v>1149</v>
      </c>
      <c r="I40" s="17"/>
      <c r="J40" s="17"/>
      <c r="L40" s="1774" t="s">
        <v>1394</v>
      </c>
      <c r="M40" s="1996"/>
      <c r="N40" s="1820"/>
      <c r="O40" s="1820"/>
      <c r="P40" s="1774" t="s">
        <v>1394</v>
      </c>
    </row>
    <row r="41" spans="1:23" x14ac:dyDescent="0.25">
      <c r="C41" s="59" t="s">
        <v>244</v>
      </c>
      <c r="D41" s="17"/>
      <c r="E41" s="17"/>
      <c r="F41" s="17"/>
      <c r="G41" s="17"/>
      <c r="H41" s="1377" t="s">
        <v>1116</v>
      </c>
      <c r="I41" s="17"/>
      <c r="J41" s="17"/>
      <c r="L41" s="1774" t="s">
        <v>1394</v>
      </c>
      <c r="M41" s="1992"/>
      <c r="N41" s="1820"/>
      <c r="O41" s="2288"/>
      <c r="P41" s="1774" t="s">
        <v>1394</v>
      </c>
    </row>
    <row r="42" spans="1:23" customFormat="1" x14ac:dyDescent="0.25">
      <c r="M42" s="1889"/>
    </row>
    <row r="43" spans="1:23" x14ac:dyDescent="0.25">
      <c r="A43" s="59" t="s">
        <v>40</v>
      </c>
      <c r="B43" s="17"/>
      <c r="C43" s="500" t="s">
        <v>588</v>
      </c>
      <c r="D43" s="17"/>
      <c r="E43" s="17"/>
      <c r="F43" s="17"/>
      <c r="G43" s="17"/>
      <c r="H43" s="17"/>
      <c r="I43" s="17"/>
      <c r="J43" s="17"/>
      <c r="K43" s="17"/>
      <c r="L43" s="17"/>
      <c r="M43" s="17"/>
      <c r="N43" s="17"/>
      <c r="O43" s="17"/>
      <c r="P43" s="17"/>
      <c r="Q43"/>
      <c r="R43"/>
      <c r="S43"/>
      <c r="T43"/>
      <c r="U43"/>
      <c r="V43"/>
      <c r="W43"/>
    </row>
    <row r="44" spans="1:23" x14ac:dyDescent="0.25">
      <c r="A44" s="17"/>
      <c r="B44" s="17"/>
      <c r="C44" s="59" t="s">
        <v>41</v>
      </c>
      <c r="D44" s="17"/>
      <c r="E44" s="17"/>
      <c r="F44" s="17"/>
      <c r="G44" s="17"/>
      <c r="H44" s="812" t="s">
        <v>42</v>
      </c>
      <c r="I44" s="17"/>
      <c r="J44" s="17"/>
      <c r="K44" s="17"/>
      <c r="L44" s="1612" t="s">
        <v>1394</v>
      </c>
      <c r="M44" s="1993"/>
      <c r="N44" s="17"/>
      <c r="O44" s="17"/>
      <c r="P44" s="1612" t="s">
        <v>1394</v>
      </c>
      <c r="Q44"/>
      <c r="R44"/>
      <c r="S44"/>
      <c r="T44"/>
      <c r="U44"/>
      <c r="V44"/>
      <c r="W44"/>
    </row>
    <row r="45" spans="1:23" x14ac:dyDescent="0.25">
      <c r="A45" s="17"/>
      <c r="B45" s="17"/>
      <c r="C45" s="59" t="s">
        <v>589</v>
      </c>
      <c r="D45" s="17"/>
      <c r="E45" s="17"/>
      <c r="F45" s="17"/>
      <c r="G45" s="17"/>
      <c r="H45" s="813" t="s">
        <v>43</v>
      </c>
      <c r="I45" s="504"/>
      <c r="J45" s="17"/>
      <c r="L45" s="1612" t="s">
        <v>1394</v>
      </c>
      <c r="M45" s="1993"/>
      <c r="P45" s="1612" t="s">
        <v>1394</v>
      </c>
      <c r="Q45"/>
      <c r="R45"/>
      <c r="S45"/>
      <c r="T45"/>
      <c r="U45"/>
      <c r="V45"/>
      <c r="W45"/>
    </row>
    <row r="46" spans="1:23" x14ac:dyDescent="0.25">
      <c r="A46" s="17"/>
      <c r="B46" s="17"/>
      <c r="C46" s="59" t="s">
        <v>590</v>
      </c>
      <c r="D46" s="17"/>
      <c r="E46" s="17"/>
      <c r="F46" s="17"/>
      <c r="G46" s="17"/>
      <c r="H46" s="812" t="s">
        <v>44</v>
      </c>
      <c r="I46" s="17"/>
      <c r="J46" s="17"/>
      <c r="L46" s="1612" t="s">
        <v>1394</v>
      </c>
      <c r="M46" s="1993"/>
      <c r="P46" s="1612" t="s">
        <v>1394</v>
      </c>
      <c r="Q46"/>
      <c r="R46"/>
      <c r="S46"/>
      <c r="T46"/>
      <c r="U46"/>
      <c r="V46"/>
      <c r="W46"/>
    </row>
    <row r="47" spans="1:23" x14ac:dyDescent="0.25">
      <c r="A47" s="17"/>
      <c r="B47" s="17"/>
      <c r="C47" s="59" t="s">
        <v>214</v>
      </c>
      <c r="D47" s="17"/>
      <c r="E47" s="17"/>
      <c r="F47" s="17"/>
      <c r="G47" s="17"/>
      <c r="H47" s="812" t="s">
        <v>191</v>
      </c>
      <c r="I47" s="17"/>
      <c r="J47" s="17"/>
      <c r="L47" s="1612" t="s">
        <v>1394</v>
      </c>
      <c r="M47" s="1993"/>
      <c r="P47" s="1612" t="s">
        <v>1394</v>
      </c>
      <c r="Q47"/>
      <c r="R47"/>
      <c r="S47"/>
      <c r="T47"/>
      <c r="U47"/>
      <c r="V47"/>
      <c r="W47"/>
    </row>
    <row r="48" spans="1:23" x14ac:dyDescent="0.25">
      <c r="A48" s="17"/>
      <c r="B48" s="17"/>
      <c r="C48" s="59" t="s">
        <v>275</v>
      </c>
      <c r="D48" s="17"/>
      <c r="E48" s="17"/>
      <c r="F48" s="17"/>
      <c r="G48" s="17"/>
      <c r="H48" s="812" t="s">
        <v>587</v>
      </c>
      <c r="I48" s="17"/>
      <c r="J48" s="17"/>
      <c r="L48" s="1612" t="s">
        <v>1394</v>
      </c>
      <c r="M48" s="1993"/>
      <c r="P48" s="1612" t="s">
        <v>1394</v>
      </c>
      <c r="Q48"/>
      <c r="R48"/>
      <c r="S48"/>
      <c r="T48"/>
      <c r="U48"/>
      <c r="V48"/>
      <c r="W48"/>
    </row>
    <row r="49" spans="1:26" x14ac:dyDescent="0.25">
      <c r="A49" s="17"/>
      <c r="B49" s="17"/>
      <c r="C49" s="849" t="s">
        <v>595</v>
      </c>
      <c r="D49" s="17"/>
      <c r="E49" s="17"/>
      <c r="F49" s="17"/>
      <c r="G49" s="17"/>
      <c r="H49" s="812" t="s">
        <v>596</v>
      </c>
      <c r="I49" s="17"/>
      <c r="J49" s="17"/>
      <c r="L49" s="1994" t="s">
        <v>1394</v>
      </c>
      <c r="M49" s="1993"/>
      <c r="P49" s="1994" t="s">
        <v>1394</v>
      </c>
      <c r="Q49"/>
      <c r="R49"/>
      <c r="S49"/>
      <c r="T49"/>
      <c r="U49"/>
      <c r="V49"/>
      <c r="W49"/>
    </row>
    <row r="50" spans="1:26" x14ac:dyDescent="0.25">
      <c r="A50" s="17"/>
      <c r="B50" s="17"/>
      <c r="C50" s="1571" t="s">
        <v>369</v>
      </c>
      <c r="D50" s="17"/>
      <c r="E50" s="17"/>
      <c r="F50" s="17"/>
      <c r="G50" s="17"/>
      <c r="H50" s="812" t="s">
        <v>218</v>
      </c>
      <c r="I50" s="17"/>
      <c r="J50" s="17"/>
      <c r="L50" s="1994" t="s">
        <v>1394</v>
      </c>
      <c r="M50" s="1993"/>
      <c r="P50" s="1994" t="s">
        <v>1394</v>
      </c>
      <c r="Q50"/>
      <c r="R50"/>
      <c r="S50"/>
      <c r="T50"/>
      <c r="U50"/>
      <c r="V50"/>
      <c r="W50"/>
    </row>
    <row r="51" spans="1:26" x14ac:dyDescent="0.25">
      <c r="A51" s="17"/>
      <c r="B51" s="17"/>
      <c r="C51" s="499" t="s">
        <v>217</v>
      </c>
      <c r="D51" s="17"/>
      <c r="E51" s="17"/>
      <c r="F51" s="17"/>
      <c r="G51" s="17"/>
      <c r="H51" s="812" t="s">
        <v>219</v>
      </c>
      <c r="I51" s="17"/>
      <c r="J51" s="17"/>
      <c r="L51" s="1612" t="s">
        <v>1394</v>
      </c>
      <c r="M51" s="1993"/>
      <c r="P51" s="1612" t="s">
        <v>1394</v>
      </c>
      <c r="Q51"/>
      <c r="R51"/>
      <c r="S51"/>
      <c r="T51"/>
      <c r="U51"/>
      <c r="V51"/>
      <c r="W51"/>
    </row>
    <row r="52" spans="1:26" x14ac:dyDescent="0.25">
      <c r="A52" s="17"/>
      <c r="B52" s="17"/>
      <c r="C52" s="1147" t="s">
        <v>998</v>
      </c>
      <c r="D52" s="17"/>
      <c r="E52" s="17"/>
      <c r="F52" s="17"/>
      <c r="G52" s="17"/>
      <c r="H52" s="812" t="s">
        <v>45</v>
      </c>
      <c r="I52" s="17"/>
      <c r="J52" s="17"/>
      <c r="L52"/>
      <c r="M52" s="1993"/>
      <c r="N52" s="1612" t="s">
        <v>1394</v>
      </c>
      <c r="P52"/>
      <c r="Q52"/>
      <c r="R52"/>
      <c r="S52"/>
      <c r="T52"/>
      <c r="U52"/>
      <c r="V52"/>
      <c r="W52"/>
      <c r="X52"/>
      <c r="Y52"/>
      <c r="Z52"/>
    </row>
  </sheetData>
  <mergeCells count="4">
    <mergeCell ref="C14:G14"/>
    <mergeCell ref="C15:G15"/>
    <mergeCell ref="F7:H7"/>
    <mergeCell ref="A4:N4"/>
  </mergeCells>
  <phoneticPr fontId="12" type="noConversion"/>
  <hyperlinks>
    <hyperlink ref="H12" location="'SCHEDULE I-1 REV REQUIREMEN (W'!Print_Area" display="I-1"/>
    <hyperlink ref="H19" location="'SCHEDULE I-3 CONNECT COUNT (W)'!A1" display="I-3(a)"/>
    <hyperlink ref="H20" location="'SCHEDULE I-3 CONNECT COUNT (W)'!A1" display="I-3(b)"/>
    <hyperlink ref="H24" location="'SCHEDULE II-1 PRODUCTION'!A1" display="II-1(a)"/>
    <hyperlink ref="H25" location="'SCHEDULE II-1 PRODUCTION'!A1" display="II-1(b)"/>
    <hyperlink ref="H26" location="'SCHEDULE II-2 OTHER REV (W) '!A1" display="II-2"/>
    <hyperlink ref="H44" location="'SCHEDULE III-1 RETURN (W)'!A1" display="III-1"/>
    <hyperlink ref="H45" location="'SCHEDULE III-2 RATE BASE SU (W'!A1" display="III-2"/>
    <hyperlink ref="H46" location="'SCHEDULE III-3 PLANT IN SER (W)'!A1" display="III-3"/>
    <hyperlink ref="H47" location="'SCHEDULE III-3(a) RECONCIL (W)'!A1" display="III-3(a)"/>
    <hyperlink ref="H48" location="'SCHEDULE III-3(b) ACCUM DEP (W)'!A1" display="III-3(b)"/>
    <hyperlink ref="H49" location="'SCHEDULE III-4 CWIP (W)'!A1" display="III-4"/>
    <hyperlink ref="H50:H51" location="'SCHEDULE III-4 CWIP'!A1" display="III-4(a)"/>
    <hyperlink ref="H52" location="'SCHEDULE III-5 WORKING CASH'!A1" display="III-5"/>
    <hyperlink ref="H14" location="'SCHEDULE I-2 RECONCILIATION (W'!A1" display="I-2(a)"/>
    <hyperlink ref="H13" location="'SCHEDULE II-2 OTHER REV (W) '!A1" display="I-2"/>
    <hyperlink ref="H15" location="'SCHEDULE II-2 OTHER REV (W) '!A1" display="I-2(b)"/>
    <hyperlink ref="H29" location="'SCHEDULE II-5 K&amp;M (W)'!A1" display="II-5"/>
    <hyperlink ref="H27" location="'SCHEDULE II-3 OPERATING EXP (W)'!A1" display="II-3"/>
    <hyperlink ref="H28" location="'SCHEDULE II-4 LARGE ITEMS (W)'!A1" display="II-4"/>
    <hyperlink ref="H30" location="'SCHEDULE II-6 AFFILIAT TRNS (W)'!A1" display="II-6"/>
    <hyperlink ref="H33" location="'SCHEDULE II-8 EMPLOYEE BEN'!A1" display="II-8"/>
    <hyperlink ref="H18" location="'SCHEDULE I-3 CONNECT COUNT (W)'!A1" display="I-3 "/>
    <hyperlink ref="H23" location="'SCHEDULE II-1 PRODUCTION'!A1" display="II-1"/>
    <hyperlink ref="H34" location="'SCHEDULE II-9 OTHER EXPENSES'!A1" display="II-9"/>
    <hyperlink ref="H39" location="'SCHEDULE II-10(a RENT&amp;LEAS  (W'!A1" display="II-10(a)"/>
    <hyperlink ref="H41" location="'SCHEDULE II-11 RATE CASE EX (W)'!A1" display="II-11"/>
    <hyperlink ref="H31" location="'SCHEDULE II-7(a) PR ALLOC'!A1" display="II-7(a)"/>
    <hyperlink ref="H32" location="'SCHEDULE II-7(b) CALC OF PR TAX'!A1" display="II-7(b)"/>
    <hyperlink ref="H35" location="'SCHEDULE II-9 OTHER EXPENSES'!A1" display="II-9(a)"/>
    <hyperlink ref="H36:H38" location="'SCHEDULE II-9 OTHER EXPENSES'!A1" display="II-9(a)"/>
    <hyperlink ref="H36" location="'SCHEDULE II-9 OTHER EXPENSES'!A1" display="II-9(b)"/>
    <hyperlink ref="H37" location="'SCHEDULE II-9 OTHER EXPENSES'!A1" display="II-9(c)"/>
    <hyperlink ref="H38" location="'SCHEDULE II-9 OTHER EXPENSES'!A1" display="II-9(d)"/>
    <hyperlink ref="H40" location="'SCHEDULE II-10(a RENT&amp;LEAS  (W'!A1" display="II-10(b)"/>
    <hyperlink ref="H50" location="'SCHEDULE III-4 CWIP (W)'!A1" display="III-4(a)"/>
    <hyperlink ref="H51" location="'SCHEDULE III-4 CWIP (W)'!A1" display="III-4(b)"/>
  </hyperlinks>
  <printOptions horizontalCentered="1"/>
  <pageMargins left="0.38" right="0.38" top="0.49" bottom="0.625" header="0.23" footer="0.25"/>
  <pageSetup scale="84" orientation="portrait" r:id="rId1"/>
  <headerFooter alignWithMargins="0">
    <oddFooter>&amp;RPage 3</oddFooter>
  </headerFooter>
  <ignoredErrors>
    <ignoredError sqref="F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1"/>
    <pageSetUpPr fitToPage="1"/>
  </sheetPr>
  <dimension ref="A1:W59"/>
  <sheetViews>
    <sheetView showGridLines="0" tabSelected="1" topLeftCell="A28" zoomScaleNormal="100" workbookViewId="0">
      <selection activeCell="H49" sqref="H49"/>
    </sheetView>
  </sheetViews>
  <sheetFormatPr defaultColWidth="9" defaultRowHeight="15.75" x14ac:dyDescent="0.25"/>
  <cols>
    <col min="1" max="1" width="12" style="59" customWidth="1"/>
    <col min="2" max="2" width="4.75" style="59" customWidth="1"/>
    <col min="3" max="6" width="9" style="59"/>
    <col min="7" max="8" width="8.25" style="59" customWidth="1"/>
    <col min="9" max="9" width="3" style="59" customWidth="1"/>
    <col min="10" max="10" width="5.25" style="59" customWidth="1"/>
    <col min="11" max="11" width="2.75" style="59" customWidth="1"/>
    <col min="12" max="12" width="3.625" style="59" customWidth="1"/>
    <col min="13" max="13" width="6.75" style="59" customWidth="1"/>
    <col min="14" max="14" width="3" customWidth="1"/>
    <col min="15" max="15" width="4.5" customWidth="1"/>
    <col min="16" max="16" width="3.25" customWidth="1"/>
    <col min="17" max="17" width="3.5" customWidth="1"/>
    <col min="18" max="23" width="8.75" customWidth="1"/>
    <col min="24" max="16384" width="9" style="59"/>
  </cols>
  <sheetData>
    <row r="1" spans="1:23" ht="16.5" x14ac:dyDescent="0.25">
      <c r="A1" s="491"/>
      <c r="B1" s="492"/>
      <c r="C1" s="2022"/>
      <c r="D1" s="2021" t="s">
        <v>371</v>
      </c>
      <c r="E1" s="75"/>
      <c r="F1" s="2020" t="s">
        <v>1513</v>
      </c>
      <c r="G1" s="2020"/>
      <c r="H1" s="2020"/>
      <c r="I1" s="492"/>
      <c r="J1" s="492"/>
      <c r="K1" s="492"/>
      <c r="L1" s="493"/>
      <c r="M1" s="1613"/>
    </row>
    <row r="2" spans="1:23" x14ac:dyDescent="0.25">
      <c r="A2" s="494" t="s">
        <v>267</v>
      </c>
      <c r="B2" s="495"/>
      <c r="C2" s="495"/>
      <c r="D2" s="495"/>
      <c r="E2" s="495"/>
      <c r="F2" s="495"/>
      <c r="G2" s="495"/>
      <c r="H2" s="495"/>
      <c r="I2" s="495"/>
      <c r="J2" s="495"/>
      <c r="K2" s="495"/>
      <c r="L2" s="2023"/>
      <c r="M2"/>
    </row>
    <row r="3" spans="1:23" x14ac:dyDescent="0.25">
      <c r="A3" s="496" t="s">
        <v>269</v>
      </c>
      <c r="B3" s="497"/>
      <c r="C3" s="497"/>
      <c r="D3" s="497"/>
      <c r="E3" s="497"/>
      <c r="F3" s="497"/>
      <c r="G3" s="497"/>
      <c r="H3" s="497"/>
      <c r="I3" s="497"/>
      <c r="J3" s="497"/>
      <c r="K3" s="497"/>
      <c r="L3" s="748"/>
      <c r="M3"/>
    </row>
    <row r="4" spans="1:23" s="81" customFormat="1" x14ac:dyDescent="0.25"/>
    <row r="5" spans="1:23" x14ac:dyDescent="0.25">
      <c r="A5" s="2348"/>
      <c r="B5" s="2348"/>
      <c r="C5" s="2348"/>
      <c r="D5" s="2348"/>
      <c r="E5" s="2348"/>
      <c r="F5" s="2348"/>
      <c r="G5" s="2348"/>
      <c r="H5" s="2348"/>
      <c r="I5" s="2348"/>
      <c r="J5" s="2348"/>
      <c r="K5" s="2348"/>
      <c r="L5" s="2348"/>
      <c r="M5" s="1948"/>
      <c r="N5" s="59"/>
      <c r="O5" s="59"/>
      <c r="P5" s="59"/>
      <c r="Q5" s="59"/>
      <c r="R5" s="59"/>
      <c r="S5" s="59"/>
      <c r="T5" s="59"/>
      <c r="U5" s="59"/>
      <c r="V5" s="59"/>
      <c r="W5" s="59"/>
    </row>
    <row r="6" spans="1:23" x14ac:dyDescent="0.25">
      <c r="A6" s="1229"/>
      <c r="B6" s="498"/>
      <c r="C6" s="498"/>
      <c r="D6" s="498"/>
      <c r="E6" s="498"/>
      <c r="F6" s="498"/>
      <c r="G6" s="498"/>
      <c r="H6" s="498"/>
      <c r="I6" s="498"/>
      <c r="J6" s="498"/>
      <c r="K6" s="498"/>
      <c r="L6" s="498"/>
      <c r="M6" s="498"/>
      <c r="N6" s="59"/>
      <c r="O6" s="59"/>
      <c r="P6" s="59"/>
      <c r="Q6" s="59"/>
      <c r="R6" s="59"/>
      <c r="S6" s="59"/>
      <c r="T6" s="59"/>
      <c r="U6" s="59"/>
      <c r="V6" s="59"/>
      <c r="W6" s="59"/>
    </row>
    <row r="7" spans="1:23" ht="25.5" customHeight="1" x14ac:dyDescent="0.25">
      <c r="A7" s="506"/>
      <c r="B7" s="506"/>
      <c r="C7" s="506"/>
      <c r="D7" s="507" t="s">
        <v>264</v>
      </c>
      <c r="E7" s="506"/>
      <c r="F7" s="508">
        <f>+Cover!C27</f>
        <v>43738</v>
      </c>
      <c r="G7" s="509"/>
      <c r="H7" s="509"/>
      <c r="I7" s="506"/>
      <c r="J7" s="506"/>
      <c r="K7" s="506"/>
      <c r="L7" s="506"/>
      <c r="M7" s="506"/>
      <c r="N7" s="59"/>
      <c r="O7" s="59"/>
      <c r="P7" s="59"/>
      <c r="Q7" s="59"/>
      <c r="R7" s="59"/>
      <c r="S7" s="59"/>
      <c r="T7" s="59"/>
      <c r="U7" s="59"/>
      <c r="V7" s="59"/>
      <c r="W7" s="59"/>
    </row>
    <row r="8" spans="1:23" ht="25.5" customHeight="1" x14ac:dyDescent="0.25">
      <c r="A8" s="510"/>
      <c r="B8" s="498"/>
      <c r="C8" s="1579" t="s">
        <v>1331</v>
      </c>
      <c r="D8" s="498"/>
      <c r="E8" s="498"/>
      <c r="F8" s="2346">
        <v>43819</v>
      </c>
      <c r="G8" s="2347"/>
      <c r="H8" s="2347"/>
      <c r="I8" s="498"/>
      <c r="J8" s="498"/>
      <c r="K8" s="498"/>
      <c r="L8" s="498"/>
      <c r="M8" s="498"/>
      <c r="N8" s="59"/>
      <c r="O8" s="59"/>
      <c r="P8" s="59"/>
      <c r="Q8" s="59"/>
      <c r="R8" s="59"/>
      <c r="S8" s="59"/>
      <c r="T8" s="59"/>
      <c r="U8" s="59"/>
      <c r="V8" s="59"/>
      <c r="W8" s="59"/>
    </row>
    <row r="9" spans="1:23" x14ac:dyDescent="0.25">
      <c r="A9" s="498"/>
      <c r="B9" s="498"/>
      <c r="C9" s="498"/>
      <c r="D9" s="498"/>
      <c r="E9" s="498"/>
      <c r="F9" s="498"/>
      <c r="G9" s="498"/>
      <c r="H9" s="498"/>
      <c r="I9" s="498"/>
      <c r="J9" s="498"/>
      <c r="K9" s="498"/>
      <c r="L9" s="498"/>
      <c r="M9" s="498"/>
    </row>
    <row r="10" spans="1:23" x14ac:dyDescent="0.25">
      <c r="A10" s="17"/>
      <c r="B10" s="17"/>
      <c r="C10" s="17"/>
      <c r="D10" s="17"/>
      <c r="E10" s="17"/>
      <c r="F10" s="17"/>
      <c r="G10" s="17"/>
      <c r="H10" s="498" t="s">
        <v>23</v>
      </c>
      <c r="I10" s="498"/>
      <c r="J10" s="499"/>
      <c r="K10" s="495"/>
      <c r="L10" s="506" t="s">
        <v>307</v>
      </c>
      <c r="M10" s="506"/>
      <c r="N10" s="1990" t="s">
        <v>1504</v>
      </c>
      <c r="O10" s="1988"/>
      <c r="P10" s="1614" t="s">
        <v>308</v>
      </c>
    </row>
    <row r="11" spans="1:23" x14ac:dyDescent="0.25">
      <c r="A11" s="17"/>
      <c r="B11" s="17"/>
      <c r="C11" s="17"/>
      <c r="D11" s="17"/>
      <c r="E11" s="17"/>
      <c r="F11" s="17"/>
      <c r="G11" s="17"/>
      <c r="H11" s="497" t="s">
        <v>203</v>
      </c>
      <c r="I11" s="497"/>
      <c r="J11" s="41"/>
      <c r="K11" s="495"/>
      <c r="L11" s="1950" t="s">
        <v>24</v>
      </c>
      <c r="M11" s="495"/>
      <c r="N11" s="1950" t="s">
        <v>24</v>
      </c>
      <c r="O11" s="495"/>
      <c r="P11" s="495" t="s">
        <v>24</v>
      </c>
    </row>
    <row r="12" spans="1:23" x14ac:dyDescent="0.25">
      <c r="A12" s="17"/>
      <c r="B12" s="17"/>
      <c r="C12" s="17"/>
      <c r="D12" s="17"/>
      <c r="E12" s="17"/>
      <c r="F12" s="17"/>
      <c r="G12" s="17"/>
      <c r="H12" s="495"/>
      <c r="I12" s="495"/>
      <c r="J12" s="41"/>
      <c r="K12" s="495"/>
      <c r="L12" s="1989" t="s">
        <v>25</v>
      </c>
      <c r="M12" s="1230"/>
      <c r="N12" s="1989" t="s">
        <v>25</v>
      </c>
      <c r="O12" s="1230"/>
      <c r="P12" s="1230" t="s">
        <v>25</v>
      </c>
    </row>
    <row r="13" spans="1:23" x14ac:dyDescent="0.25">
      <c r="A13" s="59" t="s">
        <v>40</v>
      </c>
      <c r="B13" s="17"/>
      <c r="C13" s="500" t="s">
        <v>1396</v>
      </c>
      <c r="D13" s="17"/>
      <c r="E13" s="17"/>
      <c r="F13" s="17"/>
      <c r="G13" s="17"/>
      <c r="H13" s="17"/>
      <c r="I13" s="17"/>
      <c r="J13" s="17"/>
      <c r="K13" s="17"/>
      <c r="L13" s="17"/>
      <c r="M13" s="17"/>
      <c r="P13" s="17"/>
    </row>
    <row r="14" spans="1:23" x14ac:dyDescent="0.25">
      <c r="A14" s="17"/>
      <c r="B14" s="17"/>
      <c r="C14" s="1147" t="s">
        <v>999</v>
      </c>
      <c r="D14" s="17"/>
      <c r="E14" s="17"/>
      <c r="F14" s="17"/>
      <c r="G14" s="17"/>
      <c r="H14" s="812" t="s">
        <v>46</v>
      </c>
      <c r="I14" s="17"/>
      <c r="J14" s="17"/>
      <c r="L14"/>
      <c r="M14" s="1950"/>
      <c r="N14" s="1997" t="s">
        <v>1394</v>
      </c>
    </row>
    <row r="15" spans="1:23" x14ac:dyDescent="0.25">
      <c r="A15" s="17"/>
      <c r="B15" s="17"/>
      <c r="C15" s="1147" t="s">
        <v>1294</v>
      </c>
      <c r="D15" s="17"/>
      <c r="E15" s="17"/>
      <c r="F15" s="17"/>
      <c r="G15" s="17"/>
      <c r="H15" s="812" t="s">
        <v>47</v>
      </c>
      <c r="I15" s="17"/>
      <c r="J15" s="17"/>
      <c r="L15"/>
      <c r="M15" s="1950"/>
      <c r="N15" s="1997" t="s">
        <v>1394</v>
      </c>
    </row>
    <row r="16" spans="1:23" x14ac:dyDescent="0.25">
      <c r="A16" s="17"/>
      <c r="B16" s="17"/>
      <c r="C16" s="849" t="s">
        <v>597</v>
      </c>
      <c r="D16" s="17"/>
      <c r="E16" s="17"/>
      <c r="F16" s="17"/>
      <c r="G16" s="17"/>
      <c r="H16" s="812" t="s">
        <v>1127</v>
      </c>
      <c r="I16" s="17"/>
      <c r="J16" s="17"/>
      <c r="L16" s="1612" t="s">
        <v>1394</v>
      </c>
      <c r="M16" s="1950"/>
      <c r="P16" s="1612" t="s">
        <v>1394</v>
      </c>
    </row>
    <row r="17" spans="1:23" x14ac:dyDescent="0.25">
      <c r="A17" s="17"/>
      <c r="B17" s="17"/>
      <c r="C17" s="499" t="s">
        <v>175</v>
      </c>
      <c r="D17" s="17"/>
      <c r="E17" s="17"/>
      <c r="F17" s="17"/>
      <c r="G17" s="17"/>
      <c r="H17" s="812" t="s">
        <v>1295</v>
      </c>
      <c r="I17" s="17"/>
      <c r="J17" s="17"/>
      <c r="L17" s="1612" t="s">
        <v>1394</v>
      </c>
      <c r="M17" s="1950"/>
      <c r="P17" s="1612" t="s">
        <v>1394</v>
      </c>
    </row>
    <row r="18" spans="1:23" x14ac:dyDescent="0.25">
      <c r="A18" s="17"/>
      <c r="B18" s="17"/>
      <c r="C18" s="499" t="s">
        <v>570</v>
      </c>
      <c r="D18" s="17"/>
      <c r="E18" s="17"/>
      <c r="F18" s="17"/>
      <c r="G18" s="17"/>
      <c r="H18" s="812" t="s">
        <v>1296</v>
      </c>
      <c r="I18" s="17"/>
      <c r="J18" s="17"/>
      <c r="L18" s="1612" t="s">
        <v>1394</v>
      </c>
      <c r="M18" s="1950"/>
      <c r="P18" s="1612" t="s">
        <v>1394</v>
      </c>
    </row>
    <row r="19" spans="1:23" x14ac:dyDescent="0.25">
      <c r="A19" s="17"/>
      <c r="B19" s="17"/>
      <c r="C19" s="2341" t="s">
        <v>992</v>
      </c>
      <c r="D19" s="2341"/>
      <c r="E19" s="2341"/>
      <c r="F19" s="2341"/>
      <c r="G19" s="2341"/>
      <c r="H19" s="813" t="s">
        <v>1297</v>
      </c>
      <c r="I19" s="17"/>
      <c r="J19" s="17"/>
      <c r="L19" s="1611" t="s">
        <v>1394</v>
      </c>
      <c r="M19" s="1146"/>
      <c r="N19" s="59"/>
      <c r="O19" s="59"/>
      <c r="P19" s="1611" t="s">
        <v>1394</v>
      </c>
      <c r="Q19" s="59"/>
      <c r="R19" s="59"/>
      <c r="S19" s="59"/>
      <c r="T19" s="59"/>
      <c r="U19" s="59"/>
      <c r="V19" s="59"/>
      <c r="W19" s="59"/>
    </row>
    <row r="20" spans="1:23" x14ac:dyDescent="0.25">
      <c r="A20" s="17"/>
      <c r="B20" s="17"/>
      <c r="C20" s="2341" t="s">
        <v>1126</v>
      </c>
      <c r="D20" s="2341"/>
      <c r="E20" s="2341"/>
      <c r="F20" s="2341"/>
      <c r="G20" s="2341"/>
      <c r="H20" s="813" t="s">
        <v>1298</v>
      </c>
      <c r="I20" s="17"/>
      <c r="J20" s="17"/>
      <c r="L20" s="1612" t="s">
        <v>1394</v>
      </c>
      <c r="M20" s="1950"/>
      <c r="P20" s="1612" t="s">
        <v>1394</v>
      </c>
    </row>
    <row r="21" spans="1:23" x14ac:dyDescent="0.25">
      <c r="A21" s="17"/>
      <c r="B21" s="17"/>
      <c r="C21" s="2338" t="s">
        <v>1191</v>
      </c>
      <c r="D21" s="2342"/>
      <c r="E21" s="2342"/>
      <c r="F21" s="2342"/>
      <c r="G21" s="2342"/>
      <c r="H21" s="813" t="s">
        <v>1300</v>
      </c>
      <c r="I21" s="17"/>
      <c r="J21" s="17"/>
      <c r="L21" s="1612" t="s">
        <v>1394</v>
      </c>
      <c r="M21" s="1950"/>
      <c r="P21" s="1612" t="s">
        <v>1394</v>
      </c>
    </row>
    <row r="22" spans="1:23" x14ac:dyDescent="0.25">
      <c r="A22" s="17"/>
      <c r="B22" s="17"/>
      <c r="C22" s="2338" t="s">
        <v>1299</v>
      </c>
      <c r="D22" s="2342"/>
      <c r="E22" s="2342"/>
      <c r="F22" s="2342"/>
      <c r="G22" s="2342"/>
      <c r="H22" s="813" t="s">
        <v>1301</v>
      </c>
      <c r="I22" s="17"/>
      <c r="J22" s="17"/>
      <c r="L22" s="1612" t="s">
        <v>1394</v>
      </c>
      <c r="M22" s="1950"/>
      <c r="P22" s="1612" t="s">
        <v>1394</v>
      </c>
    </row>
    <row r="23" spans="1:23" x14ac:dyDescent="0.25">
      <c r="A23" s="17"/>
      <c r="B23" s="17"/>
      <c r="C23" s="2341" t="s">
        <v>993</v>
      </c>
      <c r="D23" s="2341"/>
      <c r="E23" s="2341"/>
      <c r="F23" s="2341"/>
      <c r="G23" s="2341"/>
      <c r="H23" s="813" t="s">
        <v>1302</v>
      </c>
      <c r="I23" s="17"/>
      <c r="J23" s="17"/>
      <c r="L23" s="1612" t="s">
        <v>1394</v>
      </c>
      <c r="M23" s="1950"/>
      <c r="P23" s="1612" t="s">
        <v>1394</v>
      </c>
    </row>
    <row r="24" spans="1:23" x14ac:dyDescent="0.25">
      <c r="A24" s="17"/>
      <c r="B24" s="17"/>
      <c r="C24" s="17"/>
      <c r="D24" s="17"/>
      <c r="E24" s="17"/>
      <c r="F24" s="17"/>
      <c r="G24" s="17"/>
      <c r="H24" s="17"/>
      <c r="I24" s="17"/>
      <c r="J24" s="17"/>
      <c r="K24" s="17"/>
      <c r="L24" s="17"/>
      <c r="M24" s="17"/>
      <c r="P24" s="17"/>
    </row>
    <row r="25" spans="1:23" x14ac:dyDescent="0.25">
      <c r="A25" s="59" t="s">
        <v>48</v>
      </c>
      <c r="B25" s="17"/>
      <c r="C25" s="500" t="s">
        <v>49</v>
      </c>
      <c r="D25" s="17"/>
      <c r="E25" s="17"/>
      <c r="F25" s="17"/>
      <c r="G25" s="17"/>
      <c r="H25" s="812" t="s">
        <v>1134</v>
      </c>
      <c r="I25" s="17"/>
      <c r="J25" s="17"/>
      <c r="P25" s="59"/>
    </row>
    <row r="26" spans="1:23" x14ac:dyDescent="0.25">
      <c r="A26" s="17"/>
      <c r="B26" s="17"/>
      <c r="C26" s="1147" t="s">
        <v>986</v>
      </c>
      <c r="D26" s="17"/>
      <c r="E26" s="17"/>
      <c r="F26" s="17"/>
      <c r="G26" s="17"/>
      <c r="H26" s="1377" t="s">
        <v>1141</v>
      </c>
      <c r="I26" s="17"/>
      <c r="J26" s="17"/>
      <c r="L26" s="1612" t="s">
        <v>1394</v>
      </c>
      <c r="M26" s="1950"/>
      <c r="P26" s="1612" t="s">
        <v>1394</v>
      </c>
    </row>
    <row r="27" spans="1:23" x14ac:dyDescent="0.25">
      <c r="A27" s="17"/>
      <c r="B27" s="17"/>
      <c r="C27" s="1147" t="s">
        <v>1143</v>
      </c>
      <c r="D27" s="17"/>
      <c r="E27" s="17"/>
      <c r="F27" s="17"/>
      <c r="G27" s="17"/>
      <c r="H27" s="1377" t="s">
        <v>1142</v>
      </c>
      <c r="I27" s="17"/>
      <c r="J27" s="17"/>
      <c r="L27" s="1612" t="s">
        <v>1394</v>
      </c>
      <c r="M27" s="1950"/>
      <c r="P27" s="1612" t="s">
        <v>1394</v>
      </c>
    </row>
    <row r="28" spans="1:23" x14ac:dyDescent="0.25">
      <c r="A28" s="17"/>
      <c r="B28" s="17"/>
      <c r="C28" s="1147" t="s">
        <v>1306</v>
      </c>
      <c r="D28" s="17"/>
      <c r="E28" s="17"/>
      <c r="F28" s="17"/>
      <c r="G28" s="17"/>
      <c r="H28" s="1377" t="s">
        <v>1307</v>
      </c>
      <c r="I28" s="17"/>
      <c r="J28" s="17"/>
      <c r="L28" s="1612" t="s">
        <v>1394</v>
      </c>
      <c r="M28" s="1950"/>
      <c r="P28" s="1612" t="s">
        <v>1394</v>
      </c>
    </row>
    <row r="29" spans="1:23" x14ac:dyDescent="0.25">
      <c r="A29" s="17"/>
      <c r="B29" s="17"/>
      <c r="C29" s="59" t="s">
        <v>284</v>
      </c>
      <c r="D29" s="17"/>
      <c r="E29" s="17"/>
      <c r="F29" s="17"/>
      <c r="G29" s="17"/>
      <c r="H29" s="1377" t="s">
        <v>1749</v>
      </c>
      <c r="I29" s="17"/>
      <c r="J29" s="17"/>
      <c r="L29" s="1612" t="s">
        <v>1394</v>
      </c>
      <c r="M29" s="1950"/>
      <c r="P29" s="1612" t="s">
        <v>1394</v>
      </c>
    </row>
    <row r="30" spans="1:23" x14ac:dyDescent="0.25">
      <c r="A30" s="17"/>
      <c r="B30" s="17"/>
      <c r="C30" s="17"/>
      <c r="D30" s="17"/>
      <c r="E30" s="17"/>
      <c r="F30" s="17"/>
      <c r="G30" s="17"/>
      <c r="H30" s="501"/>
      <c r="I30" s="17"/>
      <c r="J30" s="17"/>
      <c r="P30" s="59"/>
    </row>
    <row r="31" spans="1:23" x14ac:dyDescent="0.25">
      <c r="A31" s="59" t="s">
        <v>50</v>
      </c>
      <c r="B31" s="17"/>
      <c r="C31" s="500" t="s">
        <v>225</v>
      </c>
      <c r="D31" s="17"/>
      <c r="E31" s="17"/>
      <c r="F31" s="17"/>
      <c r="G31" s="17"/>
      <c r="H31" s="501"/>
      <c r="I31" s="17"/>
      <c r="J31" s="17"/>
      <c r="P31" s="59"/>
    </row>
    <row r="32" spans="1:23" x14ac:dyDescent="0.25">
      <c r="A32" s="17"/>
      <c r="B32" s="17"/>
      <c r="C32" s="1147" t="s">
        <v>1144</v>
      </c>
      <c r="D32" s="17"/>
      <c r="E32" s="17"/>
      <c r="F32" s="17"/>
      <c r="G32" s="17"/>
      <c r="H32" s="1377" t="s">
        <v>1145</v>
      </c>
      <c r="I32" s="17"/>
      <c r="J32" s="17"/>
      <c r="L32" s="1612" t="s">
        <v>1394</v>
      </c>
      <c r="M32" s="1950"/>
      <c r="P32" s="1612" t="s">
        <v>1394</v>
      </c>
    </row>
    <row r="33" spans="1:23" x14ac:dyDescent="0.25">
      <c r="A33" s="17"/>
      <c r="B33" s="17"/>
      <c r="C33" s="17"/>
      <c r="D33" s="17"/>
      <c r="E33" s="17"/>
      <c r="F33" s="17"/>
      <c r="G33" s="17"/>
      <c r="H33" s="501"/>
      <c r="I33" s="17"/>
      <c r="J33" s="17"/>
      <c r="P33" s="59"/>
    </row>
    <row r="34" spans="1:23" x14ac:dyDescent="0.25">
      <c r="A34" s="59" t="s">
        <v>51</v>
      </c>
      <c r="B34" s="17"/>
      <c r="C34" s="500" t="s">
        <v>52</v>
      </c>
      <c r="D34" s="17"/>
      <c r="E34" s="17"/>
      <c r="F34" s="17"/>
      <c r="G34" s="17"/>
      <c r="H34" s="501"/>
      <c r="I34" s="17"/>
      <c r="J34" s="17"/>
      <c r="P34" s="59"/>
    </row>
    <row r="35" spans="1:23" x14ac:dyDescent="0.25">
      <c r="A35" s="17"/>
      <c r="B35" s="17"/>
      <c r="C35" s="59" t="s">
        <v>573</v>
      </c>
      <c r="D35" s="17"/>
      <c r="E35" s="17"/>
      <c r="F35" s="17"/>
      <c r="G35" s="17"/>
      <c r="H35" s="812" t="s">
        <v>571</v>
      </c>
      <c r="I35" s="17"/>
      <c r="J35" s="17"/>
      <c r="K35" s="17"/>
      <c r="L35" s="1612" t="s">
        <v>1394</v>
      </c>
      <c r="M35" s="1950"/>
      <c r="P35" s="1612" t="s">
        <v>1394</v>
      </c>
    </row>
    <row r="36" spans="1:23" ht="15.75" customHeight="1" x14ac:dyDescent="0.25">
      <c r="C36" s="59" t="s">
        <v>97</v>
      </c>
      <c r="D36" s="983"/>
      <c r="E36" s="983"/>
      <c r="F36" s="983"/>
      <c r="G36" s="983"/>
      <c r="H36" s="812" t="s">
        <v>572</v>
      </c>
      <c r="L36"/>
      <c r="M36" s="1950"/>
      <c r="P36" s="1612" t="s">
        <v>1394</v>
      </c>
    </row>
    <row r="37" spans="1:23" ht="30.75" customHeight="1" x14ac:dyDescent="0.25">
      <c r="C37" s="2333" t="s">
        <v>575</v>
      </c>
      <c r="D37" s="2333"/>
      <c r="E37" s="2333"/>
      <c r="F37" s="2333"/>
      <c r="G37" s="2333"/>
      <c r="H37" s="812" t="s">
        <v>574</v>
      </c>
      <c r="L37" s="2349" t="s">
        <v>1527</v>
      </c>
      <c r="M37" s="2349"/>
      <c r="N37" s="2349"/>
      <c r="O37" s="2349"/>
      <c r="P37" s="2349"/>
    </row>
    <row r="38" spans="1:23" x14ac:dyDescent="0.25">
      <c r="C38" s="1147" t="s">
        <v>1132</v>
      </c>
      <c r="H38" s="812" t="s">
        <v>780</v>
      </c>
      <c r="L38" s="1612" t="s">
        <v>1394</v>
      </c>
      <c r="M38" s="1950"/>
      <c r="P38" s="502"/>
    </row>
    <row r="39" spans="1:23" x14ac:dyDescent="0.25">
      <c r="A39" s="17"/>
      <c r="B39" s="17"/>
      <c r="C39" s="1147" t="s">
        <v>1128</v>
      </c>
      <c r="D39" s="17"/>
      <c r="E39" s="17"/>
      <c r="F39" s="17"/>
      <c r="G39" s="17"/>
      <c r="H39" s="813" t="s">
        <v>1129</v>
      </c>
      <c r="I39" s="17"/>
      <c r="J39" s="17"/>
      <c r="L39" s="1611" t="s">
        <v>1394</v>
      </c>
      <c r="M39" s="1146"/>
      <c r="N39" s="59"/>
      <c r="O39" s="59"/>
      <c r="P39" s="1611" t="s">
        <v>1394</v>
      </c>
      <c r="Q39" s="59"/>
      <c r="R39" s="59"/>
      <c r="S39" s="59"/>
      <c r="T39" s="59"/>
      <c r="U39" s="59"/>
      <c r="V39" s="59"/>
      <c r="W39" s="59"/>
    </row>
    <row r="40" spans="1:23" x14ac:dyDescent="0.25">
      <c r="C40" s="59" t="s">
        <v>781</v>
      </c>
      <c r="H40" s="812" t="s">
        <v>783</v>
      </c>
      <c r="L40"/>
      <c r="M40" s="1950"/>
      <c r="P40" s="1612" t="s">
        <v>1394</v>
      </c>
    </row>
    <row r="41" spans="1:23" x14ac:dyDescent="0.25">
      <c r="C41" s="59" t="s">
        <v>782</v>
      </c>
      <c r="H41" s="812" t="s">
        <v>784</v>
      </c>
      <c r="L41" s="1612" t="s">
        <v>1394</v>
      </c>
      <c r="M41" s="1950"/>
    </row>
    <row r="42" spans="1:23" x14ac:dyDescent="0.25">
      <c r="P42" s="59"/>
    </row>
    <row r="43" spans="1:23" x14ac:dyDescent="0.25">
      <c r="A43" s="59" t="s">
        <v>660</v>
      </c>
      <c r="B43" s="17"/>
      <c r="C43" s="500" t="s">
        <v>774</v>
      </c>
      <c r="D43" s="17"/>
      <c r="E43" s="17"/>
      <c r="F43" s="17"/>
      <c r="G43" s="17"/>
      <c r="H43" s="501"/>
      <c r="I43" s="17"/>
      <c r="J43" s="17"/>
      <c r="P43" s="59"/>
    </row>
    <row r="44" spans="1:23" x14ac:dyDescent="0.25">
      <c r="A44" s="17"/>
      <c r="B44" s="17"/>
      <c r="C44" s="59" t="s">
        <v>785</v>
      </c>
      <c r="D44" s="17"/>
      <c r="E44" s="17"/>
      <c r="F44" s="17"/>
      <c r="G44" s="17"/>
      <c r="H44" s="1034" t="s">
        <v>775</v>
      </c>
      <c r="I44" s="17"/>
      <c r="J44" s="17"/>
      <c r="K44" s="17"/>
      <c r="L44"/>
      <c r="M44" s="1950"/>
      <c r="P44" s="1612" t="s">
        <v>1394</v>
      </c>
    </row>
    <row r="45" spans="1:23" ht="34.5" customHeight="1" x14ac:dyDescent="0.25">
      <c r="C45" s="2333" t="s">
        <v>786</v>
      </c>
      <c r="D45" s="2333"/>
      <c r="E45" s="2333"/>
      <c r="F45" s="2333"/>
      <c r="G45" s="2333"/>
      <c r="H45" s="1034" t="s">
        <v>776</v>
      </c>
      <c r="L45" s="2349" t="s">
        <v>1527</v>
      </c>
      <c r="M45" s="2349"/>
      <c r="N45" s="2349"/>
      <c r="O45" s="2349"/>
      <c r="P45" s="2349"/>
    </row>
    <row r="46" spans="1:23" x14ac:dyDescent="0.25">
      <c r="C46" s="59" t="s">
        <v>787</v>
      </c>
      <c r="H46" s="1034" t="s">
        <v>777</v>
      </c>
      <c r="L46" s="1612" t="s">
        <v>1394</v>
      </c>
      <c r="M46" s="1950"/>
    </row>
    <row r="47" spans="1:23" x14ac:dyDescent="0.25">
      <c r="A47" s="17"/>
      <c r="B47" s="17"/>
      <c r="C47" s="1147" t="s">
        <v>1131</v>
      </c>
      <c r="D47" s="17"/>
      <c r="E47" s="17"/>
      <c r="F47" s="17"/>
      <c r="G47" s="17"/>
      <c r="H47" s="813" t="s">
        <v>1130</v>
      </c>
      <c r="I47" s="17"/>
      <c r="J47" s="17"/>
      <c r="L47" s="1611" t="s">
        <v>1394</v>
      </c>
      <c r="M47" s="1146"/>
      <c r="N47" s="59"/>
      <c r="O47" s="1147"/>
      <c r="P47" s="1611" t="s">
        <v>1394</v>
      </c>
      <c r="Q47" s="59"/>
      <c r="R47" s="59"/>
      <c r="S47" s="59"/>
      <c r="T47" s="59"/>
      <c r="U47" s="59"/>
      <c r="V47" s="59"/>
      <c r="W47" s="59"/>
    </row>
    <row r="48" spans="1:23" ht="16.5" customHeight="1" x14ac:dyDescent="0.25">
      <c r="C48" s="59" t="s">
        <v>788</v>
      </c>
      <c r="H48" s="1034" t="s">
        <v>778</v>
      </c>
      <c r="L48"/>
      <c r="M48" s="1950"/>
      <c r="P48" s="1612" t="s">
        <v>1394</v>
      </c>
    </row>
    <row r="49" spans="1:16" ht="16.5" customHeight="1" x14ac:dyDescent="0.25">
      <c r="C49" s="59" t="s">
        <v>789</v>
      </c>
      <c r="H49" s="1034" t="s">
        <v>779</v>
      </c>
      <c r="L49" s="1612" t="s">
        <v>1394</v>
      </c>
      <c r="M49" s="1950"/>
    </row>
    <row r="50" spans="1:16" x14ac:dyDescent="0.25">
      <c r="H50" s="501"/>
      <c r="P50" s="59"/>
    </row>
    <row r="51" spans="1:16" x14ac:dyDescent="0.25">
      <c r="A51" s="2315" t="s">
        <v>1750</v>
      </c>
      <c r="B51" s="2314"/>
      <c r="C51" s="2315" t="s">
        <v>1751</v>
      </c>
      <c r="D51" s="2314"/>
      <c r="E51" s="2314"/>
      <c r="F51" s="2314"/>
      <c r="G51" s="2314"/>
      <c r="H51" s="2314"/>
      <c r="I51" s="2314"/>
      <c r="J51" s="2314"/>
      <c r="K51" s="2314"/>
      <c r="L51" s="2314"/>
      <c r="P51" s="59"/>
    </row>
    <row r="52" spans="1:16" x14ac:dyDescent="0.25">
      <c r="A52" s="2314"/>
      <c r="B52" s="2314"/>
      <c r="C52" s="2315" t="s">
        <v>1752</v>
      </c>
      <c r="D52" s="2314"/>
      <c r="E52" s="2314"/>
      <c r="F52" s="2314"/>
      <c r="G52" s="2314"/>
      <c r="H52" s="2314"/>
      <c r="I52" s="2314"/>
      <c r="J52" s="2314"/>
      <c r="K52" s="2314"/>
      <c r="L52" s="2314"/>
      <c r="P52" s="59"/>
    </row>
    <row r="53" spans="1:16" x14ac:dyDescent="0.25">
      <c r="A53" s="2314"/>
      <c r="B53" s="2314"/>
      <c r="C53" s="2315" t="s">
        <v>1753</v>
      </c>
      <c r="D53" s="2314"/>
      <c r="E53" s="2314"/>
      <c r="F53" s="2314"/>
      <c r="G53" s="2314"/>
      <c r="H53" s="2314"/>
      <c r="I53" s="2314"/>
      <c r="J53" s="2314"/>
      <c r="K53" s="2314"/>
      <c r="L53" s="2314"/>
      <c r="P53" s="59"/>
    </row>
    <row r="54" spans="1:16" x14ac:dyDescent="0.25">
      <c r="A54" s="2314"/>
      <c r="B54" s="2314"/>
      <c r="C54" s="2315" t="s">
        <v>1754</v>
      </c>
      <c r="D54" s="2314"/>
      <c r="E54" s="2314"/>
      <c r="F54" s="2314"/>
      <c r="G54" s="2314"/>
      <c r="H54" s="2314"/>
      <c r="I54" s="2314"/>
      <c r="J54" s="2314"/>
      <c r="K54" s="2314"/>
      <c r="L54" s="2314"/>
      <c r="P54" s="59"/>
    </row>
    <row r="55" spans="1:16" x14ac:dyDescent="0.25">
      <c r="A55" s="2314"/>
      <c r="B55" s="2314"/>
      <c r="C55" s="2315" t="s">
        <v>1755</v>
      </c>
      <c r="D55" s="2314"/>
      <c r="E55" s="2314"/>
      <c r="F55" s="2314"/>
      <c r="G55" s="2314"/>
      <c r="H55" s="2314"/>
      <c r="I55" s="2314"/>
      <c r="J55" s="2314"/>
      <c r="K55" s="2314"/>
      <c r="L55" s="2314"/>
      <c r="P55" s="59"/>
    </row>
    <row r="56" spans="1:16" x14ac:dyDescent="0.25">
      <c r="P56" s="59"/>
    </row>
    <row r="57" spans="1:16" x14ac:dyDescent="0.25">
      <c r="P57" s="59"/>
    </row>
    <row r="58" spans="1:16" x14ac:dyDescent="0.25">
      <c r="P58" s="59"/>
    </row>
    <row r="59" spans="1:16" x14ac:dyDescent="0.25">
      <c r="P59" s="59"/>
    </row>
  </sheetData>
  <mergeCells count="11">
    <mergeCell ref="C37:G37"/>
    <mergeCell ref="C45:G45"/>
    <mergeCell ref="F8:H8"/>
    <mergeCell ref="A5:L5"/>
    <mergeCell ref="C20:G20"/>
    <mergeCell ref="C21:G21"/>
    <mergeCell ref="C23:G23"/>
    <mergeCell ref="C19:G19"/>
    <mergeCell ref="C22:G22"/>
    <mergeCell ref="L37:P37"/>
    <mergeCell ref="L45:P45"/>
  </mergeCells>
  <phoneticPr fontId="12" type="noConversion"/>
  <hyperlinks>
    <hyperlink ref="H35" location="'VI-1 Fixed &amp; Variable Alloc (W'!A1" display="VI-1"/>
    <hyperlink ref="H36" location="'VI-2 Flat Rate Calc (S)'!A1" display="VI-2"/>
    <hyperlink ref="H37" location="'VI-3 1 Tier Gallonage Rate Calc'!A1" display="VI-3"/>
    <hyperlink ref="H38:H40" location="'VI-4 Flat Rate &amp; Surcharge Calc'!A1" display="VI-4(a)"/>
    <hyperlink ref="H38" location="'VI-4 Multi-Tier Rate Calc (W)'!A1" display="VI-4"/>
    <hyperlink ref="H40" location="'VI-5 Surcharge Calc'!A1" display="VI-5(a)"/>
    <hyperlink ref="H41" location="'VI-5 Surcharge Calc'!A1" display="VI-5(b)"/>
    <hyperlink ref="H44" location="'VII-1 Revenue Flat Rate (S)'!A1" display="VII-1"/>
    <hyperlink ref="H45" location="'VII-2 Revenue Generated 1-Tier'!A1" display="VII-2"/>
    <hyperlink ref="H46" location="'VII-3 Revenue Gen Multi-Tier (W'!A1" display="VII-3"/>
    <hyperlink ref="H48:H49" location="'VII-4 Surcharge Rev Calc'!A1" display="VII-4(a)"/>
    <hyperlink ref="H19" location="'SCHEDULES III-9 ADFIT (W)'!A1" display="III-9"/>
    <hyperlink ref="H39" location="'VI-5 Surcharge Calc'!A1" display="VI-5"/>
    <hyperlink ref="H47" location="'VII-4 Surcharge Rev Calc'!A1" display="VII-4"/>
    <hyperlink ref="H26" location="'SCHEDULE IV-1 OTHER TAXES (W)'!A1" display="IV-1(a)"/>
    <hyperlink ref="H29" location="'SCH IV-2 REV RELATED TAX_EX (W'!A1" display="IV-2"/>
    <hyperlink ref="H32" location="'SCH V-1 FEDERAL INCOME TAX (W)'!A1" display="V-1"/>
    <hyperlink ref="H14" location="'SCHEDULE III-6 DEBT'!A1" display="III-6"/>
    <hyperlink ref="H16" location="'SCHEDULES III-8 ADV CIAC (W)'!A1" display="III-8"/>
    <hyperlink ref="H15" location="'SCHEDULE III-7 AFFILIATE '!A1" display="III-7"/>
    <hyperlink ref="H17:H18" location="'SCHEDULES III-8 ADVANCES CIAC'!A1" display="III-8"/>
    <hyperlink ref="H17" location="'SCHEDULES III-8 ADV CIAC (W)'!A1" display="III-8(a)"/>
    <hyperlink ref="H18" location="'SCHEDULES III-8 ADV CIAC (W)'!A1" display="III-8(b)"/>
    <hyperlink ref="H20:H23" location="'SCHEDULES III-9 ADFIT'!A1" display="III-9"/>
    <hyperlink ref="H20" location="'SCHEDULES III-9 ADFIT (W)'!A1" display="III-9(a)"/>
    <hyperlink ref="H21" location="'SCHEDULES III-9 ADFIT (W)'!A1" display="III-9(b)"/>
    <hyperlink ref="H22" location="'SCHEDULES III-9 ADFIT (W)'!A1" display="III-9(c)"/>
    <hyperlink ref="H23" location="'SCHEDULES III-9 ADFIT (W)'!A1" display="III-9(d)"/>
    <hyperlink ref="H27" location="'SCHEDULE IV-1 OTHER TAXES (W)'!A1" display="IV-1(b)"/>
    <hyperlink ref="H28" location="'SCHEDULE IV-1 OTHER TAXES (W)'!A1" display="IV-1(c)"/>
    <hyperlink ref="H25" location="'INSTR SECTION IV OTHER TAX'!A1" display="IV"/>
    <hyperlink ref="H48" location="'VII-4 Surcharge Rev Calc'!A1" display="VII-4(a)"/>
    <hyperlink ref="H49" location="'VII-4 Surcharge Rev Calc'!A1" display="VII-4(b)"/>
  </hyperlinks>
  <printOptions horizontalCentered="1"/>
  <pageMargins left="0.45" right="0.45" top="0.5" bottom="0.75" header="0.23" footer="0.25"/>
  <pageSetup scale="69"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N23"/>
  <sheetViews>
    <sheetView showGridLines="0" topLeftCell="B1" zoomScaleNormal="100" workbookViewId="0">
      <selection activeCell="B6" sqref="B6:I6"/>
    </sheetView>
  </sheetViews>
  <sheetFormatPr defaultRowHeight="12.75" x14ac:dyDescent="0.2"/>
  <cols>
    <col min="1" max="1" width="3" style="853" customWidth="1"/>
    <col min="2" max="8" width="9" style="853"/>
    <col min="9" max="9" width="23" style="853" customWidth="1"/>
    <col min="10" max="10" width="3.25" style="853" customWidth="1"/>
    <col min="11" max="254" width="9" style="853"/>
    <col min="255" max="255" width="3" style="853" customWidth="1"/>
    <col min="256" max="265" width="9" style="853"/>
    <col min="266" max="266" width="3.25" style="853" customWidth="1"/>
    <col min="267" max="510" width="9" style="853"/>
    <col min="511" max="511" width="3" style="853" customWidth="1"/>
    <col min="512" max="521" width="9" style="853"/>
    <col min="522" max="522" width="3.25" style="853" customWidth="1"/>
    <col min="523" max="766" width="9" style="853"/>
    <col min="767" max="767" width="3" style="853" customWidth="1"/>
    <col min="768" max="777" width="9" style="853"/>
    <col min="778" max="778" width="3.25" style="853" customWidth="1"/>
    <col min="779" max="1022" width="9" style="853"/>
    <col min="1023" max="1023" width="3" style="853" customWidth="1"/>
    <col min="1024" max="1033" width="9" style="853"/>
    <col min="1034" max="1034" width="3.25" style="853" customWidth="1"/>
    <col min="1035" max="1278" width="9" style="853"/>
    <col min="1279" max="1279" width="3" style="853" customWidth="1"/>
    <col min="1280" max="1289" width="9" style="853"/>
    <col min="1290" max="1290" width="3.25" style="853" customWidth="1"/>
    <col min="1291" max="1534" width="9" style="853"/>
    <col min="1535" max="1535" width="3" style="853" customWidth="1"/>
    <col min="1536" max="1545" width="9" style="853"/>
    <col min="1546" max="1546" width="3.25" style="853" customWidth="1"/>
    <col min="1547" max="1790" width="9" style="853"/>
    <col min="1791" max="1791" width="3" style="853" customWidth="1"/>
    <col min="1792" max="1801" width="9" style="853"/>
    <col min="1802" max="1802" width="3.25" style="853" customWidth="1"/>
    <col min="1803" max="2046" width="9" style="853"/>
    <col min="2047" max="2047" width="3" style="853" customWidth="1"/>
    <col min="2048" max="2057" width="9" style="853"/>
    <col min="2058" max="2058" width="3.25" style="853" customWidth="1"/>
    <col min="2059" max="2302" width="9" style="853"/>
    <col min="2303" max="2303" width="3" style="853" customWidth="1"/>
    <col min="2304" max="2313" width="9" style="853"/>
    <col min="2314" max="2314" width="3.25" style="853" customWidth="1"/>
    <col min="2315" max="2558" width="9" style="853"/>
    <col min="2559" max="2559" width="3" style="853" customWidth="1"/>
    <col min="2560" max="2569" width="9" style="853"/>
    <col min="2570" max="2570" width="3.25" style="853" customWidth="1"/>
    <col min="2571" max="2814" width="9" style="853"/>
    <col min="2815" max="2815" width="3" style="853" customWidth="1"/>
    <col min="2816" max="2825" width="9" style="853"/>
    <col min="2826" max="2826" width="3.25" style="853" customWidth="1"/>
    <col min="2827" max="3070" width="9" style="853"/>
    <col min="3071" max="3071" width="3" style="853" customWidth="1"/>
    <col min="3072" max="3081" width="9" style="853"/>
    <col min="3082" max="3082" width="3.25" style="853" customWidth="1"/>
    <col min="3083" max="3326" width="9" style="853"/>
    <col min="3327" max="3327" width="3" style="853" customWidth="1"/>
    <col min="3328" max="3337" width="9" style="853"/>
    <col min="3338" max="3338" width="3.25" style="853" customWidth="1"/>
    <col min="3339" max="3582" width="9" style="853"/>
    <col min="3583" max="3583" width="3" style="853" customWidth="1"/>
    <col min="3584" max="3593" width="9" style="853"/>
    <col min="3594" max="3594" width="3.25" style="853" customWidth="1"/>
    <col min="3595" max="3838" width="9" style="853"/>
    <col min="3839" max="3839" width="3" style="853" customWidth="1"/>
    <col min="3840" max="3849" width="9" style="853"/>
    <col min="3850" max="3850" width="3.25" style="853" customWidth="1"/>
    <col min="3851" max="4094" width="9" style="853"/>
    <col min="4095" max="4095" width="3" style="853" customWidth="1"/>
    <col min="4096" max="4105" width="9" style="853"/>
    <col min="4106" max="4106" width="3.25" style="853" customWidth="1"/>
    <col min="4107" max="4350" width="9" style="853"/>
    <col min="4351" max="4351" width="3" style="853" customWidth="1"/>
    <col min="4352" max="4361" width="9" style="853"/>
    <col min="4362" max="4362" width="3.25" style="853" customWidth="1"/>
    <col min="4363" max="4606" width="9" style="853"/>
    <col min="4607" max="4607" width="3" style="853" customWidth="1"/>
    <col min="4608" max="4617" width="9" style="853"/>
    <col min="4618" max="4618" width="3.25" style="853" customWidth="1"/>
    <col min="4619" max="4862" width="9" style="853"/>
    <col min="4863" max="4863" width="3" style="853" customWidth="1"/>
    <col min="4864" max="4873" width="9" style="853"/>
    <col min="4874" max="4874" width="3.25" style="853" customWidth="1"/>
    <col min="4875" max="5118" width="9" style="853"/>
    <col min="5119" max="5119" width="3" style="853" customWidth="1"/>
    <col min="5120" max="5129" width="9" style="853"/>
    <col min="5130" max="5130" width="3.25" style="853" customWidth="1"/>
    <col min="5131" max="5374" width="9" style="853"/>
    <col min="5375" max="5375" width="3" style="853" customWidth="1"/>
    <col min="5376" max="5385" width="9" style="853"/>
    <col min="5386" max="5386" width="3.25" style="853" customWidth="1"/>
    <col min="5387" max="5630" width="9" style="853"/>
    <col min="5631" max="5631" width="3" style="853" customWidth="1"/>
    <col min="5632" max="5641" width="9" style="853"/>
    <col min="5642" max="5642" width="3.25" style="853" customWidth="1"/>
    <col min="5643" max="5886" width="9" style="853"/>
    <col min="5887" max="5887" width="3" style="853" customWidth="1"/>
    <col min="5888" max="5897" width="9" style="853"/>
    <col min="5898" max="5898" width="3.25" style="853" customWidth="1"/>
    <col min="5899" max="6142" width="9" style="853"/>
    <col min="6143" max="6143" width="3" style="853" customWidth="1"/>
    <col min="6144" max="6153" width="9" style="853"/>
    <col min="6154" max="6154" width="3.25" style="853" customWidth="1"/>
    <col min="6155" max="6398" width="9" style="853"/>
    <col min="6399" max="6399" width="3" style="853" customWidth="1"/>
    <col min="6400" max="6409" width="9" style="853"/>
    <col min="6410" max="6410" width="3.25" style="853" customWidth="1"/>
    <col min="6411" max="6654" width="9" style="853"/>
    <col min="6655" max="6655" width="3" style="853" customWidth="1"/>
    <col min="6656" max="6665" width="9" style="853"/>
    <col min="6666" max="6666" width="3.25" style="853" customWidth="1"/>
    <col min="6667" max="6910" width="9" style="853"/>
    <col min="6911" max="6911" width="3" style="853" customWidth="1"/>
    <col min="6912" max="6921" width="9" style="853"/>
    <col min="6922" max="6922" width="3.25" style="853" customWidth="1"/>
    <col min="6923" max="7166" width="9" style="853"/>
    <col min="7167" max="7167" width="3" style="853" customWidth="1"/>
    <col min="7168" max="7177" width="9" style="853"/>
    <col min="7178" max="7178" width="3.25" style="853" customWidth="1"/>
    <col min="7179" max="7422" width="9" style="853"/>
    <col min="7423" max="7423" width="3" style="853" customWidth="1"/>
    <col min="7424" max="7433" width="9" style="853"/>
    <col min="7434" max="7434" width="3.25" style="853" customWidth="1"/>
    <col min="7435" max="7678" width="9" style="853"/>
    <col min="7679" max="7679" width="3" style="853" customWidth="1"/>
    <col min="7680" max="7689" width="9" style="853"/>
    <col min="7690" max="7690" width="3.25" style="853" customWidth="1"/>
    <col min="7691" max="7934" width="9" style="853"/>
    <col min="7935" max="7935" width="3" style="853" customWidth="1"/>
    <col min="7936" max="7945" width="9" style="853"/>
    <col min="7946" max="7946" width="3.25" style="853" customWidth="1"/>
    <col min="7947" max="8190" width="9" style="853"/>
    <col min="8191" max="8191" width="3" style="853" customWidth="1"/>
    <col min="8192" max="8201" width="9" style="853"/>
    <col min="8202" max="8202" width="3.25" style="853" customWidth="1"/>
    <col min="8203" max="8446" width="9" style="853"/>
    <col min="8447" max="8447" width="3" style="853" customWidth="1"/>
    <col min="8448" max="8457" width="9" style="853"/>
    <col min="8458" max="8458" width="3.25" style="853" customWidth="1"/>
    <col min="8459" max="8702" width="9" style="853"/>
    <col min="8703" max="8703" width="3" style="853" customWidth="1"/>
    <col min="8704" max="8713" width="9" style="853"/>
    <col min="8714" max="8714" width="3.25" style="853" customWidth="1"/>
    <col min="8715" max="8958" width="9" style="853"/>
    <col min="8959" max="8959" width="3" style="853" customWidth="1"/>
    <col min="8960" max="8969" width="9" style="853"/>
    <col min="8970" max="8970" width="3.25" style="853" customWidth="1"/>
    <col min="8971" max="9214" width="9" style="853"/>
    <col min="9215" max="9215" width="3" style="853" customWidth="1"/>
    <col min="9216" max="9225" width="9" style="853"/>
    <col min="9226" max="9226" width="3.25" style="853" customWidth="1"/>
    <col min="9227" max="9470" width="9" style="853"/>
    <col min="9471" max="9471" width="3" style="853" customWidth="1"/>
    <col min="9472" max="9481" width="9" style="853"/>
    <col min="9482" max="9482" width="3.25" style="853" customWidth="1"/>
    <col min="9483" max="9726" width="9" style="853"/>
    <col min="9727" max="9727" width="3" style="853" customWidth="1"/>
    <col min="9728" max="9737" width="9" style="853"/>
    <col min="9738" max="9738" width="3.25" style="853" customWidth="1"/>
    <col min="9739" max="9982" width="9" style="853"/>
    <col min="9983" max="9983" width="3" style="853" customWidth="1"/>
    <col min="9984" max="9993" width="9" style="853"/>
    <col min="9994" max="9994" width="3.25" style="853" customWidth="1"/>
    <col min="9995" max="10238" width="9" style="853"/>
    <col min="10239" max="10239" width="3" style="853" customWidth="1"/>
    <col min="10240" max="10249" width="9" style="853"/>
    <col min="10250" max="10250" width="3.25" style="853" customWidth="1"/>
    <col min="10251" max="10494" width="9" style="853"/>
    <col min="10495" max="10495" width="3" style="853" customWidth="1"/>
    <col min="10496" max="10505" width="9" style="853"/>
    <col min="10506" max="10506" width="3.25" style="853" customWidth="1"/>
    <col min="10507" max="10750" width="9" style="853"/>
    <col min="10751" max="10751" width="3" style="853" customWidth="1"/>
    <col min="10752" max="10761" width="9" style="853"/>
    <col min="10762" max="10762" width="3.25" style="853" customWidth="1"/>
    <col min="10763" max="11006" width="9" style="853"/>
    <col min="11007" max="11007" width="3" style="853" customWidth="1"/>
    <col min="11008" max="11017" width="9" style="853"/>
    <col min="11018" max="11018" width="3.25" style="853" customWidth="1"/>
    <col min="11019" max="11262" width="9" style="853"/>
    <col min="11263" max="11263" width="3" style="853" customWidth="1"/>
    <col min="11264" max="11273" width="9" style="853"/>
    <col min="11274" max="11274" width="3.25" style="853" customWidth="1"/>
    <col min="11275" max="11518" width="9" style="853"/>
    <col min="11519" max="11519" width="3" style="853" customWidth="1"/>
    <col min="11520" max="11529" width="9" style="853"/>
    <col min="11530" max="11530" width="3.25" style="853" customWidth="1"/>
    <col min="11531" max="11774" width="9" style="853"/>
    <col min="11775" max="11775" width="3" style="853" customWidth="1"/>
    <col min="11776" max="11785" width="9" style="853"/>
    <col min="11786" max="11786" width="3.25" style="853" customWidth="1"/>
    <col min="11787" max="12030" width="9" style="853"/>
    <col min="12031" max="12031" width="3" style="853" customWidth="1"/>
    <col min="12032" max="12041" width="9" style="853"/>
    <col min="12042" max="12042" width="3.25" style="853" customWidth="1"/>
    <col min="12043" max="12286" width="9" style="853"/>
    <col min="12287" max="12287" width="3" style="853" customWidth="1"/>
    <col min="12288" max="12297" width="9" style="853"/>
    <col min="12298" max="12298" width="3.25" style="853" customWidth="1"/>
    <col min="12299" max="12542" width="9" style="853"/>
    <col min="12543" max="12543" width="3" style="853" customWidth="1"/>
    <col min="12544" max="12553" width="9" style="853"/>
    <col min="12554" max="12554" width="3.25" style="853" customWidth="1"/>
    <col min="12555" max="12798" width="9" style="853"/>
    <col min="12799" max="12799" width="3" style="853" customWidth="1"/>
    <col min="12800" max="12809" width="9" style="853"/>
    <col min="12810" max="12810" width="3.25" style="853" customWidth="1"/>
    <col min="12811" max="13054" width="9" style="853"/>
    <col min="13055" max="13055" width="3" style="853" customWidth="1"/>
    <col min="13056" max="13065" width="9" style="853"/>
    <col min="13066" max="13066" width="3.25" style="853" customWidth="1"/>
    <col min="13067" max="13310" width="9" style="853"/>
    <col min="13311" max="13311" width="3" style="853" customWidth="1"/>
    <col min="13312" max="13321" width="9" style="853"/>
    <col min="13322" max="13322" width="3.25" style="853" customWidth="1"/>
    <col min="13323" max="13566" width="9" style="853"/>
    <col min="13567" max="13567" width="3" style="853" customWidth="1"/>
    <col min="13568" max="13577" width="9" style="853"/>
    <col min="13578" max="13578" width="3.25" style="853" customWidth="1"/>
    <col min="13579" max="13822" width="9" style="853"/>
    <col min="13823" max="13823" width="3" style="853" customWidth="1"/>
    <col min="13824" max="13833" width="9" style="853"/>
    <col min="13834" max="13834" width="3.25" style="853" customWidth="1"/>
    <col min="13835" max="14078" width="9" style="853"/>
    <col min="14079" max="14079" width="3" style="853" customWidth="1"/>
    <col min="14080" max="14089" width="9" style="853"/>
    <col min="14090" max="14090" width="3.25" style="853" customWidth="1"/>
    <col min="14091" max="14334" width="9" style="853"/>
    <col min="14335" max="14335" width="3" style="853" customWidth="1"/>
    <col min="14336" max="14345" width="9" style="853"/>
    <col min="14346" max="14346" width="3.25" style="853" customWidth="1"/>
    <col min="14347" max="14590" width="9" style="853"/>
    <col min="14591" max="14591" width="3" style="853" customWidth="1"/>
    <col min="14592" max="14601" width="9" style="853"/>
    <col min="14602" max="14602" width="3.25" style="853" customWidth="1"/>
    <col min="14603" max="14846" width="9" style="853"/>
    <col min="14847" max="14847" width="3" style="853" customWidth="1"/>
    <col min="14848" max="14857" width="9" style="853"/>
    <col min="14858" max="14858" width="3.25" style="853" customWidth="1"/>
    <col min="14859" max="15102" width="9" style="853"/>
    <col min="15103" max="15103" width="3" style="853" customWidth="1"/>
    <col min="15104" max="15113" width="9" style="853"/>
    <col min="15114" max="15114" width="3.25" style="853" customWidth="1"/>
    <col min="15115" max="15358" width="9" style="853"/>
    <col min="15359" max="15359" width="3" style="853" customWidth="1"/>
    <col min="15360" max="15369" width="9" style="853"/>
    <col min="15370" max="15370" width="3.25" style="853" customWidth="1"/>
    <col min="15371" max="15614" width="9" style="853"/>
    <col min="15615" max="15615" width="3" style="853" customWidth="1"/>
    <col min="15616" max="15625" width="9" style="853"/>
    <col min="15626" max="15626" width="3.25" style="853" customWidth="1"/>
    <col min="15627" max="15870" width="9" style="853"/>
    <col min="15871" max="15871" width="3" style="853" customWidth="1"/>
    <col min="15872" max="15881" width="9" style="853"/>
    <col min="15882" max="15882" width="3.25" style="853" customWidth="1"/>
    <col min="15883" max="16126" width="9" style="853"/>
    <col min="16127" max="16127" width="3" style="853" customWidth="1"/>
    <col min="16128" max="16137" width="9" style="853"/>
    <col min="16138" max="16138" width="3.25" style="853" customWidth="1"/>
    <col min="16139" max="16384" width="9" style="853"/>
  </cols>
  <sheetData>
    <row r="1" spans="1:14" ht="18" customHeight="1" x14ac:dyDescent="0.3">
      <c r="A1" s="941"/>
      <c r="B1" s="1100" t="s">
        <v>53</v>
      </c>
      <c r="C1" s="1949"/>
      <c r="D1" s="2350" t="s">
        <v>371</v>
      </c>
      <c r="E1" s="2350"/>
      <c r="F1" s="2027" t="s">
        <v>1513</v>
      </c>
      <c r="G1" s="2026"/>
      <c r="H1" s="2028"/>
      <c r="I1" s="2029"/>
      <c r="J1"/>
      <c r="K1" s="942"/>
      <c r="L1" s="942"/>
      <c r="M1" s="942"/>
      <c r="N1" s="942"/>
    </row>
    <row r="2" spans="1:14" ht="21.75" customHeight="1" x14ac:dyDescent="0.3">
      <c r="A2" s="941"/>
      <c r="B2" s="2351" t="s">
        <v>639</v>
      </c>
      <c r="C2" s="2352"/>
      <c r="D2" s="2352"/>
      <c r="E2" s="2352"/>
      <c r="F2" s="2352"/>
      <c r="G2" s="2352"/>
      <c r="H2" s="2352"/>
      <c r="I2" s="2353"/>
      <c r="J2"/>
      <c r="K2" s="942"/>
      <c r="L2" s="942"/>
      <c r="M2" s="942"/>
      <c r="N2" s="942"/>
    </row>
    <row r="3" spans="1:14" ht="18.75" x14ac:dyDescent="0.3">
      <c r="A3" s="941"/>
      <c r="B3" s="2354" t="s">
        <v>640</v>
      </c>
      <c r="C3" s="2355"/>
      <c r="D3" s="2355"/>
      <c r="E3" s="2355"/>
      <c r="F3" s="2355"/>
      <c r="G3" s="2355"/>
      <c r="H3" s="2355"/>
      <c r="I3" s="2356"/>
      <c r="J3"/>
      <c r="K3" s="942"/>
      <c r="L3" s="942"/>
      <c r="M3" s="942"/>
      <c r="N3" s="942"/>
    </row>
    <row r="4" spans="1:14" s="20" customFormat="1" ht="18.75" x14ac:dyDescent="0.3">
      <c r="A4" s="941"/>
      <c r="B4" s="943"/>
      <c r="C4" s="944"/>
      <c r="D4" s="944"/>
      <c r="E4" s="944"/>
      <c r="F4" s="944"/>
      <c r="G4" s="944"/>
      <c r="H4" s="944"/>
      <c r="I4" s="943"/>
      <c r="J4" s="941"/>
      <c r="K4" s="941"/>
      <c r="L4" s="941"/>
      <c r="M4" s="941"/>
      <c r="N4" s="941"/>
    </row>
    <row r="5" spans="1:14" ht="36" customHeight="1" x14ac:dyDescent="0.3">
      <c r="A5" s="941"/>
      <c r="B5" s="2358" t="s">
        <v>865</v>
      </c>
      <c r="C5" s="2358"/>
      <c r="D5" s="2358"/>
      <c r="E5" s="2358"/>
      <c r="F5" s="2358"/>
      <c r="G5" s="2358"/>
      <c r="H5" s="2358"/>
      <c r="I5" s="2358"/>
      <c r="J5" s="941"/>
      <c r="K5" s="942"/>
      <c r="L5" s="942"/>
      <c r="M5" s="942"/>
      <c r="N5" s="942"/>
    </row>
    <row r="6" spans="1:14" ht="18.75" x14ac:dyDescent="0.3">
      <c r="A6" s="941"/>
      <c r="B6" s="2360" t="s">
        <v>866</v>
      </c>
      <c r="C6" s="2360"/>
      <c r="D6" s="2360"/>
      <c r="E6" s="2360"/>
      <c r="F6" s="2360"/>
      <c r="G6" s="2360"/>
      <c r="H6" s="2360"/>
      <c r="I6" s="2360"/>
      <c r="J6" s="941"/>
      <c r="K6" s="942"/>
      <c r="L6" s="942"/>
      <c r="M6" s="942"/>
      <c r="N6" s="942"/>
    </row>
    <row r="7" spans="1:14" ht="36.75" customHeight="1" x14ac:dyDescent="0.3">
      <c r="A7" s="942"/>
      <c r="B7" s="2357" t="s">
        <v>863</v>
      </c>
      <c r="C7" s="2357"/>
      <c r="D7" s="2357"/>
      <c r="E7" s="2357"/>
      <c r="F7" s="2357"/>
      <c r="G7" s="2357"/>
      <c r="H7" s="2357"/>
      <c r="I7" s="2357"/>
      <c r="J7" s="942"/>
      <c r="K7" s="942"/>
      <c r="L7" s="942"/>
      <c r="M7" s="942"/>
      <c r="N7" s="942"/>
    </row>
    <row r="8" spans="1:14" s="1021" customFormat="1" ht="18.75" x14ac:dyDescent="0.3">
      <c r="A8" s="941"/>
      <c r="B8" s="1101"/>
      <c r="C8" s="1101"/>
      <c r="D8" s="1101"/>
      <c r="E8" s="1101"/>
      <c r="F8" s="1101"/>
      <c r="G8" s="1101"/>
      <c r="H8" s="1101"/>
      <c r="I8" s="1101"/>
      <c r="J8" s="941"/>
      <c r="K8" s="942"/>
      <c r="L8" s="942"/>
      <c r="M8" s="942"/>
      <c r="N8" s="942"/>
    </row>
    <row r="9" spans="1:14" ht="19.5" thickBot="1" x14ac:dyDescent="0.35">
      <c r="A9" s="942"/>
      <c r="B9" s="1102" t="s">
        <v>641</v>
      </c>
      <c r="C9" s="945"/>
      <c r="D9" s="945"/>
      <c r="E9" s="945"/>
      <c r="F9" s="945"/>
      <c r="G9" s="945"/>
      <c r="H9" s="945"/>
      <c r="I9" s="945"/>
      <c r="J9" s="942"/>
      <c r="K9" s="942"/>
      <c r="L9" s="942"/>
      <c r="M9" s="942"/>
      <c r="N9" s="942"/>
    </row>
    <row r="10" spans="1:14" ht="34.5" customHeight="1" thickTop="1" x14ac:dyDescent="0.3">
      <c r="A10" s="942"/>
      <c r="B10" s="2357" t="s">
        <v>864</v>
      </c>
      <c r="C10" s="2357"/>
      <c r="D10" s="2357"/>
      <c r="E10" s="2357"/>
      <c r="F10" s="2357"/>
      <c r="G10" s="2357"/>
      <c r="H10" s="2357"/>
      <c r="I10" s="2357"/>
      <c r="J10" s="942"/>
      <c r="K10" s="1097"/>
      <c r="L10" s="942"/>
      <c r="M10" s="942"/>
      <c r="N10" s="942"/>
    </row>
    <row r="11" spans="1:14" s="1021" customFormat="1" ht="56.25" customHeight="1" x14ac:dyDescent="0.3">
      <c r="A11" s="942"/>
      <c r="B11" s="1103" t="s">
        <v>85</v>
      </c>
      <c r="C11" s="2359" t="s">
        <v>871</v>
      </c>
      <c r="D11" s="2359"/>
      <c r="E11" s="2359"/>
      <c r="F11" s="2359"/>
      <c r="G11" s="2359"/>
      <c r="H11" s="2359"/>
      <c r="I11" s="2359"/>
      <c r="J11" s="942"/>
      <c r="L11" s="942"/>
      <c r="M11" s="942"/>
      <c r="N11" s="942"/>
    </row>
    <row r="12" spans="1:14" s="1021" customFormat="1" ht="18.75" x14ac:dyDescent="0.3">
      <c r="A12" s="942"/>
      <c r="B12" s="1103" t="s">
        <v>87</v>
      </c>
      <c r="C12" s="2359" t="s">
        <v>868</v>
      </c>
      <c r="D12" s="2359"/>
      <c r="E12" s="2359"/>
      <c r="F12" s="2359"/>
      <c r="G12" s="2359"/>
      <c r="H12" s="2359"/>
      <c r="I12" s="2359"/>
      <c r="J12" s="942"/>
      <c r="L12" s="942"/>
      <c r="M12" s="942"/>
      <c r="N12" s="942"/>
    </row>
    <row r="13" spans="1:14" s="1021" customFormat="1" ht="57" customHeight="1" x14ac:dyDescent="0.3">
      <c r="A13" s="942"/>
      <c r="B13" s="1103" t="s">
        <v>89</v>
      </c>
      <c r="C13" s="2359" t="s">
        <v>870</v>
      </c>
      <c r="D13" s="2359"/>
      <c r="E13" s="2359"/>
      <c r="F13" s="2359"/>
      <c r="G13" s="2359"/>
      <c r="H13" s="2359"/>
      <c r="I13" s="2359"/>
      <c r="J13" s="942"/>
      <c r="L13" s="942"/>
      <c r="M13" s="942"/>
      <c r="N13" s="942"/>
    </row>
    <row r="14" spans="1:14" s="1021" customFormat="1" ht="22.5" customHeight="1" x14ac:dyDescent="0.3">
      <c r="A14" s="942"/>
      <c r="B14" s="1103" t="s">
        <v>91</v>
      </c>
      <c r="C14" s="2362" t="s">
        <v>872</v>
      </c>
      <c r="D14" s="2362"/>
      <c r="E14" s="2362"/>
      <c r="F14" s="2362"/>
      <c r="G14" s="2362"/>
      <c r="H14" s="2362"/>
      <c r="I14" s="2362"/>
      <c r="J14" s="942"/>
      <c r="L14" s="942"/>
      <c r="M14" s="942"/>
      <c r="N14" s="942"/>
    </row>
    <row r="15" spans="1:14" s="1021" customFormat="1" ht="22.5" customHeight="1" x14ac:dyDescent="0.3">
      <c r="A15" s="942"/>
      <c r="B15" s="1103" t="s">
        <v>93</v>
      </c>
      <c r="C15" s="2362" t="s">
        <v>867</v>
      </c>
      <c r="D15" s="2362"/>
      <c r="E15" s="2362"/>
      <c r="F15" s="2362"/>
      <c r="G15" s="2362"/>
      <c r="H15" s="2362"/>
      <c r="I15" s="2362"/>
      <c r="J15" s="942"/>
      <c r="L15" s="942"/>
      <c r="M15" s="942"/>
      <c r="N15" s="942"/>
    </row>
    <row r="16" spans="1:14" s="1021" customFormat="1" ht="18.75" x14ac:dyDescent="0.3">
      <c r="A16" s="942"/>
      <c r="B16" s="942"/>
      <c r="C16" s="1098"/>
      <c r="D16" s="1098"/>
      <c r="E16" s="1098"/>
      <c r="F16" s="1098"/>
      <c r="G16" s="1098"/>
      <c r="H16" s="1098"/>
      <c r="I16" s="1098"/>
      <c r="J16" s="942"/>
      <c r="L16" s="942"/>
      <c r="M16" s="942"/>
      <c r="N16" s="942"/>
    </row>
    <row r="17" spans="1:14" ht="38.25" customHeight="1" x14ac:dyDescent="0.3">
      <c r="A17" s="942"/>
      <c r="B17" s="2357" t="s">
        <v>869</v>
      </c>
      <c r="C17" s="2357"/>
      <c r="D17" s="2357"/>
      <c r="E17" s="2357"/>
      <c r="F17" s="2357"/>
      <c r="G17" s="2357"/>
      <c r="H17" s="2357"/>
      <c r="I17" s="2357"/>
      <c r="J17" s="942"/>
      <c r="K17" s="942"/>
      <c r="L17" s="942"/>
      <c r="M17" s="942"/>
      <c r="N17" s="942"/>
    </row>
    <row r="18" spans="1:14" ht="18.75" x14ac:dyDescent="0.3">
      <c r="A18" s="942"/>
      <c r="B18" s="942"/>
      <c r="C18" s="946"/>
      <c r="D18" s="946"/>
      <c r="E18" s="946"/>
      <c r="F18" s="946"/>
      <c r="G18" s="946"/>
      <c r="H18" s="946"/>
      <c r="I18" s="946"/>
      <c r="J18" s="942"/>
      <c r="K18" s="942"/>
      <c r="L18" s="942"/>
      <c r="M18" s="942"/>
      <c r="N18" s="942"/>
    </row>
    <row r="19" spans="1:14" ht="41.25" customHeight="1" x14ac:dyDescent="0.3">
      <c r="A19" s="942"/>
      <c r="B19" s="2361" t="s">
        <v>1009</v>
      </c>
      <c r="C19" s="2361"/>
      <c r="D19" s="2361"/>
      <c r="E19" s="2361"/>
      <c r="F19" s="2361"/>
      <c r="G19" s="2361"/>
      <c r="H19" s="2361"/>
      <c r="I19" s="2361"/>
      <c r="J19" s="942"/>
      <c r="K19" s="942"/>
      <c r="L19" s="942"/>
      <c r="M19" s="942"/>
      <c r="N19" s="942"/>
    </row>
    <row r="20" spans="1:14" ht="18.75" customHeight="1" x14ac:dyDescent="0.3">
      <c r="A20" s="942"/>
      <c r="B20" s="2361"/>
      <c r="C20" s="2361"/>
      <c r="D20" s="2361"/>
      <c r="E20" s="2361"/>
      <c r="F20" s="2361"/>
      <c r="G20" s="2361"/>
      <c r="H20" s="2361"/>
      <c r="I20" s="2361"/>
      <c r="J20" s="942"/>
      <c r="K20" s="942"/>
      <c r="L20" s="942"/>
      <c r="M20" s="942"/>
      <c r="N20" s="942"/>
    </row>
    <row r="21" spans="1:14" ht="18.75" x14ac:dyDescent="0.3">
      <c r="A21" s="942"/>
      <c r="B21" s="942"/>
      <c r="C21" s="942"/>
      <c r="D21" s="942"/>
      <c r="E21" s="942"/>
      <c r="F21" s="942"/>
      <c r="G21" s="942"/>
      <c r="H21" s="942"/>
      <c r="I21" s="942"/>
      <c r="J21" s="942"/>
      <c r="K21" s="942"/>
      <c r="L21" s="942"/>
      <c r="M21" s="942"/>
      <c r="N21" s="942"/>
    </row>
    <row r="22" spans="1:14" ht="18.75" x14ac:dyDescent="0.3">
      <c r="A22" s="942"/>
      <c r="B22" s="942"/>
      <c r="C22" s="942"/>
      <c r="D22" s="942"/>
      <c r="E22" s="942"/>
      <c r="F22" s="942"/>
      <c r="G22" s="942"/>
      <c r="H22" s="942"/>
      <c r="I22" s="942"/>
      <c r="J22" s="942"/>
      <c r="K22" s="942"/>
      <c r="L22" s="942"/>
      <c r="M22" s="942"/>
      <c r="N22" s="942"/>
    </row>
    <row r="23" spans="1:14" ht="18.75" x14ac:dyDescent="0.3">
      <c r="A23" s="942"/>
      <c r="B23" s="942"/>
      <c r="C23" s="942"/>
      <c r="D23" s="942"/>
      <c r="E23" s="942"/>
      <c r="F23" s="942"/>
      <c r="G23" s="942"/>
      <c r="H23" s="942"/>
      <c r="I23" s="942"/>
      <c r="J23" s="942"/>
      <c r="K23" s="942"/>
      <c r="L23" s="942"/>
      <c r="M23" s="942"/>
      <c r="N23" s="942"/>
    </row>
  </sheetData>
  <mergeCells count="14">
    <mergeCell ref="C11:I11"/>
    <mergeCell ref="B6:I6"/>
    <mergeCell ref="C12:I12"/>
    <mergeCell ref="B19:I20"/>
    <mergeCell ref="C14:I14"/>
    <mergeCell ref="C15:I15"/>
    <mergeCell ref="C13:I13"/>
    <mergeCell ref="B17:I17"/>
    <mergeCell ref="D1:E1"/>
    <mergeCell ref="B2:I2"/>
    <mergeCell ref="B3:I3"/>
    <mergeCell ref="B7:I7"/>
    <mergeCell ref="B10:I10"/>
    <mergeCell ref="B5:I5"/>
  </mergeCells>
  <pageMargins left="0.7" right="0.7" top="0.75" bottom="0.75" header="0.3" footer="0.3"/>
  <pageSetup scale="98" fitToHeight="0" orientation="portrait" r:id="rId1"/>
  <headerFooter>
    <oddHeader>&amp;C&amp;"Times New Roman,Regular"&amp;12INSTRUCTIONS REVENUE REQUIREMENT</oddHeader>
    <oddFooter>&amp;RPage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Y45"/>
  <sheetViews>
    <sheetView topLeftCell="A25" zoomScaleNormal="100" workbookViewId="0">
      <selection activeCell="N33" sqref="N33"/>
    </sheetView>
  </sheetViews>
  <sheetFormatPr defaultColWidth="9" defaultRowHeight="15.75" x14ac:dyDescent="0.25"/>
  <cols>
    <col min="1" max="1" width="1.625" style="17" customWidth="1"/>
    <col min="2" max="2" width="0.75" style="17" customWidth="1"/>
    <col min="3" max="3" width="4.25" style="17" customWidth="1"/>
    <col min="4" max="5" width="6.625" style="17" customWidth="1"/>
    <col min="6" max="6" width="28.625" style="17" customWidth="1"/>
    <col min="7" max="10" width="13.125" style="17" hidden="1" customWidth="1"/>
    <col min="11" max="11" width="20.25" style="17" hidden="1" customWidth="1"/>
    <col min="12" max="12" width="13.125" style="17" hidden="1" customWidth="1"/>
    <col min="13" max="15" width="13.125" style="17" customWidth="1"/>
    <col min="16" max="16" width="27.625" style="17" customWidth="1"/>
    <col min="17" max="17" width="10.125" style="17" customWidth="1"/>
    <col min="18" max="18" width="12.375" bestFit="1" customWidth="1"/>
    <col min="19" max="19" width="8.75" customWidth="1"/>
    <col min="20" max="20" width="9.875" bestFit="1" customWidth="1"/>
    <col min="21" max="25" width="8.75" customWidth="1"/>
    <col min="26" max="16384" width="9" style="17"/>
  </cols>
  <sheetData>
    <row r="1" spans="1:22" ht="18" customHeight="1" x14ac:dyDescent="0.25">
      <c r="A1" s="224" t="s">
        <v>53</v>
      </c>
      <c r="B1" s="402"/>
      <c r="C1" s="2012" t="s">
        <v>53</v>
      </c>
      <c r="D1" s="994"/>
      <c r="E1" s="994"/>
      <c r="F1" s="995"/>
      <c r="G1" s="995"/>
      <c r="H1" s="995"/>
      <c r="I1" s="995"/>
      <c r="J1" s="995"/>
      <c r="K1" s="995"/>
      <c r="L1" s="995"/>
      <c r="M1" s="2015" t="s">
        <v>373</v>
      </c>
      <c r="N1" s="2016" t="str">
        <f>+Cover!C6</f>
        <v>Undine Texas LLC</v>
      </c>
      <c r="O1" s="2016"/>
      <c r="P1" s="2013"/>
      <c r="Q1" s="995"/>
      <c r="R1" s="995"/>
      <c r="S1" s="995"/>
      <c r="T1" s="2011">
        <f>+Cover!J6</f>
        <v>0</v>
      </c>
    </row>
    <row r="2" spans="1:22" x14ac:dyDescent="0.25">
      <c r="B2" s="353"/>
      <c r="C2" s="104" t="s">
        <v>639</v>
      </c>
      <c r="D2" s="8"/>
      <c r="E2" s="8"/>
      <c r="F2" s="8"/>
      <c r="G2" s="8"/>
      <c r="H2" s="8"/>
      <c r="I2" s="8"/>
      <c r="J2" s="8"/>
      <c r="K2" s="8"/>
      <c r="L2" s="8"/>
      <c r="M2" s="8"/>
      <c r="N2" s="8"/>
      <c r="O2" s="8"/>
      <c r="P2" s="21"/>
    </row>
    <row r="3" spans="1:22" x14ac:dyDescent="0.25">
      <c r="B3" s="353"/>
      <c r="C3" s="2014" t="s">
        <v>1380</v>
      </c>
      <c r="D3" s="454"/>
      <c r="E3" s="8"/>
      <c r="F3" s="8"/>
      <c r="G3" s="8"/>
      <c r="H3" s="8"/>
      <c r="I3" s="8"/>
      <c r="J3" s="8"/>
      <c r="K3" s="8"/>
      <c r="L3" s="8"/>
      <c r="M3" s="8"/>
      <c r="N3" s="8"/>
      <c r="O3" s="8"/>
      <c r="P3" s="21"/>
    </row>
    <row r="4" spans="1:22" x14ac:dyDescent="0.25">
      <c r="B4" s="357"/>
      <c r="C4" s="357"/>
      <c r="D4" s="15"/>
      <c r="E4" s="15"/>
      <c r="F4" s="996" t="s">
        <v>1727</v>
      </c>
      <c r="G4" s="996"/>
      <c r="H4" s="996"/>
      <c r="I4" s="996"/>
      <c r="J4" s="996"/>
      <c r="K4" s="996"/>
      <c r="L4" s="996"/>
      <c r="M4" s="997" t="s">
        <v>272</v>
      </c>
      <c r="N4" s="2367">
        <f>+Cover!C27</f>
        <v>43738</v>
      </c>
      <c r="O4" s="2368"/>
      <c r="P4" s="984"/>
    </row>
    <row r="5" spans="1:22" customFormat="1" ht="16.5" thickBot="1" x14ac:dyDescent="0.3"/>
    <row r="6" spans="1:22" ht="17.25" thickTop="1" thickBot="1" x14ac:dyDescent="0.3">
      <c r="B6" s="977" t="s">
        <v>67</v>
      </c>
      <c r="C6" s="978"/>
      <c r="D6" s="2369" t="s">
        <v>17</v>
      </c>
      <c r="E6" s="2370"/>
      <c r="F6" s="938" t="s">
        <v>18</v>
      </c>
      <c r="G6" s="938"/>
      <c r="H6" s="938"/>
      <c r="I6" s="938"/>
      <c r="J6" s="938"/>
      <c r="K6" s="938"/>
      <c r="L6" s="938"/>
      <c r="M6" s="850" t="s">
        <v>68</v>
      </c>
      <c r="N6" s="979" t="s">
        <v>69</v>
      </c>
      <c r="O6" s="919" t="s">
        <v>185</v>
      </c>
      <c r="P6" s="980" t="s">
        <v>71</v>
      </c>
    </row>
    <row r="7" spans="1:22" ht="13.5" customHeight="1" thickTop="1" x14ac:dyDescent="0.25">
      <c r="B7" s="456"/>
      <c r="C7" s="457"/>
      <c r="D7" s="2371" t="s">
        <v>538</v>
      </c>
      <c r="E7" s="2372"/>
      <c r="F7" s="457"/>
      <c r="G7" s="1600"/>
      <c r="H7" s="1600"/>
      <c r="I7" s="1600"/>
      <c r="J7" s="1600"/>
      <c r="K7" s="1600"/>
      <c r="L7" s="1600"/>
      <c r="M7" s="458" t="s">
        <v>255</v>
      </c>
      <c r="N7" s="459" t="s">
        <v>181</v>
      </c>
      <c r="O7" s="459" t="s">
        <v>182</v>
      </c>
      <c r="P7" s="460"/>
    </row>
    <row r="8" spans="1:22" ht="16.5" thickBot="1" x14ac:dyDescent="0.3">
      <c r="B8" s="461"/>
      <c r="C8" s="462"/>
      <c r="D8" s="2373"/>
      <c r="E8" s="2374"/>
      <c r="F8" s="462"/>
      <c r="G8" s="1603" t="s">
        <v>1382</v>
      </c>
      <c r="H8" s="1601" t="s">
        <v>1381</v>
      </c>
      <c r="I8" s="1601" t="s">
        <v>1383</v>
      </c>
      <c r="J8" s="1601" t="s">
        <v>1384</v>
      </c>
      <c r="K8" s="1601" t="s">
        <v>1385</v>
      </c>
      <c r="L8" s="1601" t="s">
        <v>1386</v>
      </c>
      <c r="M8" s="463" t="s">
        <v>80</v>
      </c>
      <c r="N8" s="464" t="s">
        <v>1387</v>
      </c>
      <c r="O8" s="464" t="s">
        <v>80</v>
      </c>
      <c r="P8" s="465"/>
    </row>
    <row r="9" spans="1:22" ht="16.5" thickTop="1" x14ac:dyDescent="0.25">
      <c r="B9" s="352"/>
      <c r="C9" s="349" t="s">
        <v>54</v>
      </c>
      <c r="D9" s="993" t="s">
        <v>307</v>
      </c>
      <c r="E9" s="993" t="s">
        <v>308</v>
      </c>
      <c r="F9" s="939" t="s">
        <v>116</v>
      </c>
      <c r="G9" s="466"/>
      <c r="H9" s="466"/>
      <c r="I9" s="466"/>
      <c r="J9" s="466"/>
      <c r="K9" s="466"/>
      <c r="L9" s="466"/>
      <c r="M9" s="466"/>
      <c r="N9" s="467"/>
      <c r="O9" s="468"/>
      <c r="P9" s="339" t="s">
        <v>547</v>
      </c>
    </row>
    <row r="10" spans="1:22" ht="22.5" customHeight="1" x14ac:dyDescent="0.25">
      <c r="B10" s="469"/>
      <c r="C10" s="1006" t="s">
        <v>85</v>
      </c>
      <c r="D10" s="470">
        <v>610</v>
      </c>
      <c r="E10" s="470">
        <v>710</v>
      </c>
      <c r="F10" s="538" t="s">
        <v>410</v>
      </c>
      <c r="G10" s="1604"/>
      <c r="H10" s="1604">
        <v>17479.32</v>
      </c>
      <c r="I10" s="1604"/>
      <c r="J10" s="1604">
        <v>12715.39</v>
      </c>
      <c r="K10" s="1604"/>
      <c r="L10" s="1604">
        <v>6891.56</v>
      </c>
      <c r="M10" s="1605">
        <f t="shared" ref="M10:M29" si="0">SUM(G10:L10)</f>
        <v>37086.269999999997</v>
      </c>
      <c r="N10" s="1604">
        <v>-26526.79</v>
      </c>
      <c r="O10" s="471">
        <f>+M10+N10</f>
        <v>10559.479999999996</v>
      </c>
      <c r="P10" s="472" t="s">
        <v>1226</v>
      </c>
      <c r="Q10" s="473"/>
      <c r="R10" s="1678">
        <f>+N10+4833</f>
        <v>-21693.79</v>
      </c>
      <c r="T10">
        <f>-17479.32-4214.75</f>
        <v>-21694.07</v>
      </c>
      <c r="U10" s="2363" t="s">
        <v>1704</v>
      </c>
      <c r="V10" s="2363"/>
    </row>
    <row r="11" spans="1:22" ht="22.5" customHeight="1" x14ac:dyDescent="0.25">
      <c r="B11" s="469"/>
      <c r="C11" s="1007" t="s">
        <v>87</v>
      </c>
      <c r="D11" s="470"/>
      <c r="E11" s="470">
        <v>711</v>
      </c>
      <c r="F11" s="538" t="s">
        <v>409</v>
      </c>
      <c r="G11" s="1604"/>
      <c r="H11" s="1604"/>
      <c r="I11" s="1604"/>
      <c r="J11" s="1604"/>
      <c r="K11" s="1604"/>
      <c r="L11" s="1604"/>
      <c r="M11" s="1605">
        <f t="shared" si="0"/>
        <v>0</v>
      </c>
      <c r="N11" s="1604">
        <v>0</v>
      </c>
      <c r="O11" s="471">
        <f t="shared" ref="O11:O33" si="1">+M11+N11</f>
        <v>0</v>
      </c>
      <c r="P11" s="472" t="s">
        <v>1227</v>
      </c>
      <c r="Q11" s="473"/>
      <c r="T11">
        <v>-4832.72</v>
      </c>
      <c r="U11" s="2364" t="s">
        <v>1705</v>
      </c>
      <c r="V11" s="2364"/>
    </row>
    <row r="12" spans="1:22" ht="22.5" customHeight="1" x14ac:dyDescent="0.25">
      <c r="B12" s="469"/>
      <c r="C12" s="1007" t="s">
        <v>89</v>
      </c>
      <c r="D12" s="470">
        <v>615.1</v>
      </c>
      <c r="E12" s="470">
        <v>715.1</v>
      </c>
      <c r="F12" s="538" t="s">
        <v>398</v>
      </c>
      <c r="G12" s="1604">
        <v>57579.62</v>
      </c>
      <c r="H12" s="1604">
        <v>43162.62</v>
      </c>
      <c r="I12" s="1604">
        <v>33662.26</v>
      </c>
      <c r="J12" s="1604">
        <v>6410.6</v>
      </c>
      <c r="K12" s="1604">
        <v>11549.66</v>
      </c>
      <c r="L12" s="1604">
        <v>21048.23</v>
      </c>
      <c r="M12" s="1605">
        <f t="shared" si="0"/>
        <v>173412.99000000002</v>
      </c>
      <c r="N12" s="1604">
        <v>23212.19</v>
      </c>
      <c r="O12" s="471">
        <f t="shared" si="1"/>
        <v>196625.18000000002</v>
      </c>
      <c r="P12" s="472" t="s">
        <v>1228</v>
      </c>
      <c r="Q12" s="473"/>
      <c r="T12">
        <f>+T10+T11</f>
        <v>-26526.79</v>
      </c>
    </row>
    <row r="13" spans="1:22" ht="29.25" customHeight="1" x14ac:dyDescent="0.25">
      <c r="B13" s="469"/>
      <c r="C13" s="1008" t="s">
        <v>91</v>
      </c>
      <c r="D13" s="470">
        <v>618</v>
      </c>
      <c r="E13" s="470">
        <v>718</v>
      </c>
      <c r="F13" s="538" t="s">
        <v>411</v>
      </c>
      <c r="G13" s="1604">
        <v>44677.13</v>
      </c>
      <c r="H13" s="1604">
        <v>17768.900000000001</v>
      </c>
      <c r="I13" s="1604">
        <v>20492.88</v>
      </c>
      <c r="J13" s="1604">
        <v>4948.2</v>
      </c>
      <c r="K13" s="1604">
        <v>288.89999999999998</v>
      </c>
      <c r="L13" s="1604">
        <v>3385.8</v>
      </c>
      <c r="M13" s="1605">
        <f t="shared" si="0"/>
        <v>91561.81</v>
      </c>
      <c r="N13" s="1604">
        <v>5632.38</v>
      </c>
      <c r="O13" s="471">
        <f t="shared" si="1"/>
        <v>97194.19</v>
      </c>
      <c r="P13" s="472" t="s">
        <v>1229</v>
      </c>
      <c r="Q13" s="473"/>
    </row>
    <row r="14" spans="1:22" ht="22.5" customHeight="1" x14ac:dyDescent="0.25">
      <c r="B14" s="475"/>
      <c r="C14" s="1009" t="s">
        <v>93</v>
      </c>
      <c r="D14" s="470">
        <v>601.1</v>
      </c>
      <c r="E14" s="470">
        <v>701.1</v>
      </c>
      <c r="F14" s="538" t="s">
        <v>399</v>
      </c>
      <c r="G14" s="1604"/>
      <c r="H14" s="1604"/>
      <c r="I14" s="1604"/>
      <c r="J14" s="1604"/>
      <c r="K14" s="1604"/>
      <c r="L14" s="1604"/>
      <c r="M14" s="1605">
        <f t="shared" si="0"/>
        <v>0</v>
      </c>
      <c r="N14" s="1604">
        <v>0</v>
      </c>
      <c r="O14" s="471">
        <f t="shared" si="1"/>
        <v>0</v>
      </c>
      <c r="P14" s="591" t="s">
        <v>1230</v>
      </c>
      <c r="Q14" s="473"/>
    </row>
    <row r="15" spans="1:22" ht="22.5" customHeight="1" x14ac:dyDescent="0.25">
      <c r="B15" s="469"/>
      <c r="C15" s="1006" t="s">
        <v>99</v>
      </c>
      <c r="D15" s="470">
        <v>620</v>
      </c>
      <c r="E15" s="470">
        <v>720</v>
      </c>
      <c r="F15" s="539" t="s">
        <v>32</v>
      </c>
      <c r="G15" s="1604">
        <v>4690.6000000000004</v>
      </c>
      <c r="H15" s="1604">
        <v>3706.33</v>
      </c>
      <c r="I15" s="1604">
        <v>2175.5100000000002</v>
      </c>
      <c r="J15" s="1604">
        <v>172.73</v>
      </c>
      <c r="K15" s="1604">
        <v>676.19</v>
      </c>
      <c r="L15" s="1604">
        <v>1053.43</v>
      </c>
      <c r="M15" s="1605">
        <f t="shared" si="0"/>
        <v>12474.79</v>
      </c>
      <c r="N15" s="1604">
        <v>1162.0199999999998</v>
      </c>
      <c r="O15" s="471">
        <f t="shared" si="1"/>
        <v>13636.810000000001</v>
      </c>
      <c r="P15" s="591" t="s">
        <v>1231</v>
      </c>
      <c r="Q15" s="473"/>
    </row>
    <row r="16" spans="1:22" ht="22.5" customHeight="1" x14ac:dyDescent="0.25">
      <c r="B16" s="469"/>
      <c r="C16" s="1006" t="s">
        <v>100</v>
      </c>
      <c r="D16" s="470" t="s">
        <v>1408</v>
      </c>
      <c r="E16" s="470" t="s">
        <v>412</v>
      </c>
      <c r="F16" s="539" t="s">
        <v>128</v>
      </c>
      <c r="G16" s="1604">
        <v>645044.22</v>
      </c>
      <c r="H16" s="1604">
        <v>520808.11</v>
      </c>
      <c r="I16" s="1604">
        <v>390983.82000000007</v>
      </c>
      <c r="J16" s="1604">
        <v>69347.75</v>
      </c>
      <c r="K16" s="1604">
        <v>135760.66999999998</v>
      </c>
      <c r="L16" s="1604">
        <v>88521.159999999989</v>
      </c>
      <c r="M16" s="1605">
        <f t="shared" si="0"/>
        <v>1850465.73</v>
      </c>
      <c r="N16" s="1686">
        <f>41714.01</f>
        <v>41714.01</v>
      </c>
      <c r="O16" s="471">
        <f t="shared" si="1"/>
        <v>1892179.74</v>
      </c>
      <c r="P16" s="591" t="s">
        <v>1232</v>
      </c>
      <c r="Q16" s="473"/>
    </row>
    <row r="17" spans="2:20" ht="22.5" customHeight="1" x14ac:dyDescent="0.25">
      <c r="B17" s="475"/>
      <c r="C17" s="1009" t="s">
        <v>117</v>
      </c>
      <c r="D17" s="470">
        <v>650</v>
      </c>
      <c r="E17" s="470">
        <v>750</v>
      </c>
      <c r="F17" s="539" t="s">
        <v>400</v>
      </c>
      <c r="G17" s="1604"/>
      <c r="H17" s="1604"/>
      <c r="I17" s="1604"/>
      <c r="J17" s="1604"/>
      <c r="K17" s="1604"/>
      <c r="L17" s="1604"/>
      <c r="M17" s="1605">
        <f t="shared" si="0"/>
        <v>0</v>
      </c>
      <c r="N17" s="1604">
        <v>0</v>
      </c>
      <c r="O17" s="471">
        <f t="shared" si="1"/>
        <v>0</v>
      </c>
      <c r="P17" s="591" t="s">
        <v>1233</v>
      </c>
      <c r="Q17" s="473"/>
    </row>
    <row r="18" spans="2:20" ht="22.5" customHeight="1" thickBot="1" x14ac:dyDescent="0.3">
      <c r="B18" s="474"/>
      <c r="C18" s="1541" t="s">
        <v>95</v>
      </c>
      <c r="D18" s="1542">
        <v>664</v>
      </c>
      <c r="E18" s="1542">
        <v>764</v>
      </c>
      <c r="F18" s="1543" t="s">
        <v>129</v>
      </c>
      <c r="G18" s="1604"/>
      <c r="H18" s="1604"/>
      <c r="I18" s="1604"/>
      <c r="J18" s="1604"/>
      <c r="K18" s="1604"/>
      <c r="L18" s="1604"/>
      <c r="M18" s="1605">
        <f t="shared" si="0"/>
        <v>0</v>
      </c>
      <c r="N18" s="1604">
        <v>0</v>
      </c>
      <c r="O18" s="471">
        <f t="shared" si="1"/>
        <v>0</v>
      </c>
      <c r="P18" s="592" t="s">
        <v>1234</v>
      </c>
      <c r="Q18" s="473"/>
    </row>
    <row r="19" spans="2:20" ht="22.5" customHeight="1" thickTop="1" x14ac:dyDescent="0.25">
      <c r="B19" s="475"/>
      <c r="C19" s="1010" t="s">
        <v>96</v>
      </c>
      <c r="D19" s="476">
        <v>601.20000000000005</v>
      </c>
      <c r="E19" s="476">
        <v>702.2</v>
      </c>
      <c r="F19" s="540" t="s">
        <v>401</v>
      </c>
      <c r="G19" s="1604"/>
      <c r="H19" s="1604"/>
      <c r="I19" s="1604"/>
      <c r="J19" s="1604"/>
      <c r="K19" s="1604"/>
      <c r="L19" s="1604"/>
      <c r="M19" s="1605">
        <f t="shared" si="0"/>
        <v>0</v>
      </c>
      <c r="N19" s="1604">
        <v>0</v>
      </c>
      <c r="O19" s="471">
        <f t="shared" si="1"/>
        <v>0</v>
      </c>
      <c r="P19" s="472" t="s">
        <v>1235</v>
      </c>
      <c r="Q19" s="473"/>
    </row>
    <row r="20" spans="2:20" ht="22.5" customHeight="1" x14ac:dyDescent="0.25">
      <c r="B20" s="475"/>
      <c r="C20" s="1010" t="s">
        <v>425</v>
      </c>
      <c r="D20" s="476">
        <v>603</v>
      </c>
      <c r="E20" s="476">
        <v>703</v>
      </c>
      <c r="F20" s="540" t="s">
        <v>402</v>
      </c>
      <c r="G20" s="1604"/>
      <c r="H20" s="1604"/>
      <c r="I20" s="1604"/>
      <c r="J20" s="1604"/>
      <c r="K20" s="1604"/>
      <c r="L20" s="1604"/>
      <c r="M20" s="1605">
        <f t="shared" si="0"/>
        <v>0</v>
      </c>
      <c r="N20" s="1604">
        <v>0</v>
      </c>
      <c r="O20" s="471">
        <f t="shared" si="1"/>
        <v>0</v>
      </c>
      <c r="P20" s="472" t="s">
        <v>1236</v>
      </c>
      <c r="Q20" s="473"/>
    </row>
    <row r="21" spans="2:20" ht="22.5" customHeight="1" x14ac:dyDescent="0.25">
      <c r="B21" s="475"/>
      <c r="C21" s="1011" t="s">
        <v>426</v>
      </c>
      <c r="D21" s="455">
        <v>604</v>
      </c>
      <c r="E21" s="455">
        <v>704</v>
      </c>
      <c r="F21" s="541" t="s">
        <v>403</v>
      </c>
      <c r="G21" s="1604"/>
      <c r="H21" s="1604"/>
      <c r="I21" s="1604"/>
      <c r="J21" s="1604"/>
      <c r="K21" s="1604"/>
      <c r="L21" s="1604"/>
      <c r="M21" s="1605">
        <f t="shared" si="0"/>
        <v>0</v>
      </c>
      <c r="N21" s="1604">
        <v>0</v>
      </c>
      <c r="O21" s="471">
        <f t="shared" si="1"/>
        <v>0</v>
      </c>
      <c r="P21" s="472" t="s">
        <v>1237</v>
      </c>
      <c r="Q21" s="473"/>
    </row>
    <row r="22" spans="2:20" ht="22.5" customHeight="1" x14ac:dyDescent="0.25">
      <c r="B22" s="475"/>
      <c r="C22" s="1009" t="s">
        <v>351</v>
      </c>
      <c r="D22" s="852">
        <v>615.20000000000005</v>
      </c>
      <c r="E22" s="477">
        <v>715.2</v>
      </c>
      <c r="F22" s="542" t="s">
        <v>404</v>
      </c>
      <c r="G22" s="1604"/>
      <c r="H22" s="1604"/>
      <c r="I22" s="1604"/>
      <c r="J22" s="1604"/>
      <c r="K22" s="1604"/>
      <c r="L22" s="1604"/>
      <c r="M22" s="1605">
        <f t="shared" si="0"/>
        <v>0</v>
      </c>
      <c r="N22" s="1604">
        <v>0</v>
      </c>
      <c r="O22" s="471">
        <f t="shared" si="1"/>
        <v>0</v>
      </c>
      <c r="P22" s="479" t="s">
        <v>1238</v>
      </c>
      <c r="Q22" s="473"/>
    </row>
    <row r="23" spans="2:20" ht="22.5" customHeight="1" x14ac:dyDescent="0.25">
      <c r="B23" s="475"/>
      <c r="C23" s="1010" t="s">
        <v>427</v>
      </c>
      <c r="D23" s="477">
        <v>670</v>
      </c>
      <c r="E23" s="477">
        <v>770</v>
      </c>
      <c r="F23" s="543" t="s">
        <v>405</v>
      </c>
      <c r="G23" s="1604">
        <v>17076.29</v>
      </c>
      <c r="H23" s="1604">
        <v>69380.7</v>
      </c>
      <c r="I23" s="1604">
        <v>11345.44</v>
      </c>
      <c r="J23" s="1604">
        <v>4481.6499999999996</v>
      </c>
      <c r="K23" s="1604">
        <v>1491.52</v>
      </c>
      <c r="L23" s="1604">
        <v>728.02</v>
      </c>
      <c r="M23" s="1605">
        <f t="shared" si="0"/>
        <v>104503.62</v>
      </c>
      <c r="N23" s="1604">
        <v>-54858.71</v>
      </c>
      <c r="O23" s="471">
        <f t="shared" si="1"/>
        <v>49644.909999999996</v>
      </c>
      <c r="P23" s="479" t="s">
        <v>1239</v>
      </c>
      <c r="Q23" s="473"/>
      <c r="R23" s="1678">
        <f>+N23-3592</f>
        <v>-58450.71</v>
      </c>
    </row>
    <row r="24" spans="2:20" ht="22.5" customHeight="1" x14ac:dyDescent="0.25">
      <c r="B24" s="475"/>
      <c r="C24" s="1010" t="s">
        <v>352</v>
      </c>
      <c r="D24" s="476">
        <v>676</v>
      </c>
      <c r="E24" s="476">
        <v>776</v>
      </c>
      <c r="F24" s="540" t="s">
        <v>137</v>
      </c>
      <c r="G24" s="1604"/>
      <c r="H24" s="1604"/>
      <c r="I24" s="1604"/>
      <c r="J24" s="1604"/>
      <c r="K24" s="1604"/>
      <c r="L24" s="1604"/>
      <c r="M24" s="1605">
        <f t="shared" si="0"/>
        <v>0</v>
      </c>
      <c r="N24" s="1604">
        <v>35153.9</v>
      </c>
      <c r="O24" s="471">
        <f t="shared" si="1"/>
        <v>35153.9</v>
      </c>
      <c r="P24" s="480" t="s">
        <v>1240</v>
      </c>
      <c r="Q24" s="473"/>
    </row>
    <row r="25" spans="2:20" ht="22.5" customHeight="1" x14ac:dyDescent="0.25">
      <c r="B25" s="386"/>
      <c r="C25" s="1010" t="s">
        <v>353</v>
      </c>
      <c r="D25" s="476">
        <v>677</v>
      </c>
      <c r="E25" s="476">
        <v>777</v>
      </c>
      <c r="F25" s="540" t="s">
        <v>139</v>
      </c>
      <c r="G25" s="1604"/>
      <c r="H25" s="1604"/>
      <c r="I25" s="1604"/>
      <c r="J25" s="1604"/>
      <c r="K25" s="1604"/>
      <c r="L25" s="1604"/>
      <c r="M25" s="1605">
        <f t="shared" si="0"/>
        <v>0</v>
      </c>
      <c r="N25" s="1604">
        <v>0</v>
      </c>
      <c r="O25" s="471">
        <f t="shared" si="1"/>
        <v>0</v>
      </c>
      <c r="P25" s="472" t="s">
        <v>1241</v>
      </c>
      <c r="Q25" s="473"/>
    </row>
    <row r="26" spans="2:20" ht="22.5" customHeight="1" x14ac:dyDescent="0.25">
      <c r="B26" s="386"/>
      <c r="C26" s="1010" t="s">
        <v>354</v>
      </c>
      <c r="D26" s="476">
        <v>678</v>
      </c>
      <c r="E26" s="476">
        <v>778</v>
      </c>
      <c r="F26" s="540" t="s">
        <v>141</v>
      </c>
      <c r="G26" s="1604"/>
      <c r="H26" s="1604"/>
      <c r="I26" s="1604"/>
      <c r="J26" s="1604"/>
      <c r="K26" s="1604"/>
      <c r="L26" s="1604"/>
      <c r="M26" s="1605">
        <f t="shared" si="0"/>
        <v>0</v>
      </c>
      <c r="N26" s="1604">
        <v>0</v>
      </c>
      <c r="O26" s="471">
        <f t="shared" si="1"/>
        <v>0</v>
      </c>
      <c r="P26" s="472" t="s">
        <v>1242</v>
      </c>
      <c r="Q26" s="473"/>
    </row>
    <row r="27" spans="2:20" ht="22.5" customHeight="1" x14ac:dyDescent="0.25">
      <c r="B27" s="475"/>
      <c r="C27" s="1012" t="s">
        <v>355</v>
      </c>
      <c r="D27" s="477">
        <v>684</v>
      </c>
      <c r="E27" s="477" t="s">
        <v>413</v>
      </c>
      <c r="F27" s="543" t="s">
        <v>39</v>
      </c>
      <c r="G27" s="1604">
        <v>17199.36</v>
      </c>
      <c r="H27" s="1604">
        <v>16346.78</v>
      </c>
      <c r="I27" s="1604">
        <v>12811.32</v>
      </c>
      <c r="J27" s="1604">
        <v>2082.56</v>
      </c>
      <c r="K27" s="1604">
        <v>3533.39</v>
      </c>
      <c r="L27" s="1604">
        <v>8414.2000000000007</v>
      </c>
      <c r="M27" s="1605">
        <f t="shared" si="0"/>
        <v>60387.61</v>
      </c>
      <c r="N27" s="1604">
        <v>-1179.6399999999994</v>
      </c>
      <c r="O27" s="471">
        <f t="shared" si="1"/>
        <v>59207.97</v>
      </c>
      <c r="P27" s="472" t="s">
        <v>1243</v>
      </c>
      <c r="Q27" s="473"/>
    </row>
    <row r="28" spans="2:20" ht="22.5" customHeight="1" x14ac:dyDescent="0.25">
      <c r="B28" s="475"/>
      <c r="C28" s="1012" t="s">
        <v>428</v>
      </c>
      <c r="D28" s="477">
        <v>667</v>
      </c>
      <c r="E28" s="477">
        <v>767</v>
      </c>
      <c r="F28" s="543" t="s">
        <v>407</v>
      </c>
      <c r="G28" s="1604">
        <v>16891.03</v>
      </c>
      <c r="H28" s="1604">
        <v>74511.95</v>
      </c>
      <c r="I28" s="1604">
        <v>30704.590000000004</v>
      </c>
      <c r="J28" s="1604">
        <v>5975.91</v>
      </c>
      <c r="K28" s="1604">
        <v>2616.09</v>
      </c>
      <c r="L28" s="1604">
        <v>1796.5</v>
      </c>
      <c r="M28" s="1605">
        <f t="shared" si="0"/>
        <v>132496.07</v>
      </c>
      <c r="N28" s="1604">
        <v>-89677.119999999995</v>
      </c>
      <c r="O28" s="471">
        <f t="shared" si="1"/>
        <v>42818.950000000012</v>
      </c>
      <c r="P28" s="479" t="s">
        <v>1244</v>
      </c>
      <c r="Q28" s="473"/>
      <c r="R28" s="1678">
        <f>+N28-2268</f>
        <v>-91945.12</v>
      </c>
      <c r="S28" s="1678"/>
    </row>
    <row r="29" spans="2:20" ht="22.5" customHeight="1" thickBot="1" x14ac:dyDescent="0.3">
      <c r="B29" s="352"/>
      <c r="C29" s="1011" t="s">
        <v>429</v>
      </c>
      <c r="D29" s="455">
        <v>675</v>
      </c>
      <c r="E29" s="455">
        <v>775</v>
      </c>
      <c r="F29" s="541" t="s">
        <v>408</v>
      </c>
      <c r="G29" s="1604">
        <v>29872.18</v>
      </c>
      <c r="H29" s="1604">
        <v>24903.4</v>
      </c>
      <c r="I29" s="1604">
        <v>14624.42</v>
      </c>
      <c r="J29" s="1604">
        <v>4949.34</v>
      </c>
      <c r="K29" s="1604">
        <v>5773.9299999999994</v>
      </c>
      <c r="L29" s="1604">
        <v>2245.34</v>
      </c>
      <c r="M29" s="1605">
        <f t="shared" si="0"/>
        <v>82368.609999999986</v>
      </c>
      <c r="N29" s="1604">
        <v>1847182.07</v>
      </c>
      <c r="O29" s="471">
        <f t="shared" si="1"/>
        <v>1929550.6800000002</v>
      </c>
      <c r="P29" s="480" t="s">
        <v>1245</v>
      </c>
      <c r="Q29" s="473"/>
      <c r="R29" s="1678"/>
    </row>
    <row r="30" spans="2:20" ht="22.5" customHeight="1" thickBot="1" x14ac:dyDescent="0.3">
      <c r="B30" s="981"/>
      <c r="C30" s="1013" t="s">
        <v>430</v>
      </c>
      <c r="D30" s="998"/>
      <c r="E30" s="998"/>
      <c r="F30" s="483" t="s">
        <v>215</v>
      </c>
      <c r="G30" s="1604">
        <f>SUBTOTAL(9,G10:G29)</f>
        <v>833030.43</v>
      </c>
      <c r="H30" s="1604">
        <f t="shared" ref="H30:M30" si="2">SUBTOTAL(9,H10:H29)</f>
        <v>788068.11</v>
      </c>
      <c r="I30" s="1604">
        <f t="shared" si="2"/>
        <v>516800.24000000011</v>
      </c>
      <c r="J30" s="1604">
        <f t="shared" si="2"/>
        <v>111084.12999999999</v>
      </c>
      <c r="K30" s="1604">
        <f t="shared" si="2"/>
        <v>161690.34999999998</v>
      </c>
      <c r="L30" s="1604">
        <f t="shared" si="2"/>
        <v>134084.24</v>
      </c>
      <c r="M30" s="1604">
        <f t="shared" si="2"/>
        <v>2544757.4999999995</v>
      </c>
      <c r="N30" s="1604">
        <f>SUBTOTAL(9,N10:N29)</f>
        <v>1781814.31</v>
      </c>
      <c r="O30" s="1604">
        <f>SUBTOTAL(9,O10:O29)</f>
        <v>4326571.8100000005</v>
      </c>
      <c r="P30" s="854" t="s">
        <v>711</v>
      </c>
    </row>
    <row r="31" spans="2:20" ht="22.5" customHeight="1" x14ac:dyDescent="0.25">
      <c r="B31" s="386"/>
      <c r="C31" s="1010" t="s">
        <v>431</v>
      </c>
      <c r="D31" s="2375">
        <v>403</v>
      </c>
      <c r="E31" s="2376"/>
      <c r="F31" s="481" t="s">
        <v>1</v>
      </c>
      <c r="G31" s="1604">
        <v>248814.78</v>
      </c>
      <c r="H31" s="1604">
        <v>65820.489999999991</v>
      </c>
      <c r="I31" s="1604">
        <v>69281.81</v>
      </c>
      <c r="J31" s="1604">
        <v>46029.479999999996</v>
      </c>
      <c r="K31" s="1604">
        <v>47295.49</v>
      </c>
      <c r="L31" s="1604">
        <v>30343.9</v>
      </c>
      <c r="M31" s="1605">
        <f>SUM(G31:L31)</f>
        <v>507585.95</v>
      </c>
      <c r="N31" s="1604">
        <f>-7029.82+63350.1</f>
        <v>56320.28</v>
      </c>
      <c r="O31" s="471">
        <f t="shared" si="1"/>
        <v>563906.23</v>
      </c>
      <c r="P31" s="769" t="s">
        <v>1256</v>
      </c>
      <c r="Q31" s="473"/>
      <c r="R31" s="2061">
        <v>63350.1</v>
      </c>
      <c r="T31" s="1678"/>
    </row>
    <row r="32" spans="2:20" ht="22.5" customHeight="1" x14ac:dyDescent="0.25">
      <c r="B32" s="475"/>
      <c r="C32" s="1012" t="s">
        <v>485</v>
      </c>
      <c r="D32" s="2377">
        <v>408</v>
      </c>
      <c r="E32" s="2378"/>
      <c r="F32" s="478" t="s">
        <v>216</v>
      </c>
      <c r="G32" s="1604">
        <v>15555.810000000001</v>
      </c>
      <c r="H32" s="1604">
        <v>19625.28</v>
      </c>
      <c r="I32" s="1604">
        <v>12390.31</v>
      </c>
      <c r="J32" s="1604">
        <v>2188.85</v>
      </c>
      <c r="K32" s="1604">
        <v>2509.81</v>
      </c>
      <c r="L32" s="1604">
        <v>1892.51</v>
      </c>
      <c r="M32" s="1605">
        <f>SUM(G32:L32)</f>
        <v>54162.569999999992</v>
      </c>
      <c r="N32" s="1604">
        <f ca="1">+'SCH IV-2 REV RELATED TAX_EX (W'!H18</f>
        <v>267316.79614604753</v>
      </c>
      <c r="O32" s="471">
        <f t="shared" ca="1" si="1"/>
        <v>321479.36614604754</v>
      </c>
      <c r="P32" s="770" t="s">
        <v>1246</v>
      </c>
      <c r="Q32" s="473" t="s">
        <v>1679</v>
      </c>
      <c r="R32" s="1678">
        <f ca="1">+N32+7425-1908.6</f>
        <v>272833.19614604756</v>
      </c>
    </row>
    <row r="33" spans="2:20" ht="22.5" customHeight="1" thickBot="1" x14ac:dyDescent="0.3">
      <c r="B33" s="469"/>
      <c r="C33" s="1006" t="s">
        <v>513</v>
      </c>
      <c r="D33" s="2365" t="s">
        <v>2</v>
      </c>
      <c r="E33" s="2366"/>
      <c r="F33" s="482" t="s">
        <v>256</v>
      </c>
      <c r="G33" s="1604"/>
      <c r="H33" s="1604"/>
      <c r="I33" s="1604"/>
      <c r="J33" s="1604"/>
      <c r="K33" s="1604"/>
      <c r="L33" s="1604"/>
      <c r="M33" s="1605">
        <f>SUM(G33:L33)</f>
        <v>0</v>
      </c>
      <c r="N33" s="1604">
        <f>+'SCH V-1 FEDERAL INCOME TAX (W)'!C17</f>
        <v>188674.60841627338</v>
      </c>
      <c r="O33" s="471">
        <f t="shared" si="1"/>
        <v>188674.60841627338</v>
      </c>
      <c r="P33" s="771" t="s">
        <v>1247</v>
      </c>
      <c r="Q33" s="473"/>
      <c r="R33" s="1678">
        <f>+N33</f>
        <v>188674.60841627338</v>
      </c>
    </row>
    <row r="34" spans="2:20" ht="22.5" customHeight="1" thickBot="1" x14ac:dyDescent="0.3">
      <c r="B34" s="981"/>
      <c r="C34" s="1013" t="s">
        <v>514</v>
      </c>
      <c r="D34" s="999"/>
      <c r="E34" s="999"/>
      <c r="F34" s="483" t="s">
        <v>239</v>
      </c>
      <c r="G34" s="1675">
        <f>SUBTOTAL(9,G10:G33)</f>
        <v>1097401.02</v>
      </c>
      <c r="H34" s="1604">
        <f t="shared" ref="H34:M34" si="3">SUBTOTAL(9,H10:H33)</f>
        <v>873513.88</v>
      </c>
      <c r="I34" s="1604">
        <f t="shared" si="3"/>
        <v>598472.3600000001</v>
      </c>
      <c r="J34" s="1604">
        <f t="shared" si="3"/>
        <v>159302.46</v>
      </c>
      <c r="K34" s="1604">
        <f t="shared" si="3"/>
        <v>211495.64999999997</v>
      </c>
      <c r="L34" s="1604">
        <f t="shared" si="3"/>
        <v>166320.65</v>
      </c>
      <c r="M34" s="1675">
        <f t="shared" si="3"/>
        <v>3106506.0199999996</v>
      </c>
      <c r="N34" s="1604">
        <f ca="1">SUBTOTAL(9,N10:N33)</f>
        <v>2294125.9945623209</v>
      </c>
      <c r="O34" s="1604">
        <f ca="1">SUBTOTAL(9,O10:O33)</f>
        <v>5400632.0145623218</v>
      </c>
      <c r="P34" s="854" t="s">
        <v>1255</v>
      </c>
      <c r="Q34" s="473"/>
      <c r="R34" s="1678"/>
    </row>
    <row r="35" spans="2:20" ht="22.5" customHeight="1" x14ac:dyDescent="0.25">
      <c r="B35" s="386"/>
      <c r="C35" s="1010" t="s">
        <v>515</v>
      </c>
      <c r="D35" s="485"/>
      <c r="E35" s="485"/>
      <c r="F35" s="481" t="s">
        <v>240</v>
      </c>
      <c r="G35" s="1676">
        <v>1197506.05</v>
      </c>
      <c r="H35" s="1676">
        <v>867194.72</v>
      </c>
      <c r="I35" s="1676">
        <v>525767.81999999995</v>
      </c>
      <c r="J35" s="1676">
        <v>121395.11</v>
      </c>
      <c r="K35" s="1676">
        <v>301719.78000000003</v>
      </c>
      <c r="L35" s="1676">
        <v>149393.71</v>
      </c>
      <c r="M35" s="1605">
        <f>SUM(G35:L35)</f>
        <v>3162977.1899999995</v>
      </c>
      <c r="N35" s="486"/>
      <c r="O35" s="487"/>
      <c r="P35" s="772" t="s">
        <v>1257</v>
      </c>
      <c r="R35" s="1678">
        <f ca="1">SUM(R10:R34)</f>
        <v>352768.28456232091</v>
      </c>
    </row>
    <row r="36" spans="2:20" ht="22.5" customHeight="1" x14ac:dyDescent="0.25">
      <c r="B36" s="386"/>
      <c r="C36" s="1010" t="s">
        <v>516</v>
      </c>
      <c r="D36" s="485"/>
      <c r="E36" s="485"/>
      <c r="F36" s="481" t="s">
        <v>241</v>
      </c>
      <c r="G36" s="1604">
        <f>+G35-G34</f>
        <v>100105.03000000003</v>
      </c>
      <c r="H36" s="1604">
        <f t="shared" ref="H36:L36" si="4">+H35-H34</f>
        <v>-6319.1600000000326</v>
      </c>
      <c r="I36" s="1604">
        <f t="shared" si="4"/>
        <v>-72704.540000000154</v>
      </c>
      <c r="J36" s="1604">
        <f t="shared" si="4"/>
        <v>-37907.349999999991</v>
      </c>
      <c r="K36" s="1604">
        <f t="shared" si="4"/>
        <v>90224.130000000063</v>
      </c>
      <c r="L36" s="1604">
        <f t="shared" si="4"/>
        <v>-16926.940000000002</v>
      </c>
      <c r="M36" s="1605">
        <f>SUM(G36:L36)</f>
        <v>56471.169999999911</v>
      </c>
      <c r="N36" s="486"/>
      <c r="O36" s="487"/>
      <c r="P36" s="773" t="s">
        <v>710</v>
      </c>
      <c r="R36" s="1678">
        <v>1941359</v>
      </c>
      <c r="S36" s="1678"/>
      <c r="T36" s="1678"/>
    </row>
    <row r="37" spans="2:20" ht="22.5" customHeight="1" thickBot="1" x14ac:dyDescent="0.3">
      <c r="B37" s="352"/>
      <c r="C37" s="1011" t="s">
        <v>517</v>
      </c>
      <c r="D37" s="725"/>
      <c r="E37" s="725"/>
      <c r="F37" s="482" t="s">
        <v>143</v>
      </c>
      <c r="G37" s="1606"/>
      <c r="H37" s="1606"/>
      <c r="I37" s="1606"/>
      <c r="J37" s="1606"/>
      <c r="K37" s="1606"/>
      <c r="L37" s="1606"/>
      <c r="M37" s="1607"/>
      <c r="N37" s="1000"/>
      <c r="O37" s="1605">
        <f>+'SCHEDULE III-1 RETURN (W)'!E11</f>
        <v>849578.93905352545</v>
      </c>
      <c r="P37" s="771" t="s">
        <v>333</v>
      </c>
      <c r="R37" s="2007">
        <f ca="1">+R35+R36</f>
        <v>2294127.2845623209</v>
      </c>
      <c r="S37" s="2007"/>
    </row>
    <row r="38" spans="2:20" ht="22.5" customHeight="1" thickBot="1" x14ac:dyDescent="0.3">
      <c r="B38" s="981"/>
      <c r="C38" s="1013" t="s">
        <v>518</v>
      </c>
      <c r="D38" s="488"/>
      <c r="E38" s="488"/>
      <c r="F38" s="483" t="s">
        <v>242</v>
      </c>
      <c r="G38" s="1602"/>
      <c r="H38" s="1602"/>
      <c r="I38" s="1602"/>
      <c r="J38" s="1602"/>
      <c r="K38" s="1602"/>
      <c r="L38" s="1602"/>
      <c r="M38" s="489"/>
      <c r="N38" s="490"/>
      <c r="O38" s="484">
        <f ca="1">+O34+O37</f>
        <v>6250210.953615847</v>
      </c>
      <c r="P38" s="854" t="s">
        <v>712</v>
      </c>
      <c r="R38" s="2007">
        <f ca="1">+R37-N34</f>
        <v>1.2900000000372529</v>
      </c>
    </row>
    <row r="39" spans="2:20" ht="22.5" customHeight="1" thickBot="1" x14ac:dyDescent="0.3">
      <c r="B39" s="352"/>
      <c r="C39" s="1544" t="s">
        <v>519</v>
      </c>
      <c r="D39" s="1545"/>
      <c r="E39" s="1545"/>
      <c r="F39" s="1546" t="s">
        <v>299</v>
      </c>
      <c r="G39" s="1546"/>
      <c r="H39" s="1546"/>
      <c r="I39" s="1546"/>
      <c r="J39" s="1546"/>
      <c r="K39" s="1546"/>
      <c r="L39" s="1546"/>
      <c r="M39" s="1547"/>
      <c r="N39" s="1548"/>
      <c r="O39" s="1549">
        <f>+'SCHEDULE II-2 OTHER REV (W) '!E34</f>
        <v>280331.7</v>
      </c>
      <c r="P39" s="1550" t="s">
        <v>602</v>
      </c>
      <c r="R39" s="2007">
        <f ca="1">+O38-M35</f>
        <v>3087233.7636158476</v>
      </c>
    </row>
    <row r="40" spans="2:20" ht="33" customHeight="1" thickBot="1" x14ac:dyDescent="0.3">
      <c r="B40" s="1019"/>
      <c r="C40" s="1020" t="s">
        <v>520</v>
      </c>
      <c r="D40" s="1001"/>
      <c r="E40" s="1001"/>
      <c r="F40" s="1002" t="s">
        <v>344</v>
      </c>
      <c r="G40" s="1002"/>
      <c r="H40" s="1002"/>
      <c r="I40" s="1002"/>
      <c r="J40" s="1002"/>
      <c r="K40" s="1002"/>
      <c r="L40" s="1002"/>
      <c r="M40" s="1003"/>
      <c r="N40" s="1004" t="s">
        <v>345</v>
      </c>
      <c r="O40" s="1987">
        <f ca="1">+O38-O39</f>
        <v>5969879.2536158469</v>
      </c>
      <c r="P40" s="1005" t="s">
        <v>813</v>
      </c>
      <c r="R40" s="2007"/>
    </row>
    <row r="41" spans="2:20" ht="22.5" customHeight="1" thickTop="1" thickBot="1" x14ac:dyDescent="0.3"/>
    <row r="42" spans="2:20" ht="22.5" customHeight="1" thickTop="1" thickBot="1" x14ac:dyDescent="0.3">
      <c r="B42" s="544"/>
      <c r="C42" s="1014" t="s">
        <v>685</v>
      </c>
      <c r="D42" s="545">
        <v>666</v>
      </c>
      <c r="E42" s="545">
        <v>766</v>
      </c>
      <c r="F42" s="802" t="s">
        <v>406</v>
      </c>
      <c r="G42" s="802"/>
      <c r="H42" s="802"/>
      <c r="I42" s="802"/>
      <c r="J42" s="802"/>
      <c r="K42" s="802"/>
      <c r="L42" s="802"/>
      <c r="M42" s="546"/>
      <c r="N42" s="547"/>
      <c r="O42" s="546">
        <f>+'SCHEDULE II-11 RATE CASE EX (W)'!E25</f>
        <v>73012.509999999995</v>
      </c>
      <c r="P42" s="548" t="s">
        <v>1120</v>
      </c>
      <c r="Q42" s="473"/>
    </row>
    <row r="43" spans="2:20" ht="16.5" thickTop="1" x14ac:dyDescent="0.25"/>
    <row r="44" spans="2:20" x14ac:dyDescent="0.25">
      <c r="C44" s="1235" t="s">
        <v>1725</v>
      </c>
    </row>
    <row r="45" spans="2:20" x14ac:dyDescent="0.25">
      <c r="O45" s="1754"/>
    </row>
  </sheetData>
  <mergeCells count="8">
    <mergeCell ref="U10:V10"/>
    <mergeCell ref="U11:V11"/>
    <mergeCell ref="D33:E33"/>
    <mergeCell ref="N4:O4"/>
    <mergeCell ref="D6:E6"/>
    <mergeCell ref="D7:E8"/>
    <mergeCell ref="D31:E31"/>
    <mergeCell ref="D32:E32"/>
  </mergeCells>
  <pageMargins left="0.7" right="0.7" top="0.75" bottom="0.75" header="0.3" footer="0.3"/>
  <pageSetup scale="74" orientation="portrait" r:id="rId1"/>
  <headerFooter alignWithMargins="0">
    <oddHeader>&amp;R&amp;"Times New Roman,Regular"&amp;A</oddHeader>
    <oddFooter>&amp;RPage 6</oddFooter>
  </headerFooter>
  <ignoredErrors>
    <ignoredError sqref="O16:O41 M10:M26 M27:M36 O10:O15"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A1:Y46"/>
  <sheetViews>
    <sheetView topLeftCell="A27" zoomScaleNormal="100" workbookViewId="0">
      <selection activeCell="O62" sqref="O62"/>
    </sheetView>
  </sheetViews>
  <sheetFormatPr defaultColWidth="9" defaultRowHeight="15.75" x14ac:dyDescent="0.25"/>
  <cols>
    <col min="1" max="1" width="1.625" style="17" customWidth="1"/>
    <col min="2" max="2" width="0.75" style="17" customWidth="1"/>
    <col min="3" max="3" width="4.25" style="17" customWidth="1"/>
    <col min="4" max="5" width="6.625" style="17" customWidth="1"/>
    <col min="6" max="6" width="28.625" style="17" customWidth="1"/>
    <col min="7" max="9" width="13.125" style="17" hidden="1" customWidth="1"/>
    <col min="10" max="10" width="20.25" style="17" hidden="1" customWidth="1"/>
    <col min="11" max="12" width="13.125" style="17" hidden="1" customWidth="1"/>
    <col min="13" max="15" width="13.125" style="17" customWidth="1"/>
    <col min="16" max="16" width="27.625" style="17" customWidth="1"/>
    <col min="17" max="17" width="10.125" style="17" customWidth="1"/>
    <col min="18" max="18" width="9.875" bestFit="1" customWidth="1"/>
    <col min="19" max="25" width="8.75" customWidth="1"/>
    <col min="26" max="16384" width="9" style="17"/>
  </cols>
  <sheetData>
    <row r="1" spans="1:20" ht="18" customHeight="1" x14ac:dyDescent="0.25">
      <c r="A1" s="224" t="s">
        <v>53</v>
      </c>
      <c r="B1" s="402"/>
      <c r="C1" s="2012" t="s">
        <v>53</v>
      </c>
      <c r="D1" s="994"/>
      <c r="E1" s="994"/>
      <c r="F1" s="995"/>
      <c r="G1" s="995"/>
      <c r="H1" s="995"/>
      <c r="I1" s="995"/>
      <c r="J1" s="995"/>
      <c r="K1" s="995"/>
      <c r="L1" s="995"/>
      <c r="M1" s="2015" t="s">
        <v>373</v>
      </c>
      <c r="N1" s="2016" t="str">
        <f>+Cover!C6</f>
        <v>Undine Texas LLC</v>
      </c>
      <c r="O1" s="2016"/>
      <c r="P1" s="2013"/>
    </row>
    <row r="2" spans="1:20" x14ac:dyDescent="0.25">
      <c r="B2" s="353"/>
      <c r="C2" s="104" t="s">
        <v>639</v>
      </c>
      <c r="D2" s="8"/>
      <c r="E2" s="8"/>
      <c r="F2" s="8"/>
      <c r="G2" s="8"/>
      <c r="H2" s="8"/>
      <c r="I2" s="8"/>
      <c r="J2" s="8"/>
      <c r="K2" s="8"/>
      <c r="L2" s="8"/>
      <c r="M2" s="8"/>
      <c r="N2" s="8"/>
      <c r="O2" s="8"/>
      <c r="P2" s="21"/>
    </row>
    <row r="3" spans="1:20" x14ac:dyDescent="0.25">
      <c r="B3" s="353"/>
      <c r="C3" s="2014" t="s">
        <v>1388</v>
      </c>
      <c r="D3" s="454"/>
      <c r="E3" s="8"/>
      <c r="F3" s="8"/>
      <c r="G3" s="8"/>
      <c r="H3" s="8"/>
      <c r="I3" s="8"/>
      <c r="J3" s="8"/>
      <c r="K3" s="8"/>
      <c r="L3" s="8"/>
      <c r="M3" s="8"/>
      <c r="N3" s="8"/>
      <c r="O3" s="8"/>
      <c r="P3" s="21"/>
    </row>
    <row r="4" spans="1:20" x14ac:dyDescent="0.25">
      <c r="B4" s="357"/>
      <c r="C4" s="357"/>
      <c r="D4" s="15"/>
      <c r="E4" s="15"/>
      <c r="F4" s="996" t="str">
        <f>+'SCHEDULE I-1 REV REQUIREMEN (W'!F4</f>
        <v>PUCT Docket No. 50200</v>
      </c>
      <c r="G4" s="996"/>
      <c r="H4" s="996"/>
      <c r="I4" s="996"/>
      <c r="J4" s="996"/>
      <c r="K4" s="996"/>
      <c r="L4" s="996"/>
      <c r="M4" s="997" t="s">
        <v>272</v>
      </c>
      <c r="N4" s="2367">
        <f>+Cover!C27</f>
        <v>43738</v>
      </c>
      <c r="O4" s="2368"/>
      <c r="P4" s="984"/>
    </row>
    <row r="5" spans="1:20" customFormat="1" ht="16.5" thickBot="1" x14ac:dyDescent="0.3"/>
    <row r="6" spans="1:20" ht="17.25" thickTop="1" thickBot="1" x14ac:dyDescent="0.3">
      <c r="B6" s="977" t="s">
        <v>67</v>
      </c>
      <c r="C6" s="978"/>
      <c r="D6" s="2369" t="s">
        <v>17</v>
      </c>
      <c r="E6" s="2370"/>
      <c r="F6" s="938" t="s">
        <v>18</v>
      </c>
      <c r="G6" s="938"/>
      <c r="H6" s="938"/>
      <c r="I6" s="938"/>
      <c r="J6" s="938"/>
      <c r="K6" s="938"/>
      <c r="L6" s="938"/>
      <c r="M6" s="850" t="s">
        <v>68</v>
      </c>
      <c r="N6" s="979" t="s">
        <v>69</v>
      </c>
      <c r="O6" s="919" t="s">
        <v>185</v>
      </c>
      <c r="P6" s="980" t="s">
        <v>71</v>
      </c>
    </row>
    <row r="7" spans="1:20" ht="13.5" customHeight="1" thickTop="1" x14ac:dyDescent="0.25">
      <c r="B7" s="456"/>
      <c r="C7" s="457"/>
      <c r="D7" s="2371" t="s">
        <v>538</v>
      </c>
      <c r="E7" s="2372"/>
      <c r="F7" s="457"/>
      <c r="G7" s="1600"/>
      <c r="H7" s="1600"/>
      <c r="I7" s="1600"/>
      <c r="J7" s="1600"/>
      <c r="K7" s="1600"/>
      <c r="L7" s="1600"/>
      <c r="M7" s="458" t="s">
        <v>255</v>
      </c>
      <c r="N7" s="459" t="s">
        <v>181</v>
      </c>
      <c r="O7" s="459" t="s">
        <v>182</v>
      </c>
      <c r="P7" s="460"/>
    </row>
    <row r="8" spans="1:20" ht="16.5" thickBot="1" x14ac:dyDescent="0.3">
      <c r="B8" s="461"/>
      <c r="C8" s="462"/>
      <c r="D8" s="2373"/>
      <c r="E8" s="2374"/>
      <c r="F8" s="462"/>
      <c r="G8" s="1603" t="s">
        <v>1389</v>
      </c>
      <c r="H8" s="1601" t="s">
        <v>1390</v>
      </c>
      <c r="I8" s="1601" t="s">
        <v>1391</v>
      </c>
      <c r="J8" s="1601" t="s">
        <v>1392</v>
      </c>
      <c r="K8" s="1601" t="s">
        <v>1393</v>
      </c>
      <c r="L8" s="1601"/>
      <c r="M8" s="463" t="s">
        <v>80</v>
      </c>
      <c r="N8" s="464" t="s">
        <v>1387</v>
      </c>
      <c r="O8" s="464" t="s">
        <v>80</v>
      </c>
      <c r="P8" s="465"/>
    </row>
    <row r="9" spans="1:20" ht="16.5" thickTop="1" x14ac:dyDescent="0.25">
      <c r="B9" s="352"/>
      <c r="C9" s="349" t="s">
        <v>54</v>
      </c>
      <c r="D9" s="993" t="s">
        <v>307</v>
      </c>
      <c r="E9" s="993" t="s">
        <v>308</v>
      </c>
      <c r="F9" s="939" t="s">
        <v>116</v>
      </c>
      <c r="G9" s="466"/>
      <c r="H9" s="466"/>
      <c r="I9" s="466"/>
      <c r="J9" s="466"/>
      <c r="K9" s="466"/>
      <c r="L9" s="466"/>
      <c r="M9" s="466"/>
      <c r="N9" s="467"/>
      <c r="O9" s="468"/>
      <c r="P9" s="339" t="s">
        <v>547</v>
      </c>
    </row>
    <row r="10" spans="1:20" ht="22.5" customHeight="1" x14ac:dyDescent="0.25">
      <c r="B10" s="469"/>
      <c r="C10" s="1006" t="s">
        <v>85</v>
      </c>
      <c r="D10" s="470">
        <v>610</v>
      </c>
      <c r="E10" s="470">
        <v>710</v>
      </c>
      <c r="F10" s="538" t="s">
        <v>410</v>
      </c>
      <c r="G10" s="1604">
        <v>6099.94</v>
      </c>
      <c r="H10" s="1604"/>
      <c r="I10" s="1608"/>
      <c r="J10" s="1604"/>
      <c r="K10" s="1604"/>
      <c r="L10" s="1604"/>
      <c r="M10" s="1604">
        <f>SUM(G10:K10)</f>
        <v>6099.94</v>
      </c>
      <c r="N10" s="1604">
        <v>0</v>
      </c>
      <c r="O10" s="471">
        <f>+M10+N10</f>
        <v>6099.94</v>
      </c>
      <c r="P10" s="472" t="s">
        <v>1226</v>
      </c>
      <c r="Q10" s="473"/>
      <c r="T10">
        <v>21573</v>
      </c>
    </row>
    <row r="11" spans="1:20" ht="22.5" customHeight="1" x14ac:dyDescent="0.25">
      <c r="B11" s="469"/>
      <c r="C11" s="1007" t="s">
        <v>87</v>
      </c>
      <c r="D11" s="470"/>
      <c r="E11" s="470">
        <v>711</v>
      </c>
      <c r="F11" s="538" t="s">
        <v>409</v>
      </c>
      <c r="G11" s="1604">
        <v>41029.18</v>
      </c>
      <c r="H11" s="1604">
        <v>15056.73</v>
      </c>
      <c r="I11" s="1608">
        <v>13328.11</v>
      </c>
      <c r="J11" s="1604">
        <v>15949.33</v>
      </c>
      <c r="K11" s="1604"/>
      <c r="L11" s="1604"/>
      <c r="M11" s="1604">
        <f t="shared" ref="M11:M36" si="0">SUM(G11:K11)</f>
        <v>85363.35</v>
      </c>
      <c r="N11" s="1604">
        <v>21572.629999999997</v>
      </c>
      <c r="O11" s="471">
        <f t="shared" ref="O11:O33" si="1">+M11+N11</f>
        <v>106935.98000000001</v>
      </c>
      <c r="P11" s="472" t="s">
        <v>1227</v>
      </c>
      <c r="Q11" s="473"/>
      <c r="T11">
        <v>64176</v>
      </c>
    </row>
    <row r="12" spans="1:20" ht="22.5" customHeight="1" x14ac:dyDescent="0.25">
      <c r="B12" s="469"/>
      <c r="C12" s="1007" t="s">
        <v>89</v>
      </c>
      <c r="D12" s="470">
        <v>615.1</v>
      </c>
      <c r="E12" s="470">
        <v>715.1</v>
      </c>
      <c r="F12" s="538" t="s">
        <v>398</v>
      </c>
      <c r="G12" s="1604">
        <v>36267.230000000003</v>
      </c>
      <c r="H12" s="1604">
        <v>10404.34</v>
      </c>
      <c r="I12" s="1608">
        <v>4027.5</v>
      </c>
      <c r="J12" s="1604">
        <v>25982.11</v>
      </c>
      <c r="K12" s="1604">
        <v>687.24</v>
      </c>
      <c r="L12" s="1604"/>
      <c r="M12" s="1604">
        <f t="shared" si="0"/>
        <v>77368.420000000013</v>
      </c>
      <c r="N12" s="1604">
        <v>64176.25</v>
      </c>
      <c r="O12" s="471">
        <f t="shared" si="1"/>
        <v>141544.67000000001</v>
      </c>
      <c r="P12" s="472" t="s">
        <v>1228</v>
      </c>
      <c r="Q12" s="473"/>
      <c r="T12">
        <v>12431</v>
      </c>
    </row>
    <row r="13" spans="1:20" ht="29.25" customHeight="1" x14ac:dyDescent="0.25">
      <c r="B13" s="469"/>
      <c r="C13" s="1008" t="s">
        <v>91</v>
      </c>
      <c r="D13" s="470">
        <v>618</v>
      </c>
      <c r="E13" s="470">
        <v>718</v>
      </c>
      <c r="F13" s="538" t="s">
        <v>411</v>
      </c>
      <c r="G13" s="1604">
        <v>11656.3</v>
      </c>
      <c r="H13" s="1604">
        <v>6241.5</v>
      </c>
      <c r="I13" s="1608">
        <v>7043.25</v>
      </c>
      <c r="J13" s="1604">
        <v>10366.84</v>
      </c>
      <c r="K13" s="1604"/>
      <c r="L13" s="1604"/>
      <c r="M13" s="1604">
        <f t="shared" si="0"/>
        <v>35307.89</v>
      </c>
      <c r="N13" s="1604">
        <v>12431.240000000002</v>
      </c>
      <c r="O13" s="471">
        <f t="shared" si="1"/>
        <v>47739.130000000005</v>
      </c>
      <c r="P13" s="472" t="s">
        <v>1229</v>
      </c>
      <c r="Q13" s="473"/>
      <c r="T13">
        <v>4458</v>
      </c>
    </row>
    <row r="14" spans="1:20" ht="22.5" customHeight="1" x14ac:dyDescent="0.25">
      <c r="B14" s="475"/>
      <c r="C14" s="1009" t="s">
        <v>93</v>
      </c>
      <c r="D14" s="470">
        <v>601.1</v>
      </c>
      <c r="E14" s="470">
        <v>701.1</v>
      </c>
      <c r="F14" s="538" t="s">
        <v>399</v>
      </c>
      <c r="G14" s="1604"/>
      <c r="H14" s="1604"/>
      <c r="I14" s="1608"/>
      <c r="J14" s="1604"/>
      <c r="K14" s="1604"/>
      <c r="L14" s="1604"/>
      <c r="M14" s="1604">
        <f t="shared" si="0"/>
        <v>0</v>
      </c>
      <c r="N14" s="1604">
        <v>0</v>
      </c>
      <c r="O14" s="471">
        <f t="shared" si="1"/>
        <v>0</v>
      </c>
      <c r="P14" s="591" t="s">
        <v>1230</v>
      </c>
      <c r="Q14" s="473"/>
      <c r="T14">
        <v>317612</v>
      </c>
    </row>
    <row r="15" spans="1:20" ht="22.5" customHeight="1" x14ac:dyDescent="0.25">
      <c r="B15" s="469"/>
      <c r="C15" s="1006" t="s">
        <v>99</v>
      </c>
      <c r="D15" s="470">
        <v>620</v>
      </c>
      <c r="E15" s="470">
        <v>720</v>
      </c>
      <c r="F15" s="539" t="s">
        <v>32</v>
      </c>
      <c r="G15" s="1604">
        <v>221.07</v>
      </c>
      <c r="H15" s="1604"/>
      <c r="I15" s="1608"/>
      <c r="J15" s="1604">
        <v>292.19</v>
      </c>
      <c r="K15" s="1604"/>
      <c r="L15" s="1604"/>
      <c r="M15" s="1604">
        <f t="shared" si="0"/>
        <v>513.26</v>
      </c>
      <c r="N15" s="1604">
        <v>4458.01</v>
      </c>
      <c r="O15" s="471">
        <f t="shared" si="1"/>
        <v>4971.2700000000004</v>
      </c>
      <c r="P15" s="591" t="s">
        <v>1231</v>
      </c>
      <c r="Q15" s="473"/>
      <c r="T15">
        <v>7905</v>
      </c>
    </row>
    <row r="16" spans="1:20" ht="22.5" customHeight="1" x14ac:dyDescent="0.25">
      <c r="B16" s="469"/>
      <c r="C16" s="1006" t="s">
        <v>100</v>
      </c>
      <c r="D16" s="470" t="s">
        <v>211</v>
      </c>
      <c r="E16" s="470" t="s">
        <v>412</v>
      </c>
      <c r="F16" s="539" t="s">
        <v>128</v>
      </c>
      <c r="G16" s="1604">
        <v>188674.04</v>
      </c>
      <c r="H16" s="1604">
        <v>72832.02</v>
      </c>
      <c r="I16" s="1608">
        <v>67664.140000000014</v>
      </c>
      <c r="J16" s="1604">
        <v>159818.73000000001</v>
      </c>
      <c r="K16" s="1604">
        <v>3785.23</v>
      </c>
      <c r="L16" s="1604"/>
      <c r="M16" s="1604">
        <f t="shared" si="0"/>
        <v>492774.16000000003</v>
      </c>
      <c r="N16" s="1604">
        <v>317612.44000000006</v>
      </c>
      <c r="O16" s="471">
        <f t="shared" si="1"/>
        <v>810386.60000000009</v>
      </c>
      <c r="P16" s="591" t="s">
        <v>1232</v>
      </c>
      <c r="Q16" s="473"/>
      <c r="T16">
        <v>11078</v>
      </c>
    </row>
    <row r="17" spans="2:20" ht="22.5" customHeight="1" x14ac:dyDescent="0.25">
      <c r="B17" s="475"/>
      <c r="C17" s="1009" t="s">
        <v>117</v>
      </c>
      <c r="D17" s="470">
        <v>650</v>
      </c>
      <c r="E17" s="470">
        <v>750</v>
      </c>
      <c r="F17" s="539" t="s">
        <v>400</v>
      </c>
      <c r="G17" s="1604"/>
      <c r="H17" s="1604"/>
      <c r="I17" s="1608"/>
      <c r="J17" s="1604"/>
      <c r="K17" s="1604"/>
      <c r="L17" s="1604"/>
      <c r="M17" s="1604">
        <f t="shared" si="0"/>
        <v>0</v>
      </c>
      <c r="N17" s="1604">
        <v>0</v>
      </c>
      <c r="O17" s="471">
        <f t="shared" si="1"/>
        <v>0</v>
      </c>
      <c r="P17" s="591" t="s">
        <v>1233</v>
      </c>
      <c r="Q17" s="473"/>
      <c r="T17">
        <v>9006</v>
      </c>
    </row>
    <row r="18" spans="2:20" ht="22.5" customHeight="1" thickBot="1" x14ac:dyDescent="0.3">
      <c r="B18" s="474"/>
      <c r="C18" s="1541" t="s">
        <v>95</v>
      </c>
      <c r="D18" s="1542">
        <v>664</v>
      </c>
      <c r="E18" s="1542">
        <v>764</v>
      </c>
      <c r="F18" s="1543" t="s">
        <v>129</v>
      </c>
      <c r="G18" s="1604"/>
      <c r="H18" s="1604"/>
      <c r="I18" s="1608"/>
      <c r="J18" s="1604"/>
      <c r="K18" s="1604"/>
      <c r="L18" s="1604"/>
      <c r="M18" s="1604">
        <f t="shared" si="0"/>
        <v>0</v>
      </c>
      <c r="N18" s="1604">
        <v>0</v>
      </c>
      <c r="O18" s="471">
        <f t="shared" si="1"/>
        <v>0</v>
      </c>
      <c r="P18" s="592" t="s">
        <v>1234</v>
      </c>
      <c r="Q18" s="473"/>
      <c r="T18">
        <v>3182</v>
      </c>
    </row>
    <row r="19" spans="2:20" ht="22.5" customHeight="1" thickTop="1" x14ac:dyDescent="0.25">
      <c r="B19" s="475"/>
      <c r="C19" s="1010" t="s">
        <v>96</v>
      </c>
      <c r="D19" s="476">
        <v>601.20000000000005</v>
      </c>
      <c r="E19" s="476">
        <v>702.2</v>
      </c>
      <c r="F19" s="540" t="s">
        <v>401</v>
      </c>
      <c r="G19" s="1604"/>
      <c r="H19" s="1604"/>
      <c r="I19" s="1608"/>
      <c r="J19" s="1604"/>
      <c r="K19" s="1604"/>
      <c r="L19" s="1604"/>
      <c r="M19" s="1604">
        <f t="shared" si="0"/>
        <v>0</v>
      </c>
      <c r="N19" s="1604">
        <v>0</v>
      </c>
      <c r="O19" s="471">
        <f t="shared" si="1"/>
        <v>0</v>
      </c>
      <c r="P19" s="472" t="s">
        <v>1235</v>
      </c>
      <c r="Q19" s="473"/>
      <c r="T19">
        <v>607880</v>
      </c>
    </row>
    <row r="20" spans="2:20" ht="22.5" customHeight="1" x14ac:dyDescent="0.25">
      <c r="B20" s="475"/>
      <c r="C20" s="1010" t="s">
        <v>425</v>
      </c>
      <c r="D20" s="476">
        <v>603</v>
      </c>
      <c r="E20" s="476">
        <v>703</v>
      </c>
      <c r="F20" s="540" t="s">
        <v>402</v>
      </c>
      <c r="G20" s="1604"/>
      <c r="H20" s="1604"/>
      <c r="I20" s="1608"/>
      <c r="J20" s="1604"/>
      <c r="K20" s="1604"/>
      <c r="L20" s="1604"/>
      <c r="M20" s="1604">
        <f t="shared" si="0"/>
        <v>0</v>
      </c>
      <c r="N20" s="1604">
        <v>0</v>
      </c>
      <c r="O20" s="471">
        <f t="shared" si="1"/>
        <v>0</v>
      </c>
      <c r="P20" s="472" t="s">
        <v>1236</v>
      </c>
      <c r="Q20" s="473"/>
      <c r="T20">
        <v>83559</v>
      </c>
    </row>
    <row r="21" spans="2:20" ht="22.5" customHeight="1" x14ac:dyDescent="0.25">
      <c r="B21" s="475"/>
      <c r="C21" s="1011" t="s">
        <v>426</v>
      </c>
      <c r="D21" s="455">
        <v>604</v>
      </c>
      <c r="E21" s="455">
        <v>704</v>
      </c>
      <c r="F21" s="541" t="s">
        <v>403</v>
      </c>
      <c r="G21" s="1604"/>
      <c r="H21" s="1604"/>
      <c r="I21" s="1608"/>
      <c r="J21" s="1604"/>
      <c r="K21" s="1604"/>
      <c r="L21" s="1604"/>
      <c r="M21" s="1604">
        <f t="shared" si="0"/>
        <v>0</v>
      </c>
      <c r="N21" s="1604">
        <v>0</v>
      </c>
      <c r="O21" s="471">
        <f t="shared" si="1"/>
        <v>0</v>
      </c>
      <c r="P21" s="472" t="s">
        <v>1237</v>
      </c>
      <c r="Q21" s="473"/>
      <c r="T21">
        <v>-124826</v>
      </c>
    </row>
    <row r="22" spans="2:20" ht="22.5" customHeight="1" x14ac:dyDescent="0.25">
      <c r="B22" s="475"/>
      <c r="C22" s="1009" t="s">
        <v>351</v>
      </c>
      <c r="D22" s="852">
        <v>615.20000000000005</v>
      </c>
      <c r="E22" s="477">
        <v>715.2</v>
      </c>
      <c r="F22" s="542" t="s">
        <v>404</v>
      </c>
      <c r="G22" s="1604"/>
      <c r="H22" s="1604"/>
      <c r="I22" s="1608"/>
      <c r="J22" s="1604"/>
      <c r="K22" s="1604"/>
      <c r="L22" s="1604"/>
      <c r="M22" s="1604">
        <f t="shared" si="0"/>
        <v>0</v>
      </c>
      <c r="N22" s="1604">
        <v>0</v>
      </c>
      <c r="O22" s="471">
        <f t="shared" si="1"/>
        <v>0</v>
      </c>
      <c r="P22" s="479" t="s">
        <v>1238</v>
      </c>
      <c r="Q22" s="473"/>
      <c r="T22">
        <v>123</v>
      </c>
    </row>
    <row r="23" spans="2:20" ht="22.5" customHeight="1" x14ac:dyDescent="0.25">
      <c r="B23" s="475"/>
      <c r="C23" s="1010" t="s">
        <v>427</v>
      </c>
      <c r="D23" s="477">
        <v>670</v>
      </c>
      <c r="E23" s="477">
        <v>770</v>
      </c>
      <c r="F23" s="543" t="s">
        <v>405</v>
      </c>
      <c r="G23" s="1604">
        <v>3649.13</v>
      </c>
      <c r="H23" s="1604">
        <v>1190.3800000000001</v>
      </c>
      <c r="I23" s="1608">
        <v>1327.81</v>
      </c>
      <c r="J23" s="1604">
        <v>1084.29</v>
      </c>
      <c r="K23" s="1604">
        <v>27.44</v>
      </c>
      <c r="L23" s="1604"/>
      <c r="M23" s="1604">
        <f t="shared" si="0"/>
        <v>7279.0499999999993</v>
      </c>
      <c r="N23" s="1604">
        <v>7905.4900000000007</v>
      </c>
      <c r="O23" s="471">
        <f t="shared" si="1"/>
        <v>15184.54</v>
      </c>
      <c r="P23" s="479" t="s">
        <v>1239</v>
      </c>
      <c r="Q23" s="473"/>
      <c r="T23">
        <v>13093</v>
      </c>
    </row>
    <row r="24" spans="2:20" ht="22.5" customHeight="1" x14ac:dyDescent="0.25">
      <c r="B24" s="475"/>
      <c r="C24" s="1010" t="s">
        <v>352</v>
      </c>
      <c r="D24" s="476">
        <v>676</v>
      </c>
      <c r="E24" s="476">
        <v>776</v>
      </c>
      <c r="F24" s="540" t="s">
        <v>137</v>
      </c>
      <c r="G24" s="1604"/>
      <c r="H24" s="1604"/>
      <c r="I24" s="1608"/>
      <c r="J24" s="1604"/>
      <c r="K24" s="1604"/>
      <c r="L24" s="1604"/>
      <c r="M24" s="1604">
        <f t="shared" si="0"/>
        <v>0</v>
      </c>
      <c r="N24" s="1604">
        <v>11078.31</v>
      </c>
      <c r="O24" s="471">
        <f t="shared" si="1"/>
        <v>11078.31</v>
      </c>
      <c r="P24" s="480" t="s">
        <v>1240</v>
      </c>
      <c r="Q24" s="473"/>
      <c r="T24">
        <v>1747</v>
      </c>
    </row>
    <row r="25" spans="2:20" ht="22.5" customHeight="1" x14ac:dyDescent="0.25">
      <c r="B25" s="386"/>
      <c r="C25" s="1010" t="s">
        <v>353</v>
      </c>
      <c r="D25" s="476">
        <v>677</v>
      </c>
      <c r="E25" s="476">
        <v>777</v>
      </c>
      <c r="F25" s="540" t="s">
        <v>139</v>
      </c>
      <c r="G25" s="1604"/>
      <c r="H25" s="1604"/>
      <c r="I25" s="1608"/>
      <c r="J25" s="1604"/>
      <c r="K25" s="1604"/>
      <c r="L25" s="1604"/>
      <c r="M25" s="1604">
        <f t="shared" si="0"/>
        <v>0</v>
      </c>
      <c r="N25" s="1604">
        <v>0</v>
      </c>
      <c r="O25" s="471">
        <f t="shared" si="1"/>
        <v>0</v>
      </c>
      <c r="P25" s="472" t="s">
        <v>1241</v>
      </c>
      <c r="Q25" s="473"/>
      <c r="T25">
        <v>246632</v>
      </c>
    </row>
    <row r="26" spans="2:20" ht="22.5" customHeight="1" x14ac:dyDescent="0.25">
      <c r="B26" s="386"/>
      <c r="C26" s="1010" t="s">
        <v>354</v>
      </c>
      <c r="D26" s="476">
        <v>678</v>
      </c>
      <c r="E26" s="476">
        <v>778</v>
      </c>
      <c r="F26" s="540" t="s">
        <v>141</v>
      </c>
      <c r="G26" s="1604"/>
      <c r="H26" s="1604"/>
      <c r="I26" s="1608"/>
      <c r="J26" s="1604"/>
      <c r="K26" s="1604"/>
      <c r="L26" s="1604"/>
      <c r="M26" s="1604">
        <f t="shared" si="0"/>
        <v>0</v>
      </c>
      <c r="N26" s="1604">
        <v>0</v>
      </c>
      <c r="O26" s="471">
        <f t="shared" si="1"/>
        <v>0</v>
      </c>
      <c r="P26" s="472" t="s">
        <v>1242</v>
      </c>
      <c r="Q26" s="473"/>
      <c r="T26">
        <v>5552</v>
      </c>
    </row>
    <row r="27" spans="2:20" ht="22.5" customHeight="1" x14ac:dyDescent="0.25">
      <c r="B27" s="475"/>
      <c r="C27" s="1012" t="s">
        <v>355</v>
      </c>
      <c r="D27" s="477">
        <v>684</v>
      </c>
      <c r="E27" s="477" t="s">
        <v>413</v>
      </c>
      <c r="F27" s="543" t="s">
        <v>39</v>
      </c>
      <c r="G27" s="1604">
        <v>3391.87</v>
      </c>
      <c r="H27" s="1604">
        <v>1539.32</v>
      </c>
      <c r="I27" s="1608">
        <v>1212.33</v>
      </c>
      <c r="J27" s="1604">
        <v>3210.0699999999997</v>
      </c>
      <c r="K27" s="1604">
        <v>909</v>
      </c>
      <c r="L27" s="1604"/>
      <c r="M27" s="1604">
        <f t="shared" si="0"/>
        <v>10262.59</v>
      </c>
      <c r="N27" s="1604">
        <v>9006.01</v>
      </c>
      <c r="O27" s="471">
        <f t="shared" si="1"/>
        <v>19268.599999999999</v>
      </c>
      <c r="P27" s="472" t="s">
        <v>1243</v>
      </c>
      <c r="Q27" s="473"/>
      <c r="T27">
        <v>-497</v>
      </c>
    </row>
    <row r="28" spans="2:20" ht="22.5" customHeight="1" x14ac:dyDescent="0.25">
      <c r="B28" s="475"/>
      <c r="C28" s="1012" t="s">
        <v>428</v>
      </c>
      <c r="D28" s="477">
        <v>667</v>
      </c>
      <c r="E28" s="477">
        <v>767</v>
      </c>
      <c r="F28" s="543" t="s">
        <v>407</v>
      </c>
      <c r="G28" s="1604">
        <v>6627.79</v>
      </c>
      <c r="H28" s="1604">
        <v>6963.36</v>
      </c>
      <c r="I28" s="1608">
        <v>3866.35</v>
      </c>
      <c r="J28" s="1604">
        <v>4415.12</v>
      </c>
      <c r="K28" s="1604">
        <v>25.62</v>
      </c>
      <c r="L28" s="1604"/>
      <c r="M28" s="1604">
        <f t="shared" si="0"/>
        <v>21898.239999999998</v>
      </c>
      <c r="N28" s="1604">
        <v>3182.38</v>
      </c>
      <c r="O28" s="471">
        <f t="shared" si="1"/>
        <v>25080.62</v>
      </c>
      <c r="P28" s="479" t="s">
        <v>1244</v>
      </c>
      <c r="Q28" s="473"/>
    </row>
    <row r="29" spans="2:20" ht="22.5" customHeight="1" thickBot="1" x14ac:dyDescent="0.3">
      <c r="B29" s="352"/>
      <c r="C29" s="1011" t="s">
        <v>429</v>
      </c>
      <c r="D29" s="455">
        <v>675</v>
      </c>
      <c r="E29" s="455">
        <v>775</v>
      </c>
      <c r="F29" s="541" t="s">
        <v>408</v>
      </c>
      <c r="G29" s="1604">
        <v>6617.75</v>
      </c>
      <c r="H29" s="1604">
        <v>2415.04</v>
      </c>
      <c r="I29" s="1608">
        <v>4733.93</v>
      </c>
      <c r="J29" s="1604">
        <v>5550.7999999999993</v>
      </c>
      <c r="K29" s="1604">
        <v>683.62</v>
      </c>
      <c r="L29" s="1604"/>
      <c r="M29" s="1604">
        <f t="shared" si="0"/>
        <v>20001.14</v>
      </c>
      <c r="N29" s="1604">
        <v>581575.79999999993</v>
      </c>
      <c r="O29" s="471">
        <f t="shared" si="1"/>
        <v>601576.93999999994</v>
      </c>
      <c r="P29" s="480" t="s">
        <v>1245</v>
      </c>
      <c r="Q29" s="473"/>
      <c r="T29">
        <f>SUM(T10:T28)</f>
        <v>1284684</v>
      </c>
    </row>
    <row r="30" spans="2:20" ht="22.5" customHeight="1" thickBot="1" x14ac:dyDescent="0.3">
      <c r="B30" s="981"/>
      <c r="C30" s="1013" t="s">
        <v>430</v>
      </c>
      <c r="D30" s="998"/>
      <c r="E30" s="998"/>
      <c r="F30" s="483" t="s">
        <v>215</v>
      </c>
      <c r="G30" s="1604">
        <f>SUBTOTAL(9,G10:G29)</f>
        <v>304234.3</v>
      </c>
      <c r="H30" s="1604">
        <f t="shared" ref="H30:M30" si="2">SUBTOTAL(9,H10:H29)</f>
        <v>116642.69</v>
      </c>
      <c r="I30" s="1604">
        <f t="shared" si="2"/>
        <v>103203.42000000001</v>
      </c>
      <c r="J30" s="1604">
        <f t="shared" si="2"/>
        <v>226669.48</v>
      </c>
      <c r="K30" s="1604">
        <f t="shared" si="2"/>
        <v>6118.15</v>
      </c>
      <c r="L30" s="1604"/>
      <c r="M30" s="1604">
        <f t="shared" si="2"/>
        <v>756868.04</v>
      </c>
      <c r="N30" s="1604">
        <f>SUBTOTAL(9,N10:N29)</f>
        <v>1032998.56</v>
      </c>
      <c r="O30" s="1604">
        <f>SUBTOTAL(9,O10:O29)</f>
        <v>1789866.6000000003</v>
      </c>
      <c r="P30" s="854" t="s">
        <v>711</v>
      </c>
    </row>
    <row r="31" spans="2:20" ht="22.5" customHeight="1" x14ac:dyDescent="0.25">
      <c r="B31" s="386"/>
      <c r="C31" s="1010" t="s">
        <v>431</v>
      </c>
      <c r="D31" s="2375">
        <v>403</v>
      </c>
      <c r="E31" s="2376"/>
      <c r="F31" s="481" t="s">
        <v>1</v>
      </c>
      <c r="G31" s="1604">
        <v>114865.75</v>
      </c>
      <c r="H31" s="1604">
        <v>31892.57</v>
      </c>
      <c r="I31" s="1608">
        <v>7213.62</v>
      </c>
      <c r="J31" s="1604">
        <v>64056.26</v>
      </c>
      <c r="K31" s="1604">
        <v>3634.14</v>
      </c>
      <c r="L31" s="1604"/>
      <c r="M31" s="1604">
        <f t="shared" si="0"/>
        <v>221662.34000000003</v>
      </c>
      <c r="N31" s="1604">
        <v>246631.51</v>
      </c>
      <c r="O31" s="471">
        <f t="shared" si="1"/>
        <v>468293.85000000003</v>
      </c>
      <c r="P31" s="769" t="s">
        <v>1256</v>
      </c>
      <c r="Q31" s="473"/>
      <c r="T31" s="1678"/>
    </row>
    <row r="32" spans="2:20" ht="22.5" customHeight="1" x14ac:dyDescent="0.25">
      <c r="B32" s="475"/>
      <c r="C32" s="1012" t="s">
        <v>485</v>
      </c>
      <c r="D32" s="2377">
        <v>408</v>
      </c>
      <c r="E32" s="2378"/>
      <c r="F32" s="478" t="s">
        <v>216</v>
      </c>
      <c r="G32" s="1604">
        <v>8648.42</v>
      </c>
      <c r="H32" s="1604">
        <v>1422.27</v>
      </c>
      <c r="I32" s="1608">
        <v>869.62</v>
      </c>
      <c r="J32" s="1604">
        <v>2255.31</v>
      </c>
      <c r="K32" s="1604">
        <v>68.97</v>
      </c>
      <c r="L32" s="1604"/>
      <c r="M32" s="1604">
        <f t="shared" si="0"/>
        <v>13264.59</v>
      </c>
      <c r="N32" s="2252">
        <f ca="1">+'SCH IV-2 REV RELATED TAX_EXP (S'!H18</f>
        <v>46342.720206031416</v>
      </c>
      <c r="O32" s="471">
        <f t="shared" ca="1" si="1"/>
        <v>59607.310206031412</v>
      </c>
      <c r="P32" s="770" t="s">
        <v>1246</v>
      </c>
      <c r="Q32" s="473"/>
      <c r="R32">
        <f>51948.81-5551.96+497</f>
        <v>46893.85</v>
      </c>
      <c r="T32" s="1678">
        <f>+R32</f>
        <v>46893.85</v>
      </c>
    </row>
    <row r="33" spans="2:20" ht="22.5" customHeight="1" thickBot="1" x14ac:dyDescent="0.3">
      <c r="B33" s="469"/>
      <c r="C33" s="1006" t="s">
        <v>513</v>
      </c>
      <c r="D33" s="2365" t="s">
        <v>2</v>
      </c>
      <c r="E33" s="2366"/>
      <c r="F33" s="482" t="s">
        <v>256</v>
      </c>
      <c r="G33" s="1604"/>
      <c r="H33" s="1604"/>
      <c r="I33" s="1608"/>
      <c r="J33" s="1604"/>
      <c r="K33" s="1604"/>
      <c r="L33" s="1604"/>
      <c r="M33" s="1604">
        <f t="shared" si="0"/>
        <v>0</v>
      </c>
      <c r="N33" s="1604">
        <f>+'SCH V-1 FEDERAL INCOME TAX (S)'!C17</f>
        <v>189492.97247592977</v>
      </c>
      <c r="O33" s="471">
        <f t="shared" si="1"/>
        <v>189492.97247592977</v>
      </c>
      <c r="P33" s="771" t="s">
        <v>1247</v>
      </c>
      <c r="Q33" s="473"/>
      <c r="R33" s="1678"/>
      <c r="T33" s="1678">
        <f t="shared" ref="T33" si="3">+N33</f>
        <v>189492.97247592977</v>
      </c>
    </row>
    <row r="34" spans="2:20" ht="22.5" customHeight="1" thickBot="1" x14ac:dyDescent="0.3">
      <c r="B34" s="981"/>
      <c r="C34" s="1013" t="s">
        <v>514</v>
      </c>
      <c r="D34" s="999"/>
      <c r="E34" s="999"/>
      <c r="F34" s="483" t="s">
        <v>239</v>
      </c>
      <c r="G34" s="1604">
        <f>SUBTOTAL(9,G10:G32)</f>
        <v>427748.47</v>
      </c>
      <c r="H34" s="1604">
        <f t="shared" ref="H34:K34" si="4">SUBTOTAL(9,H10:H32)</f>
        <v>149957.53</v>
      </c>
      <c r="I34" s="1604">
        <f t="shared" si="4"/>
        <v>111286.66</v>
      </c>
      <c r="J34" s="1604">
        <f t="shared" si="4"/>
        <v>292981.05</v>
      </c>
      <c r="K34" s="1604">
        <f t="shared" si="4"/>
        <v>9821.2599999999984</v>
      </c>
      <c r="L34" s="1604"/>
      <c r="M34" s="1675">
        <f>SUBTOTAL(9,M10:M33)</f>
        <v>991794.97000000009</v>
      </c>
      <c r="N34" s="1604">
        <f ca="1">SUBTOTAL(9,N10:N33)</f>
        <v>1515465.7626819611</v>
      </c>
      <c r="O34" s="1604">
        <f ca="1">SUBTOTAL(9,O10:O33)</f>
        <v>2507260.7326819613</v>
      </c>
      <c r="P34" s="854" t="s">
        <v>1255</v>
      </c>
      <c r="Q34" s="473"/>
      <c r="R34" s="2061">
        <f>SUM(R10:R33)</f>
        <v>46893.85</v>
      </c>
      <c r="T34">
        <f>SUM(T29:T33)</f>
        <v>1521070.8224759297</v>
      </c>
    </row>
    <row r="35" spans="2:20" ht="22.5" customHeight="1" x14ac:dyDescent="0.25">
      <c r="B35" s="386"/>
      <c r="C35" s="1010" t="s">
        <v>515</v>
      </c>
      <c r="D35" s="485"/>
      <c r="E35" s="485"/>
      <c r="F35" s="481" t="s">
        <v>240</v>
      </c>
      <c r="G35" s="1676">
        <v>367040.82</v>
      </c>
      <c r="H35" s="1676">
        <v>79017.070000000007</v>
      </c>
      <c r="I35" s="1677">
        <v>141014.73000000001</v>
      </c>
      <c r="J35" s="1676">
        <v>207060.46</v>
      </c>
      <c r="K35" s="1676">
        <v>11445</v>
      </c>
      <c r="L35" s="1676"/>
      <c r="M35" s="1604">
        <f t="shared" si="0"/>
        <v>805578.08</v>
      </c>
      <c r="N35" s="486"/>
      <c r="O35" s="487"/>
      <c r="P35" s="772" t="s">
        <v>1257</v>
      </c>
      <c r="R35" s="1678"/>
    </row>
    <row r="36" spans="2:20" ht="22.5" customHeight="1" x14ac:dyDescent="0.25">
      <c r="B36" s="386"/>
      <c r="C36" s="1010" t="s">
        <v>516</v>
      </c>
      <c r="D36" s="485"/>
      <c r="E36" s="485"/>
      <c r="F36" s="481" t="s">
        <v>241</v>
      </c>
      <c r="G36" s="1604">
        <v>-60707.649999999965</v>
      </c>
      <c r="H36" s="1604">
        <v>-70940.459999999992</v>
      </c>
      <c r="I36" s="1604">
        <v>29728.070000000007</v>
      </c>
      <c r="J36" s="1604">
        <v>-85920.59</v>
      </c>
      <c r="K36" s="1604">
        <v>1623.7400000000016</v>
      </c>
      <c r="L36" s="1604"/>
      <c r="M36" s="1604">
        <f t="shared" si="0"/>
        <v>-186216.88999999996</v>
      </c>
      <c r="N36" s="486"/>
      <c r="O36" s="487"/>
      <c r="P36" s="773" t="s">
        <v>710</v>
      </c>
    </row>
    <row r="37" spans="2:20" ht="22.5" customHeight="1" thickBot="1" x14ac:dyDescent="0.3">
      <c r="B37" s="352"/>
      <c r="C37" s="1011" t="s">
        <v>517</v>
      </c>
      <c r="D37" s="725"/>
      <c r="E37" s="725"/>
      <c r="F37" s="482" t="s">
        <v>143</v>
      </c>
      <c r="G37" s="1606"/>
      <c r="H37" s="1606"/>
      <c r="I37" s="1606"/>
      <c r="J37" s="1606"/>
      <c r="K37" s="1606"/>
      <c r="L37" s="2017"/>
      <c r="M37" s="1607"/>
      <c r="N37" s="1000"/>
      <c r="O37" s="471">
        <f>+'SCHEDULE III-1 RETURN (S)'!E11</f>
        <v>853312.01533941203</v>
      </c>
      <c r="P37" s="771" t="s">
        <v>333</v>
      </c>
    </row>
    <row r="38" spans="2:20" ht="22.5" customHeight="1" thickBot="1" x14ac:dyDescent="0.3">
      <c r="B38" s="981"/>
      <c r="C38" s="1013" t="s">
        <v>518</v>
      </c>
      <c r="D38" s="488"/>
      <c r="E38" s="488"/>
      <c r="F38" s="483" t="s">
        <v>242</v>
      </c>
      <c r="G38" s="1609"/>
      <c r="H38" s="1609"/>
      <c r="I38" s="1609"/>
      <c r="J38" s="1609"/>
      <c r="K38" s="1609"/>
      <c r="L38" s="1609"/>
      <c r="M38" s="1610"/>
      <c r="N38" s="490"/>
      <c r="O38" s="484">
        <f ca="1">+O34+O37</f>
        <v>3360572.7480213735</v>
      </c>
      <c r="P38" s="854" t="s">
        <v>712</v>
      </c>
    </row>
    <row r="39" spans="2:20" ht="22.5" customHeight="1" thickBot="1" x14ac:dyDescent="0.3">
      <c r="B39" s="352"/>
      <c r="C39" s="1544" t="s">
        <v>519</v>
      </c>
      <c r="D39" s="1545"/>
      <c r="E39" s="1545"/>
      <c r="F39" s="1546" t="s">
        <v>299</v>
      </c>
      <c r="G39" s="1546"/>
      <c r="H39" s="1546"/>
      <c r="I39" s="1546"/>
      <c r="J39" s="1546"/>
      <c r="K39" s="1546"/>
      <c r="L39" s="1546"/>
      <c r="M39" s="1547"/>
      <c r="N39" s="1548"/>
      <c r="O39" s="1549">
        <f>+'SCHEDULE II-2 OTHER REV (S) '!E34</f>
        <v>81007.460000000006</v>
      </c>
      <c r="P39" s="1550" t="s">
        <v>602</v>
      </c>
    </row>
    <row r="40" spans="2:20" ht="33" customHeight="1" thickBot="1" x14ac:dyDescent="0.3">
      <c r="B40" s="1019"/>
      <c r="C40" s="1020" t="s">
        <v>520</v>
      </c>
      <c r="D40" s="1001"/>
      <c r="E40" s="1001"/>
      <c r="F40" s="1002" t="s">
        <v>344</v>
      </c>
      <c r="G40" s="1002"/>
      <c r="H40" s="1002"/>
      <c r="I40" s="1002"/>
      <c r="J40" s="1002"/>
      <c r="K40" s="1002"/>
      <c r="L40" s="1002"/>
      <c r="M40" s="1003"/>
      <c r="N40" s="1004" t="s">
        <v>345</v>
      </c>
      <c r="O40" s="1987">
        <f ca="1">+O38-O39</f>
        <v>3279565.2880213736</v>
      </c>
      <c r="P40" s="1005" t="s">
        <v>813</v>
      </c>
    </row>
    <row r="41" spans="2:20" ht="22.5" customHeight="1" thickTop="1" thickBot="1" x14ac:dyDescent="0.3"/>
    <row r="42" spans="2:20" ht="22.5" customHeight="1" thickTop="1" thickBot="1" x14ac:dyDescent="0.3">
      <c r="B42" s="544"/>
      <c r="C42" s="1014" t="s">
        <v>685</v>
      </c>
      <c r="D42" s="545">
        <v>666</v>
      </c>
      <c r="E42" s="545">
        <v>766</v>
      </c>
      <c r="F42" s="802" t="s">
        <v>406</v>
      </c>
      <c r="G42" s="802"/>
      <c r="H42" s="802"/>
      <c r="I42" s="802"/>
      <c r="J42" s="802"/>
      <c r="K42" s="802"/>
      <c r="L42" s="802"/>
      <c r="M42" s="546"/>
      <c r="N42" s="547"/>
      <c r="O42" s="546">
        <f>+'SCHEDULE II-11 RATE CASE EX (S'!E25</f>
        <v>22558.479050811009</v>
      </c>
      <c r="P42" s="548" t="s">
        <v>1120</v>
      </c>
      <c r="Q42" s="473"/>
    </row>
    <row r="43" spans="2:20" ht="16.5" thickTop="1" x14ac:dyDescent="0.25"/>
    <row r="44" spans="2:20" x14ac:dyDescent="0.25">
      <c r="C44" s="1235" t="s">
        <v>1725</v>
      </c>
    </row>
    <row r="46" spans="2:20" x14ac:dyDescent="0.25">
      <c r="O46" s="1754"/>
    </row>
  </sheetData>
  <mergeCells count="6">
    <mergeCell ref="D32:E32"/>
    <mergeCell ref="D33:E33"/>
    <mergeCell ref="N4:O4"/>
    <mergeCell ref="D6:E6"/>
    <mergeCell ref="D31:E31"/>
    <mergeCell ref="D7:E8"/>
  </mergeCells>
  <phoneticPr fontId="12" type="noConversion"/>
  <pageMargins left="0.7" right="0.7" top="0.75" bottom="0.75" header="0.3" footer="0.3"/>
  <pageSetup scale="74" orientation="portrait" r:id="rId1"/>
  <headerFooter alignWithMargins="0">
    <oddHeader>&amp;R&amp;"Times New Roman,Regular"&amp;A</oddHeader>
    <oddFooter>&amp;RPage 6</oddFooter>
  </headerFooter>
  <ignoredErrors>
    <ignoredError sqref="O10:O23 O24:O31 O33:O40"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2:Z51"/>
  <sheetViews>
    <sheetView topLeftCell="A37" zoomScaleNormal="100" workbookViewId="0">
      <selection activeCell="B58" sqref="B58"/>
    </sheetView>
  </sheetViews>
  <sheetFormatPr defaultColWidth="9" defaultRowHeight="12.75" x14ac:dyDescent="0.2"/>
  <cols>
    <col min="1" max="1" width="5.75" style="1235" customWidth="1"/>
    <col min="2" max="2" width="34.25" style="1235" customWidth="1"/>
    <col min="3" max="4" width="19" style="1235" customWidth="1"/>
    <col min="5" max="5" width="28.5" style="1235" customWidth="1"/>
    <col min="6" max="6" width="9" style="1235"/>
    <col min="7" max="7" width="12.25" style="1235" customWidth="1"/>
    <col min="8" max="8" width="11.375" style="1235" bestFit="1" customWidth="1"/>
    <col min="9" max="9" width="9.25" style="1235" bestFit="1" customWidth="1"/>
    <col min="10" max="10" width="9" style="1235"/>
    <col min="11" max="12" width="12.75" style="1235" customWidth="1"/>
    <col min="13" max="13" width="13.375" style="1235" customWidth="1"/>
    <col min="14" max="14" width="14.625" style="1235" customWidth="1"/>
    <col min="15" max="15" width="15.625" style="1235" customWidth="1"/>
    <col min="16" max="16" width="12.625" style="1235" customWidth="1"/>
    <col min="17" max="17" width="13.5" style="1235" customWidth="1"/>
    <col min="18" max="18" width="13.25" style="1235" customWidth="1"/>
    <col min="19" max="21" width="9" style="1235"/>
    <col min="22" max="22" width="11.375" style="1235" bestFit="1" customWidth="1"/>
    <col min="23" max="16384" width="9" style="1235"/>
  </cols>
  <sheetData>
    <row r="2" spans="1:5" ht="16.5" customHeight="1" x14ac:dyDescent="0.25">
      <c r="A2" s="453"/>
      <c r="B2" s="2287" t="s">
        <v>390</v>
      </c>
      <c r="C2" s="2380" t="str">
        <f>+Cover!C6</f>
        <v>Undine Texas LLC</v>
      </c>
      <c r="D2" s="2380"/>
      <c r="E2" s="2381"/>
    </row>
    <row r="3" spans="1:5" ht="16.5" customHeight="1" x14ac:dyDescent="0.25">
      <c r="A3" s="2382" t="s">
        <v>639</v>
      </c>
      <c r="B3" s="2383"/>
      <c r="C3" s="2383"/>
      <c r="D3" s="2383"/>
      <c r="E3" s="2384"/>
    </row>
    <row r="4" spans="1:5" ht="16.5" customHeight="1" x14ac:dyDescent="0.2">
      <c r="A4" s="2385" t="s">
        <v>1406</v>
      </c>
      <c r="B4" s="2386"/>
      <c r="C4" s="2386"/>
      <c r="D4" s="2386"/>
      <c r="E4" s="2387"/>
    </row>
    <row r="5" spans="1:5" ht="16.5" customHeight="1" x14ac:dyDescent="0.25">
      <c r="A5" s="2388" t="s">
        <v>264</v>
      </c>
      <c r="B5" s="2389"/>
      <c r="C5" s="1626">
        <f>+Cover!C27</f>
        <v>43738</v>
      </c>
      <c r="D5" s="519"/>
      <c r="E5" s="1165"/>
    </row>
    <row r="6" spans="1:5" customFormat="1" ht="10.5" customHeight="1" x14ac:dyDescent="0.25"/>
    <row r="7" spans="1:5" s="1150" customFormat="1" ht="16.5" thickBot="1" x14ac:dyDescent="0.3">
      <c r="A7" s="1151" t="s">
        <v>937</v>
      </c>
      <c r="B7" s="1148"/>
      <c r="C7" s="1149"/>
      <c r="D7" s="1149"/>
      <c r="E7" s="1149"/>
    </row>
    <row r="8" spans="1:5" ht="32.25" customHeight="1" thickTop="1" thickBot="1" x14ac:dyDescent="0.25">
      <c r="A8" s="1187" t="s">
        <v>125</v>
      </c>
      <c r="B8" s="1188" t="s">
        <v>421</v>
      </c>
      <c r="C8" s="919" t="s">
        <v>1397</v>
      </c>
      <c r="D8" s="1189"/>
    </row>
    <row r="9" spans="1:5" ht="25.5" customHeight="1" thickTop="1" x14ac:dyDescent="0.2">
      <c r="A9" s="1123" t="s">
        <v>85</v>
      </c>
      <c r="B9" s="1186" t="s">
        <v>335</v>
      </c>
      <c r="C9" s="1616">
        <v>2269995.46</v>
      </c>
      <c r="D9" s="1168" t="s">
        <v>346</v>
      </c>
    </row>
    <row r="10" spans="1:5" ht="25.5" customHeight="1" x14ac:dyDescent="0.2">
      <c r="A10" s="1124" t="s">
        <v>87</v>
      </c>
      <c r="B10" s="1166" t="s">
        <v>334</v>
      </c>
      <c r="C10" s="1616">
        <v>729339.05</v>
      </c>
      <c r="D10" s="1169" t="s">
        <v>346</v>
      </c>
    </row>
    <row r="11" spans="1:5" ht="25.5" customHeight="1" thickBot="1" x14ac:dyDescent="0.25">
      <c r="A11" s="1590" t="s">
        <v>89</v>
      </c>
      <c r="B11" s="1252" t="s">
        <v>336</v>
      </c>
      <c r="C11" s="1616">
        <v>4935.68</v>
      </c>
      <c r="D11" s="1337" t="s">
        <v>346</v>
      </c>
    </row>
    <row r="12" spans="1:5" ht="29.65" customHeight="1" thickBot="1" x14ac:dyDescent="0.25">
      <c r="A12" s="1340" t="s">
        <v>91</v>
      </c>
      <c r="B12" s="1253" t="s">
        <v>341</v>
      </c>
      <c r="C12" s="1616">
        <f>SUM(C9:C11)</f>
        <v>3004270.19</v>
      </c>
      <c r="D12" s="1338"/>
    </row>
    <row r="13" spans="1:5" ht="31.5" customHeight="1" thickBot="1" x14ac:dyDescent="0.25">
      <c r="A13" s="1341" t="s">
        <v>93</v>
      </c>
      <c r="B13" s="1254" t="s">
        <v>342</v>
      </c>
      <c r="C13" s="1616">
        <v>158707</v>
      </c>
      <c r="D13" s="1339" t="s">
        <v>1048</v>
      </c>
    </row>
    <row r="14" spans="1:5" ht="26.25" thickBot="1" x14ac:dyDescent="0.25">
      <c r="A14" s="1121" t="s">
        <v>99</v>
      </c>
      <c r="B14" s="1255" t="s">
        <v>1021</v>
      </c>
      <c r="C14" s="1616">
        <f>+C12+C13</f>
        <v>3162977.19</v>
      </c>
      <c r="D14" s="1171" t="s">
        <v>327</v>
      </c>
      <c r="E14" s="1233" t="s">
        <v>1046</v>
      </c>
    </row>
    <row r="15" spans="1:5" ht="14.25" customHeight="1" thickTop="1" x14ac:dyDescent="0.2">
      <c r="A15" s="2390" t="s">
        <v>954</v>
      </c>
      <c r="B15" s="2390"/>
      <c r="C15" s="2390"/>
      <c r="D15" s="2390"/>
      <c r="E15" s="2390"/>
    </row>
    <row r="16" spans="1:5" ht="28.5" customHeight="1" x14ac:dyDescent="0.2">
      <c r="A16" s="2379" t="s">
        <v>996</v>
      </c>
      <c r="B16" s="2379"/>
      <c r="C16" s="2379"/>
      <c r="D16" s="2379"/>
      <c r="E16" s="2379"/>
    </row>
    <row r="17" spans="1:26" ht="12" customHeight="1" x14ac:dyDescent="0.2">
      <c r="A17" s="1235" t="s">
        <v>1726</v>
      </c>
    </row>
    <row r="18" spans="1:26" ht="16.5" thickBot="1" x14ac:dyDescent="0.3">
      <c r="A18" s="1240" t="s">
        <v>938</v>
      </c>
      <c r="B18" s="1241"/>
      <c r="C18" s="1241"/>
      <c r="D18" s="1148"/>
      <c r="E18" s="1148"/>
    </row>
    <row r="19" spans="1:26" ht="15.75" thickTop="1" x14ac:dyDescent="0.2">
      <c r="A19" s="1156"/>
      <c r="B19" s="1589"/>
      <c r="C19" s="1152" t="s">
        <v>67</v>
      </c>
      <c r="D19" s="2393" t="s">
        <v>17</v>
      </c>
      <c r="E19" s="2394"/>
    </row>
    <row r="20" spans="1:26" ht="12.75" customHeight="1" x14ac:dyDescent="0.2">
      <c r="A20" s="2395" t="s">
        <v>125</v>
      </c>
      <c r="B20" s="2397" t="s">
        <v>939</v>
      </c>
      <c r="C20" s="2399" t="s">
        <v>105</v>
      </c>
      <c r="D20" s="2397" t="s">
        <v>940</v>
      </c>
      <c r="E20" s="2401"/>
    </row>
    <row r="21" spans="1:26" ht="21" customHeight="1" thickBot="1" x14ac:dyDescent="0.25">
      <c r="A21" s="2396"/>
      <c r="B21" s="2398"/>
      <c r="C21" s="2400"/>
      <c r="D21" s="2398"/>
      <c r="E21" s="2402"/>
    </row>
    <row r="22" spans="1:26" ht="20.25" customHeight="1" thickTop="1" x14ac:dyDescent="0.2">
      <c r="A22" s="1153" t="s">
        <v>85</v>
      </c>
      <c r="B22" s="1172" t="s">
        <v>941</v>
      </c>
      <c r="C22" s="1616">
        <f ca="1">+'SCHEDULE I-1 REV REQUIREMEN (W'!O34</f>
        <v>5400632.0145623218</v>
      </c>
      <c r="D22" s="2403" t="s">
        <v>1022</v>
      </c>
      <c r="E22" s="2404"/>
      <c r="G22" s="1698"/>
      <c r="H22" s="1698"/>
      <c r="I22" s="1698"/>
      <c r="J22" s="1698"/>
      <c r="K22" s="1699"/>
    </row>
    <row r="23" spans="1:26" ht="20.25" customHeight="1" x14ac:dyDescent="0.2">
      <c r="A23" s="2405" t="s">
        <v>942</v>
      </c>
      <c r="B23" s="2406"/>
      <c r="C23" s="2406"/>
      <c r="D23" s="2406"/>
      <c r="E23" s="2407"/>
      <c r="G23" s="1698"/>
      <c r="H23" s="1698"/>
      <c r="I23" s="1698"/>
      <c r="J23" s="1698"/>
      <c r="K23" s="1699"/>
    </row>
    <row r="24" spans="1:26" ht="20.25" customHeight="1" x14ac:dyDescent="0.2">
      <c r="A24" s="1157" t="s">
        <v>87</v>
      </c>
      <c r="B24" s="1173" t="s">
        <v>943</v>
      </c>
      <c r="C24" s="1616">
        <v>253038.16</v>
      </c>
      <c r="D24" s="2391" t="s">
        <v>1023</v>
      </c>
      <c r="E24" s="2392"/>
      <c r="G24" s="1698"/>
      <c r="H24" s="1698"/>
      <c r="I24" s="1698"/>
      <c r="J24" s="1698"/>
      <c r="K24" s="1699"/>
    </row>
    <row r="25" spans="1:26" ht="20.25" customHeight="1" x14ac:dyDescent="0.2">
      <c r="A25" s="1158" t="s">
        <v>89</v>
      </c>
      <c r="B25" s="1174" t="s">
        <v>944</v>
      </c>
      <c r="C25" s="1616">
        <v>7424.64</v>
      </c>
      <c r="D25" s="2391" t="s">
        <v>1023</v>
      </c>
      <c r="E25" s="2392"/>
      <c r="G25" s="1698"/>
      <c r="H25" s="1698"/>
      <c r="I25" s="1698"/>
      <c r="J25" s="1698"/>
      <c r="K25" s="1699"/>
    </row>
    <row r="26" spans="1:26" ht="20.25" customHeight="1" x14ac:dyDescent="0.2">
      <c r="A26" s="1158" t="s">
        <v>91</v>
      </c>
      <c r="B26" s="1174" t="s">
        <v>945</v>
      </c>
      <c r="C26" s="1616">
        <f>7029.82-35974</f>
        <v>-28944.18</v>
      </c>
      <c r="D26" s="2391" t="s">
        <v>1024</v>
      </c>
      <c r="E26" s="2392"/>
      <c r="G26" s="1698"/>
      <c r="H26" s="1698"/>
      <c r="I26" s="1698"/>
      <c r="J26" s="1698"/>
      <c r="K26" s="1699"/>
    </row>
    <row r="27" spans="1:26" ht="20.25" customHeight="1" x14ac:dyDescent="0.2">
      <c r="A27" s="1158" t="s">
        <v>93</v>
      </c>
      <c r="B27" s="1175" t="s">
        <v>946</v>
      </c>
      <c r="C27" s="1616">
        <v>-1908.6</v>
      </c>
      <c r="D27" s="2391" t="s">
        <v>1024</v>
      </c>
      <c r="E27" s="2392"/>
      <c r="G27" s="1698"/>
      <c r="H27" s="1698"/>
      <c r="I27" s="1698"/>
      <c r="J27" s="1698"/>
      <c r="K27" s="1699"/>
    </row>
    <row r="28" spans="1:26" ht="20.25" customHeight="1" x14ac:dyDescent="0.2">
      <c r="A28" s="1157" t="s">
        <v>99</v>
      </c>
      <c r="B28" s="1175" t="s">
        <v>947</v>
      </c>
      <c r="C28" s="1616">
        <v>0</v>
      </c>
      <c r="D28" s="2391" t="s">
        <v>1024</v>
      </c>
      <c r="E28" s="2392"/>
      <c r="G28" s="1698"/>
      <c r="H28" s="1698"/>
      <c r="I28" s="1698"/>
      <c r="J28" s="1698"/>
      <c r="K28" s="1699"/>
    </row>
    <row r="29" spans="1:26" ht="20.25" customHeight="1" x14ac:dyDescent="0.25">
      <c r="A29" s="1157" t="s">
        <v>227</v>
      </c>
      <c r="B29" s="1175" t="s">
        <v>1025</v>
      </c>
      <c r="C29" s="1616">
        <v>3541.7</v>
      </c>
      <c r="D29" s="2412" t="s">
        <v>1026</v>
      </c>
      <c r="E29" s="2413"/>
      <c r="G29" s="1698"/>
      <c r="H29" s="1698"/>
      <c r="I29" s="1698"/>
      <c r="J29" s="1698"/>
      <c r="K29"/>
      <c r="L29"/>
      <c r="M29"/>
      <c r="N29"/>
      <c r="O29"/>
      <c r="P29"/>
      <c r="Q29"/>
      <c r="R29"/>
      <c r="S29"/>
      <c r="T29"/>
      <c r="U29"/>
      <c r="V29"/>
      <c r="W29"/>
      <c r="X29"/>
      <c r="Y29"/>
      <c r="Z29"/>
    </row>
    <row r="30" spans="1:26" ht="20.25" customHeight="1" x14ac:dyDescent="0.25">
      <c r="A30" s="1694" t="s">
        <v>207</v>
      </c>
      <c r="B30" s="1692" t="s">
        <v>948</v>
      </c>
      <c r="C30" s="1693"/>
      <c r="D30" s="2414"/>
      <c r="E30" s="2415"/>
      <c r="G30"/>
      <c r="H30" s="1698"/>
      <c r="I30" s="1698"/>
      <c r="J30" s="1698"/>
      <c r="K30"/>
      <c r="L30"/>
      <c r="M30"/>
      <c r="N30"/>
      <c r="O30"/>
      <c r="P30"/>
      <c r="Q30"/>
      <c r="R30"/>
      <c r="S30"/>
      <c r="T30"/>
      <c r="U30"/>
      <c r="V30"/>
      <c r="W30"/>
      <c r="X30"/>
      <c r="Y30"/>
      <c r="Z30"/>
    </row>
    <row r="31" spans="1:26" ht="20.25" customHeight="1" x14ac:dyDescent="0.25">
      <c r="A31" s="1695" t="s">
        <v>1411</v>
      </c>
      <c r="B31" s="1697" t="s">
        <v>1685</v>
      </c>
      <c r="C31" s="1684">
        <v>-1928934.88</v>
      </c>
      <c r="D31" s="1617"/>
      <c r="E31" s="1618"/>
      <c r="G31"/>
      <c r="H31" s="1698"/>
      <c r="I31" s="1698"/>
      <c r="J31" s="1698"/>
      <c r="K31"/>
      <c r="L31"/>
      <c r="M31"/>
      <c r="N31"/>
      <c r="O31"/>
      <c r="P31"/>
      <c r="Q31"/>
      <c r="R31"/>
      <c r="S31"/>
      <c r="T31"/>
      <c r="U31"/>
      <c r="V31"/>
      <c r="W31"/>
      <c r="X31"/>
      <c r="Y31"/>
      <c r="Z31"/>
    </row>
    <row r="32" spans="1:26" ht="20.25" customHeight="1" x14ac:dyDescent="0.25">
      <c r="A32" s="1695" t="s">
        <v>1412</v>
      </c>
      <c r="B32" s="1697" t="s">
        <v>1416</v>
      </c>
      <c r="C32" s="1684">
        <v>-35153.9</v>
      </c>
      <c r="D32" s="1617"/>
      <c r="E32" s="1618"/>
      <c r="G32"/>
      <c r="H32" s="1698"/>
      <c r="I32" s="1698"/>
      <c r="J32" s="1698"/>
      <c r="K32"/>
      <c r="L32"/>
      <c r="M32"/>
      <c r="N32"/>
      <c r="O32"/>
      <c r="P32"/>
      <c r="Q32"/>
      <c r="R32"/>
      <c r="S32"/>
      <c r="T32"/>
      <c r="U32"/>
      <c r="V32"/>
      <c r="W32"/>
      <c r="X32"/>
      <c r="Y32"/>
      <c r="Z32"/>
    </row>
    <row r="33" spans="1:26" ht="20.25" customHeight="1" x14ac:dyDescent="0.25">
      <c r="A33" s="1695" t="s">
        <v>1413</v>
      </c>
      <c r="B33" s="1697" t="s">
        <v>1686</v>
      </c>
      <c r="C33" s="1684">
        <v>-44031.920000000006</v>
      </c>
      <c r="D33" s="1617"/>
      <c r="E33" s="1618"/>
      <c r="G33"/>
      <c r="H33" s="1698"/>
      <c r="I33" s="1698"/>
      <c r="J33" s="1698"/>
      <c r="K33"/>
      <c r="L33"/>
      <c r="M33"/>
      <c r="N33"/>
      <c r="O33"/>
      <c r="P33"/>
      <c r="Q33"/>
      <c r="R33"/>
      <c r="S33"/>
      <c r="T33"/>
      <c r="U33"/>
      <c r="V33"/>
      <c r="W33"/>
      <c r="X33"/>
      <c r="Y33"/>
      <c r="Z33"/>
    </row>
    <row r="34" spans="1:26" ht="20.25" customHeight="1" x14ac:dyDescent="0.25">
      <c r="A34" s="1695" t="s">
        <v>1414</v>
      </c>
      <c r="B34" s="1697" t="s">
        <v>1687</v>
      </c>
      <c r="C34" s="1684">
        <v>-31020.560000000012</v>
      </c>
      <c r="D34" s="1617"/>
      <c r="E34" s="1618"/>
      <c r="G34"/>
      <c r="H34" s="1698"/>
      <c r="I34" s="1698"/>
      <c r="J34" s="1698"/>
      <c r="K34" s="20"/>
    </row>
    <row r="35" spans="1:26" ht="20.25" customHeight="1" x14ac:dyDescent="0.25">
      <c r="A35" s="1695" t="s">
        <v>1415</v>
      </c>
      <c r="B35" s="1697" t="s">
        <v>1417</v>
      </c>
      <c r="C35" s="1684">
        <v>130948.84000000003</v>
      </c>
      <c r="D35" s="1617"/>
      <c r="E35" s="1618"/>
      <c r="G35"/>
      <c r="H35" s="1698"/>
      <c r="I35" s="1698"/>
      <c r="J35" s="1698"/>
      <c r="K35" s="20"/>
    </row>
    <row r="36" spans="1:26" ht="20.25" customHeight="1" x14ac:dyDescent="0.25">
      <c r="A36" s="1695" t="s">
        <v>1418</v>
      </c>
      <c r="B36" s="1697" t="s">
        <v>1420</v>
      </c>
      <c r="C36" s="1684">
        <v>-4165.3500000000004</v>
      </c>
      <c r="D36" s="1617"/>
      <c r="E36" s="1618"/>
      <c r="G36"/>
      <c r="H36" s="1698"/>
      <c r="I36" s="1698"/>
      <c r="J36" s="1698"/>
      <c r="K36" s="20"/>
    </row>
    <row r="37" spans="1:26" ht="20.25" customHeight="1" x14ac:dyDescent="0.25">
      <c r="A37" s="1695" t="s">
        <v>1419</v>
      </c>
      <c r="B37" s="1697" t="s">
        <v>1421</v>
      </c>
      <c r="C37" s="1684">
        <v>-41547.35</v>
      </c>
      <c r="D37" s="1617"/>
      <c r="E37" s="1618"/>
      <c r="G37"/>
      <c r="H37" s="1698"/>
      <c r="I37" s="1698"/>
      <c r="J37" s="1698"/>
      <c r="K37" s="20"/>
    </row>
    <row r="38" spans="1:26" ht="20.25" customHeight="1" thickBot="1" x14ac:dyDescent="0.3">
      <c r="A38" s="1159" t="s">
        <v>228</v>
      </c>
      <c r="B38" s="1176" t="s">
        <v>949</v>
      </c>
      <c r="C38" s="1691">
        <f ca="1">SUM(C24:C37,C22)</f>
        <v>3679878.6145623219</v>
      </c>
      <c r="D38" s="2416" t="s">
        <v>1027</v>
      </c>
      <c r="E38" s="2417"/>
      <c r="G38"/>
      <c r="H38" s="1698"/>
      <c r="I38" s="1698"/>
      <c r="J38" s="1698"/>
      <c r="K38" s="20"/>
    </row>
    <row r="39" spans="1:26" ht="20.25" customHeight="1" thickBot="1" x14ac:dyDescent="0.3">
      <c r="A39" s="1153" t="s">
        <v>96</v>
      </c>
      <c r="B39" s="1256" t="s">
        <v>1028</v>
      </c>
      <c r="C39" s="1685">
        <f ca="1">+C38</f>
        <v>3679878.6145623219</v>
      </c>
      <c r="D39" s="2391" t="s">
        <v>1029</v>
      </c>
      <c r="E39" s="2392"/>
      <c r="G39"/>
      <c r="H39" s="1698"/>
      <c r="I39" s="1698"/>
      <c r="J39" s="1698"/>
      <c r="K39" s="20"/>
    </row>
    <row r="40" spans="1:26" ht="20.25" customHeight="1" x14ac:dyDescent="0.2">
      <c r="A40" s="1161" t="s">
        <v>425</v>
      </c>
      <c r="B40" s="1178" t="s">
        <v>1030</v>
      </c>
      <c r="C40" s="1616">
        <f>+C14</f>
        <v>3162977.19</v>
      </c>
      <c r="D40" s="2418" t="s">
        <v>1258</v>
      </c>
      <c r="E40" s="2419"/>
      <c r="G40" s="1698"/>
      <c r="H40" s="1698"/>
      <c r="I40" s="1698"/>
      <c r="J40" s="1698"/>
      <c r="K40" s="20"/>
    </row>
    <row r="41" spans="1:26" ht="20.25" customHeight="1" x14ac:dyDescent="0.2">
      <c r="A41" s="1157" t="s">
        <v>426</v>
      </c>
      <c r="B41" s="1179" t="s">
        <v>950</v>
      </c>
      <c r="C41" s="1681">
        <v>0</v>
      </c>
      <c r="D41" s="2420" t="s">
        <v>1023</v>
      </c>
      <c r="E41" s="2421"/>
      <c r="G41" s="1698"/>
      <c r="H41" s="1698"/>
      <c r="I41" s="1698"/>
      <c r="J41" s="1698"/>
      <c r="K41" s="20"/>
    </row>
    <row r="42" spans="1:26" ht="20.25" customHeight="1" x14ac:dyDescent="0.2">
      <c r="A42" s="1157" t="s">
        <v>351</v>
      </c>
      <c r="B42" s="1179" t="s">
        <v>951</v>
      </c>
      <c r="C42" s="1681">
        <v>0</v>
      </c>
      <c r="D42" s="2420" t="s">
        <v>1023</v>
      </c>
      <c r="E42" s="2421"/>
      <c r="G42" s="1698"/>
      <c r="H42" s="1698"/>
      <c r="I42" s="1698"/>
      <c r="J42" s="1698"/>
      <c r="K42" s="20"/>
    </row>
    <row r="43" spans="1:26" ht="20.25" customHeight="1" x14ac:dyDescent="0.2">
      <c r="A43" s="1157" t="s">
        <v>427</v>
      </c>
      <c r="B43" s="1179" t="s">
        <v>1407</v>
      </c>
      <c r="C43" s="1681">
        <v>134898.94</v>
      </c>
      <c r="D43" s="2420" t="s">
        <v>1023</v>
      </c>
      <c r="E43" s="2421"/>
      <c r="G43" s="20"/>
      <c r="H43" s="20"/>
      <c r="I43" s="20"/>
      <c r="J43" s="20"/>
      <c r="K43" s="20"/>
    </row>
    <row r="44" spans="1:26" ht="20.25" customHeight="1" x14ac:dyDescent="0.2">
      <c r="A44" s="1157" t="s">
        <v>352</v>
      </c>
      <c r="B44" s="1181" t="s">
        <v>53</v>
      </c>
      <c r="C44" s="1180"/>
      <c r="D44" s="2420"/>
      <c r="E44" s="2421"/>
      <c r="G44" s="20"/>
      <c r="H44" s="20"/>
      <c r="I44" s="20"/>
      <c r="J44" s="20"/>
      <c r="K44" s="20"/>
    </row>
    <row r="45" spans="1:26" ht="20.25" customHeight="1" x14ac:dyDescent="0.2">
      <c r="A45" s="1157" t="s">
        <v>353</v>
      </c>
      <c r="B45" s="1181" t="s">
        <v>53</v>
      </c>
      <c r="C45" s="1180"/>
      <c r="D45" s="2420"/>
      <c r="E45" s="2421"/>
    </row>
    <row r="46" spans="1:26" ht="20.25" customHeight="1" thickBot="1" x14ac:dyDescent="0.25">
      <c r="A46" s="1158" t="s">
        <v>354</v>
      </c>
      <c r="B46" s="1182" t="s">
        <v>53</v>
      </c>
      <c r="C46" s="1183"/>
      <c r="D46" s="2422"/>
      <c r="E46" s="2423"/>
    </row>
    <row r="47" spans="1:26" ht="20.25" customHeight="1" thickBot="1" x14ac:dyDescent="0.25">
      <c r="A47" s="1160" t="s">
        <v>355</v>
      </c>
      <c r="B47" s="1184" t="s">
        <v>952</v>
      </c>
      <c r="C47" s="1683">
        <f>SUM(C40:C46)</f>
        <v>3297876.13</v>
      </c>
      <c r="D47" s="1587" t="s">
        <v>1031</v>
      </c>
      <c r="E47" s="1588"/>
    </row>
    <row r="48" spans="1:26" ht="20.25" customHeight="1" thickBot="1" x14ac:dyDescent="0.25">
      <c r="A48" s="1160" t="s">
        <v>428</v>
      </c>
      <c r="B48" s="1687" t="s">
        <v>953</v>
      </c>
      <c r="C48" s="1688">
        <f>+C47</f>
        <v>3297876.13</v>
      </c>
      <c r="D48" s="2410" t="s">
        <v>1032</v>
      </c>
      <c r="E48" s="2411"/>
    </row>
    <row r="49" spans="1:5" ht="20.25" customHeight="1" thickBot="1" x14ac:dyDescent="0.25">
      <c r="A49" s="1160" t="s">
        <v>429</v>
      </c>
      <c r="B49" s="163" t="s">
        <v>1409</v>
      </c>
      <c r="C49" s="1689">
        <f ca="1">+C48-C38</f>
        <v>-382002.48456232203</v>
      </c>
      <c r="D49" s="2408" t="s">
        <v>1410</v>
      </c>
      <c r="E49" s="2409"/>
    </row>
    <row r="50" spans="1:5" ht="27.75" customHeight="1" x14ac:dyDescent="0.2">
      <c r="A50" s="1235" t="s">
        <v>1726</v>
      </c>
    </row>
    <row r="51" spans="1:5" x14ac:dyDescent="0.2">
      <c r="E51" s="2289"/>
    </row>
  </sheetData>
  <mergeCells count="31">
    <mergeCell ref="D49:E49"/>
    <mergeCell ref="D48:E48"/>
    <mergeCell ref="D29:E29"/>
    <mergeCell ref="D30:E30"/>
    <mergeCell ref="D38:E38"/>
    <mergeCell ref="D39:E39"/>
    <mergeCell ref="D40:E40"/>
    <mergeCell ref="D41:E41"/>
    <mergeCell ref="D42:E42"/>
    <mergeCell ref="D43:E43"/>
    <mergeCell ref="D44:E44"/>
    <mergeCell ref="D45:E45"/>
    <mergeCell ref="D46:E46"/>
    <mergeCell ref="D28:E28"/>
    <mergeCell ref="D19:E19"/>
    <mergeCell ref="A20:A21"/>
    <mergeCell ref="B20:B21"/>
    <mergeCell ref="C20:C21"/>
    <mergeCell ref="D20:E21"/>
    <mergeCell ref="D22:E22"/>
    <mergeCell ref="A23:E23"/>
    <mergeCell ref="D24:E24"/>
    <mergeCell ref="D25:E25"/>
    <mergeCell ref="D26:E26"/>
    <mergeCell ref="D27:E27"/>
    <mergeCell ref="A16:E16"/>
    <mergeCell ref="C2:E2"/>
    <mergeCell ref="A3:E3"/>
    <mergeCell ref="A4:E4"/>
    <mergeCell ref="A5:B5"/>
    <mergeCell ref="A15:E15"/>
  </mergeCells>
  <printOptions horizontalCentered="1"/>
  <pageMargins left="0.7" right="0.7" top="0.75" bottom="0.75" header="0.3" footer="0.3"/>
  <pageSetup scale="63" orientation="portrait" r:id="rId1"/>
  <headerFooter alignWithMargins="0">
    <oddHeader>&amp;R&amp;"Times New Roman,Regular"&amp;A</oddHeader>
    <oddFooter>&amp;RPage 7</oddFooter>
  </headerFooter>
  <rowBreaks count="1" manualBreakCount="1">
    <brk id="1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pageSetUpPr fitToPage="1"/>
  </sheetPr>
  <dimension ref="A2:I51"/>
  <sheetViews>
    <sheetView topLeftCell="A30" zoomScaleNormal="100" workbookViewId="0">
      <selection activeCell="N65" sqref="N65"/>
    </sheetView>
  </sheetViews>
  <sheetFormatPr defaultColWidth="9" defaultRowHeight="12.75" x14ac:dyDescent="0.2"/>
  <cols>
    <col min="1" max="1" width="5.75" style="6" customWidth="1"/>
    <col min="2" max="2" width="34.25" style="6" customWidth="1"/>
    <col min="3" max="4" width="19" style="6" customWidth="1"/>
    <col min="5" max="5" width="28.5" style="6" customWidth="1"/>
    <col min="6" max="6" width="9" style="6"/>
    <col min="7" max="7" width="13.375" style="6" customWidth="1"/>
    <col min="8" max="8" width="9" style="6"/>
    <col min="9" max="9" width="11.375" style="6" bestFit="1" customWidth="1"/>
    <col min="10" max="16384" width="9" style="6"/>
  </cols>
  <sheetData>
    <row r="2" spans="1:7" ht="16.5" customHeight="1" x14ac:dyDescent="0.25">
      <c r="A2" s="453"/>
      <c r="B2" s="2287" t="s">
        <v>390</v>
      </c>
      <c r="C2" s="71" t="str">
        <f>+Cover!C6</f>
        <v>Undine Texas LLC</v>
      </c>
      <c r="D2" s="75"/>
      <c r="E2" s="73"/>
    </row>
    <row r="3" spans="1:7" ht="16.5" customHeight="1" x14ac:dyDescent="0.25">
      <c r="A3" s="2382" t="s">
        <v>639</v>
      </c>
      <c r="B3" s="2383"/>
      <c r="C3" s="2383"/>
      <c r="D3" s="2383"/>
      <c r="E3" s="2384"/>
    </row>
    <row r="4" spans="1:7" ht="16.5" customHeight="1" x14ac:dyDescent="0.2">
      <c r="A4" s="2385" t="s">
        <v>1688</v>
      </c>
      <c r="B4" s="2386"/>
      <c r="C4" s="2386"/>
      <c r="D4" s="2386"/>
      <c r="E4" s="2387"/>
    </row>
    <row r="5" spans="1:7" ht="16.5" customHeight="1" x14ac:dyDescent="0.25">
      <c r="A5" s="2388" t="s">
        <v>264</v>
      </c>
      <c r="B5" s="2389"/>
      <c r="C5" s="1626">
        <f>+Cover!C27</f>
        <v>43738</v>
      </c>
      <c r="D5" s="519"/>
      <c r="E5" s="1165"/>
    </row>
    <row r="6" spans="1:7" customFormat="1" ht="10.5" customHeight="1" x14ac:dyDescent="0.25"/>
    <row r="7" spans="1:7" s="1150" customFormat="1" ht="16.5" thickBot="1" x14ac:dyDescent="0.3">
      <c r="A7" s="1151" t="s">
        <v>937</v>
      </c>
      <c r="B7" s="1148"/>
      <c r="C7" s="1149"/>
      <c r="D7" s="1149"/>
      <c r="E7" s="1149"/>
    </row>
    <row r="8" spans="1:7" ht="32.25" customHeight="1" thickTop="1" thickBot="1" x14ac:dyDescent="0.25">
      <c r="A8" s="1187" t="s">
        <v>125</v>
      </c>
      <c r="B8" s="1188" t="s">
        <v>421</v>
      </c>
      <c r="C8" s="919" t="s">
        <v>1397</v>
      </c>
      <c r="D8" s="1189"/>
      <c r="E8" s="1235"/>
    </row>
    <row r="9" spans="1:7" ht="25.5" customHeight="1" thickTop="1" x14ac:dyDescent="0.2">
      <c r="A9" s="1123" t="s">
        <v>85</v>
      </c>
      <c r="B9" s="1186" t="s">
        <v>335</v>
      </c>
      <c r="C9" s="1658">
        <v>249289.95</v>
      </c>
      <c r="D9" s="1168" t="s">
        <v>346</v>
      </c>
      <c r="E9" s="1235"/>
    </row>
    <row r="10" spans="1:7" ht="25.5" customHeight="1" x14ac:dyDescent="0.2">
      <c r="A10" s="1124" t="s">
        <v>87</v>
      </c>
      <c r="B10" s="1166" t="s">
        <v>334</v>
      </c>
      <c r="C10" s="1659">
        <v>47471.15</v>
      </c>
      <c r="D10" s="1169" t="s">
        <v>346</v>
      </c>
      <c r="E10" s="1235"/>
    </row>
    <row r="11" spans="1:7" ht="25.5" customHeight="1" thickBot="1" x14ac:dyDescent="0.25">
      <c r="A11" s="1283" t="s">
        <v>89</v>
      </c>
      <c r="B11" s="1252" t="s">
        <v>336</v>
      </c>
      <c r="C11" s="1660">
        <v>497692.29</v>
      </c>
      <c r="D11" s="1337" t="s">
        <v>346</v>
      </c>
      <c r="E11" s="1235"/>
    </row>
    <row r="12" spans="1:7" ht="29.65" customHeight="1" thickBot="1" x14ac:dyDescent="0.25">
      <c r="A12" s="1340" t="s">
        <v>91</v>
      </c>
      <c r="B12" s="1253" t="s">
        <v>341</v>
      </c>
      <c r="C12" s="1661">
        <f>SUM(C9:C11)</f>
        <v>794453.39</v>
      </c>
      <c r="D12" s="1338"/>
      <c r="E12" s="1235"/>
    </row>
    <row r="13" spans="1:7" ht="31.5" customHeight="1" thickBot="1" x14ac:dyDescent="0.25">
      <c r="A13" s="1341" t="s">
        <v>93</v>
      </c>
      <c r="B13" s="1254" t="s">
        <v>342</v>
      </c>
      <c r="C13" s="1662">
        <v>11124.69</v>
      </c>
      <c r="D13" s="1339" t="s">
        <v>1048</v>
      </c>
      <c r="E13" s="1235"/>
    </row>
    <row r="14" spans="1:7" ht="26.25" thickBot="1" x14ac:dyDescent="0.25">
      <c r="A14" s="1121" t="s">
        <v>99</v>
      </c>
      <c r="B14" s="1255" t="s">
        <v>1021</v>
      </c>
      <c r="C14" s="1663">
        <f>+C12+C13</f>
        <v>805578.08</v>
      </c>
      <c r="D14" s="1171" t="s">
        <v>327</v>
      </c>
      <c r="E14" s="1233" t="s">
        <v>1046</v>
      </c>
      <c r="G14" s="1664"/>
    </row>
    <row r="15" spans="1:7" ht="14.25" customHeight="1" thickTop="1" x14ac:dyDescent="0.2">
      <c r="A15" s="2390" t="s">
        <v>954</v>
      </c>
      <c r="B15" s="2390"/>
      <c r="C15" s="2390"/>
      <c r="D15" s="2390"/>
      <c r="E15" s="2390"/>
    </row>
    <row r="16" spans="1:7" ht="28.5" customHeight="1" x14ac:dyDescent="0.2">
      <c r="A16" s="2379" t="s">
        <v>996</v>
      </c>
      <c r="B16" s="2379"/>
      <c r="C16" s="2379"/>
      <c r="D16" s="2379"/>
      <c r="E16" s="2379"/>
    </row>
    <row r="17" spans="1:7" ht="12" customHeight="1" x14ac:dyDescent="0.2">
      <c r="A17" s="1235" t="s">
        <v>1726</v>
      </c>
    </row>
    <row r="18" spans="1:7" ht="16.5" thickBot="1" x14ac:dyDescent="0.3">
      <c r="A18" s="1240" t="s">
        <v>938</v>
      </c>
      <c r="B18" s="1241"/>
      <c r="C18" s="1241"/>
      <c r="D18" s="1148"/>
      <c r="E18" s="1148"/>
    </row>
    <row r="19" spans="1:7" ht="15.75" thickTop="1" x14ac:dyDescent="0.2">
      <c r="A19" s="1156"/>
      <c r="B19" s="1237"/>
      <c r="C19" s="1152" t="s">
        <v>67</v>
      </c>
      <c r="D19" s="2393" t="s">
        <v>17</v>
      </c>
      <c r="E19" s="2394"/>
    </row>
    <row r="20" spans="1:7" ht="12.75" customHeight="1" x14ac:dyDescent="0.2">
      <c r="A20" s="2395" t="s">
        <v>125</v>
      </c>
      <c r="B20" s="2397" t="s">
        <v>939</v>
      </c>
      <c r="C20" s="2399" t="s">
        <v>105</v>
      </c>
      <c r="D20" s="2397" t="s">
        <v>940</v>
      </c>
      <c r="E20" s="2401"/>
    </row>
    <row r="21" spans="1:7" ht="21" customHeight="1" thickBot="1" x14ac:dyDescent="0.25">
      <c r="A21" s="2396"/>
      <c r="B21" s="2398"/>
      <c r="C21" s="2400"/>
      <c r="D21" s="2398"/>
      <c r="E21" s="2402"/>
      <c r="G21" s="1235"/>
    </row>
    <row r="22" spans="1:7" ht="20.25" customHeight="1" thickTop="1" x14ac:dyDescent="0.2">
      <c r="A22" s="1153" t="s">
        <v>85</v>
      </c>
      <c r="B22" s="1172" t="s">
        <v>941</v>
      </c>
      <c r="C22" s="1679">
        <f ca="1">+'SCHEDULE I-1 REV REQUIREMENT (S'!O34</f>
        <v>2507260.7326819613</v>
      </c>
      <c r="D22" s="2403" t="s">
        <v>1022</v>
      </c>
      <c r="E22" s="2404"/>
      <c r="G22" s="1235"/>
    </row>
    <row r="23" spans="1:7" ht="20.25" customHeight="1" x14ac:dyDescent="0.2">
      <c r="A23" s="2405" t="s">
        <v>942</v>
      </c>
      <c r="B23" s="2406"/>
      <c r="C23" s="2406"/>
      <c r="D23" s="2406"/>
      <c r="E23" s="2407"/>
      <c r="G23" s="1235"/>
    </row>
    <row r="24" spans="1:7" ht="20.25" customHeight="1" x14ac:dyDescent="0.2">
      <c r="A24" s="1157" t="s">
        <v>87</v>
      </c>
      <c r="B24" s="1173" t="s">
        <v>943</v>
      </c>
      <c r="C24" s="1154">
        <v>64446.25</v>
      </c>
      <c r="D24" s="2391" t="s">
        <v>1023</v>
      </c>
      <c r="E24" s="2392"/>
      <c r="G24" s="1235"/>
    </row>
    <row r="25" spans="1:7" ht="20.25" customHeight="1" x14ac:dyDescent="0.2">
      <c r="A25" s="1158" t="s">
        <v>89</v>
      </c>
      <c r="B25" s="1174" t="s">
        <v>944</v>
      </c>
      <c r="C25" s="1154">
        <v>497.04</v>
      </c>
      <c r="D25" s="2391" t="s">
        <v>1023</v>
      </c>
      <c r="E25" s="2392"/>
      <c r="G25" s="1235"/>
    </row>
    <row r="26" spans="1:7" ht="20.25" customHeight="1" x14ac:dyDescent="0.2">
      <c r="A26" s="1158" t="s">
        <v>91</v>
      </c>
      <c r="B26" s="1174" t="s">
        <v>945</v>
      </c>
      <c r="C26" s="1155">
        <v>-246631.51</v>
      </c>
      <c r="D26" s="2391" t="s">
        <v>1024</v>
      </c>
      <c r="E26" s="2392"/>
      <c r="G26" s="1235"/>
    </row>
    <row r="27" spans="1:7" ht="20.25" customHeight="1" x14ac:dyDescent="0.2">
      <c r="A27" s="1158" t="s">
        <v>93</v>
      </c>
      <c r="B27" s="1175" t="s">
        <v>946</v>
      </c>
      <c r="C27" s="1155">
        <v>-5551.96</v>
      </c>
      <c r="D27" s="2391" t="s">
        <v>1024</v>
      </c>
      <c r="E27" s="2392"/>
      <c r="G27" s="1235"/>
    </row>
    <row r="28" spans="1:7" ht="20.25" customHeight="1" x14ac:dyDescent="0.2">
      <c r="A28" s="1157" t="s">
        <v>99</v>
      </c>
      <c r="B28" s="1175" t="s">
        <v>947</v>
      </c>
      <c r="C28" s="1155"/>
      <c r="D28" s="2391" t="s">
        <v>1024</v>
      </c>
      <c r="E28" s="2392"/>
    </row>
    <row r="29" spans="1:7" ht="20.25" customHeight="1" x14ac:dyDescent="0.2">
      <c r="A29" s="1157" t="s">
        <v>227</v>
      </c>
      <c r="B29" s="1175" t="s">
        <v>1025</v>
      </c>
      <c r="C29" s="1155">
        <v>5764.2</v>
      </c>
      <c r="D29" s="2412" t="s">
        <v>1026</v>
      </c>
      <c r="E29" s="2413"/>
    </row>
    <row r="30" spans="1:7" ht="20.25" customHeight="1" x14ac:dyDescent="0.2">
      <c r="A30" s="1701" t="s">
        <v>207</v>
      </c>
      <c r="B30" s="1696" t="s">
        <v>948</v>
      </c>
      <c r="C30" s="1155"/>
      <c r="D30" s="2424"/>
      <c r="E30" s="2425"/>
    </row>
    <row r="31" spans="1:7" s="1235" customFormat="1" ht="20.25" customHeight="1" x14ac:dyDescent="0.2">
      <c r="A31" s="1701" t="s">
        <v>1411</v>
      </c>
      <c r="B31" s="1697" t="s">
        <v>1685</v>
      </c>
      <c r="C31" s="1155">
        <v>-607879.6</v>
      </c>
      <c r="D31" s="1617"/>
      <c r="E31" s="1618"/>
    </row>
    <row r="32" spans="1:7" s="1235" customFormat="1" ht="20.25" customHeight="1" x14ac:dyDescent="0.2">
      <c r="A32" s="1701" t="s">
        <v>1412</v>
      </c>
      <c r="B32" s="1697" t="s">
        <v>1416</v>
      </c>
      <c r="C32" s="1155">
        <v>-11078.31</v>
      </c>
      <c r="D32" s="1617"/>
      <c r="E32" s="1618"/>
    </row>
    <row r="33" spans="1:9" s="1235" customFormat="1" ht="20.25" customHeight="1" x14ac:dyDescent="0.2">
      <c r="A33" s="1701" t="s">
        <v>1413</v>
      </c>
      <c r="B33" s="1697" t="s">
        <v>1689</v>
      </c>
      <c r="C33" s="1155">
        <f>-426445.97+6118.15</f>
        <v>-420327.81999999995</v>
      </c>
      <c r="D33" s="1617"/>
      <c r="E33" s="1618"/>
    </row>
    <row r="34" spans="1:9" s="1235" customFormat="1" ht="20.25" customHeight="1" x14ac:dyDescent="0.2">
      <c r="A34" s="1701" t="s">
        <v>1414</v>
      </c>
      <c r="B34" s="1697" t="s">
        <v>1687</v>
      </c>
      <c r="C34" s="1155">
        <f>-248433.49+226669.48</f>
        <v>-21764.00999999998</v>
      </c>
      <c r="D34" s="1617"/>
      <c r="E34" s="1618"/>
    </row>
    <row r="35" spans="1:9" s="1235" customFormat="1" ht="20.25" customHeight="1" x14ac:dyDescent="0.2">
      <c r="A35" s="1701" t="s">
        <v>1415</v>
      </c>
      <c r="B35" s="1697" t="s">
        <v>1417</v>
      </c>
      <c r="C35" s="1155">
        <f>124826.12-83559.24</f>
        <v>41266.87999999999</v>
      </c>
      <c r="D35" s="1617"/>
      <c r="E35" s="1618"/>
    </row>
    <row r="36" spans="1:9" s="1235" customFormat="1" ht="20.25" customHeight="1" x14ac:dyDescent="0.2">
      <c r="A36" s="1701" t="s">
        <v>1418</v>
      </c>
      <c r="B36" s="1697" t="s">
        <v>1420</v>
      </c>
      <c r="C36" s="1705">
        <v>-122.58</v>
      </c>
      <c r="D36" s="1706"/>
      <c r="E36" s="1707"/>
    </row>
    <row r="37" spans="1:9" s="1235" customFormat="1" ht="20.25" customHeight="1" thickBot="1" x14ac:dyDescent="0.25">
      <c r="A37" s="1701" t="s">
        <v>1419</v>
      </c>
      <c r="B37" s="1697" t="s">
        <v>1421</v>
      </c>
      <c r="C37" s="1702">
        <v>-13093.12</v>
      </c>
      <c r="D37" s="1704"/>
      <c r="E37" s="1703"/>
    </row>
    <row r="38" spans="1:9" ht="20.25" customHeight="1" thickTop="1" thickBot="1" x14ac:dyDescent="0.25">
      <c r="A38" s="1159" t="s">
        <v>228</v>
      </c>
      <c r="B38" s="1176" t="s">
        <v>949</v>
      </c>
      <c r="C38" s="1700">
        <f ca="1">SUM(C24:C37,C22)</f>
        <v>1292786.192681961</v>
      </c>
      <c r="D38" s="2426" t="s">
        <v>1027</v>
      </c>
      <c r="E38" s="2417"/>
    </row>
    <row r="39" spans="1:9" ht="20.25" customHeight="1" thickBot="1" x14ac:dyDescent="0.25">
      <c r="A39" s="1153" t="s">
        <v>96</v>
      </c>
      <c r="B39" s="1256" t="s">
        <v>1028</v>
      </c>
      <c r="C39" s="1708">
        <v>1062005.42</v>
      </c>
      <c r="D39" s="2391" t="s">
        <v>1029</v>
      </c>
      <c r="E39" s="2392"/>
      <c r="I39" s="1690"/>
    </row>
    <row r="40" spans="1:9" ht="20.25" customHeight="1" x14ac:dyDescent="0.2">
      <c r="A40" s="1161" t="s">
        <v>425</v>
      </c>
      <c r="B40" s="1178" t="s">
        <v>1030</v>
      </c>
      <c r="C40" s="1680">
        <f>+C14</f>
        <v>805578.08</v>
      </c>
      <c r="D40" s="2418" t="s">
        <v>1258</v>
      </c>
      <c r="E40" s="2419"/>
    </row>
    <row r="41" spans="1:9" ht="20.25" customHeight="1" x14ac:dyDescent="0.2">
      <c r="A41" s="1157" t="s">
        <v>426</v>
      </c>
      <c r="B41" s="1179" t="s">
        <v>950</v>
      </c>
      <c r="C41" s="1681"/>
      <c r="D41" s="2420" t="s">
        <v>1023</v>
      </c>
      <c r="E41" s="2421"/>
    </row>
    <row r="42" spans="1:9" ht="20.25" customHeight="1" x14ac:dyDescent="0.2">
      <c r="A42" s="1157" t="s">
        <v>351</v>
      </c>
      <c r="B42" s="1179" t="s">
        <v>951</v>
      </c>
      <c r="C42" s="1681">
        <v>16.43</v>
      </c>
      <c r="D42" s="2420" t="s">
        <v>1023</v>
      </c>
      <c r="E42" s="2421"/>
    </row>
    <row r="43" spans="1:9" ht="20.25" customHeight="1" x14ac:dyDescent="0.2">
      <c r="A43" s="1157" t="s">
        <v>427</v>
      </c>
      <c r="B43" s="1179" t="s">
        <v>1407</v>
      </c>
      <c r="C43" s="1681">
        <v>10589.67</v>
      </c>
      <c r="D43" s="2420" t="s">
        <v>1023</v>
      </c>
      <c r="E43" s="2421"/>
    </row>
    <row r="44" spans="1:9" ht="20.25" customHeight="1" x14ac:dyDescent="0.2">
      <c r="A44" s="1157" t="s">
        <v>352</v>
      </c>
      <c r="B44" s="1181" t="s">
        <v>53</v>
      </c>
      <c r="C44" s="1681"/>
      <c r="D44" s="2420"/>
      <c r="E44" s="2421"/>
    </row>
    <row r="45" spans="1:9" ht="20.25" customHeight="1" x14ac:dyDescent="0.2">
      <c r="A45" s="1157" t="s">
        <v>353</v>
      </c>
      <c r="B45" s="1181" t="s">
        <v>53</v>
      </c>
      <c r="C45" s="1681"/>
      <c r="D45" s="2420"/>
      <c r="E45" s="2421"/>
    </row>
    <row r="46" spans="1:9" ht="20.25" customHeight="1" thickBot="1" x14ac:dyDescent="0.25">
      <c r="A46" s="1158" t="s">
        <v>354</v>
      </c>
      <c r="B46" s="1182" t="s">
        <v>53</v>
      </c>
      <c r="C46" s="1682"/>
      <c r="D46" s="2422"/>
      <c r="E46" s="2423"/>
    </row>
    <row r="47" spans="1:9" ht="20.25" customHeight="1" thickBot="1" x14ac:dyDescent="0.25">
      <c r="A47" s="1160" t="s">
        <v>355</v>
      </c>
      <c r="B47" s="1184" t="s">
        <v>952</v>
      </c>
      <c r="C47" s="1683">
        <f>SUM(C40:C46)</f>
        <v>816184.18</v>
      </c>
      <c r="D47" s="1238" t="s">
        <v>1031</v>
      </c>
      <c r="E47" s="1239"/>
    </row>
    <row r="48" spans="1:9" ht="20.25" customHeight="1" thickBot="1" x14ac:dyDescent="0.25">
      <c r="A48" s="1160" t="s">
        <v>428</v>
      </c>
      <c r="B48" s="1177" t="s">
        <v>953</v>
      </c>
      <c r="C48" s="1683">
        <f>+C47</f>
        <v>816184.18</v>
      </c>
      <c r="D48" s="2427" t="s">
        <v>1032</v>
      </c>
      <c r="E48" s="2428"/>
    </row>
    <row r="49" spans="1:5" ht="20.25" customHeight="1" thickBot="1" x14ac:dyDescent="0.25">
      <c r="A49" s="1160" t="s">
        <v>429</v>
      </c>
      <c r="B49" s="163" t="s">
        <v>1409</v>
      </c>
      <c r="C49" s="1689">
        <f ca="1">+C48-C38</f>
        <v>-476602.01268196094</v>
      </c>
      <c r="D49" s="2408" t="s">
        <v>1410</v>
      </c>
      <c r="E49" s="2409"/>
    </row>
    <row r="50" spans="1:5" ht="27.75" customHeight="1" x14ac:dyDescent="0.2">
      <c r="A50" s="1235" t="s">
        <v>1726</v>
      </c>
    </row>
    <row r="51" spans="1:5" x14ac:dyDescent="0.2">
      <c r="C51" s="1690"/>
    </row>
  </sheetData>
  <mergeCells count="30">
    <mergeCell ref="D49:E49"/>
    <mergeCell ref="A16:E16"/>
    <mergeCell ref="A5:B5"/>
    <mergeCell ref="A3:E3"/>
    <mergeCell ref="A4:E4"/>
    <mergeCell ref="A15:E15"/>
    <mergeCell ref="D48:E48"/>
    <mergeCell ref="D45:E45"/>
    <mergeCell ref="D46:E46"/>
    <mergeCell ref="D42:E42"/>
    <mergeCell ref="D43:E43"/>
    <mergeCell ref="D44:E44"/>
    <mergeCell ref="D39:E39"/>
    <mergeCell ref="D40:E40"/>
    <mergeCell ref="D41:E41"/>
    <mergeCell ref="D29:E29"/>
    <mergeCell ref="D30:E30"/>
    <mergeCell ref="D38:E38"/>
    <mergeCell ref="D26:E26"/>
    <mergeCell ref="D27:E27"/>
    <mergeCell ref="D28:E28"/>
    <mergeCell ref="D19:E19"/>
    <mergeCell ref="D22:E22"/>
    <mergeCell ref="D24:E24"/>
    <mergeCell ref="D25:E25"/>
    <mergeCell ref="A23:E23"/>
    <mergeCell ref="A20:A21"/>
    <mergeCell ref="B20:B21"/>
    <mergeCell ref="C20:C21"/>
    <mergeCell ref="D20:E21"/>
  </mergeCells>
  <printOptions horizontalCentered="1"/>
  <pageMargins left="0.7" right="0.7" top="0.75" bottom="0.75" header="0.3" footer="0.3"/>
  <pageSetup scale="63" orientation="portrait" r:id="rId1"/>
  <headerFooter alignWithMargins="0">
    <oddHeader>&amp;R&amp;"Times New Roman,Regular"&amp;A</oddHeader>
    <oddFooter>&amp;RPage 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A1:AE81"/>
  <sheetViews>
    <sheetView topLeftCell="A22" zoomScaleNormal="100" workbookViewId="0">
      <selection activeCell="I50" sqref="I50"/>
    </sheetView>
  </sheetViews>
  <sheetFormatPr defaultColWidth="9" defaultRowHeight="12.75" x14ac:dyDescent="0.2"/>
  <cols>
    <col min="1" max="1" width="4.125" style="6" customWidth="1"/>
    <col min="2" max="2" width="5.5" style="6" customWidth="1"/>
    <col min="3" max="3" width="11" style="6" customWidth="1"/>
    <col min="4" max="4" width="10.625" style="6" customWidth="1"/>
    <col min="5" max="5" width="11.5" style="6" customWidth="1"/>
    <col min="6" max="6" width="13.5" style="6" customWidth="1"/>
    <col min="7" max="7" width="14" style="6" customWidth="1"/>
    <col min="8" max="8" width="10.25" style="6" customWidth="1"/>
    <col min="9" max="9" width="15.625" style="6" customWidth="1"/>
    <col min="10" max="10" width="15.625" style="1235" customWidth="1"/>
    <col min="11" max="11" width="9" style="6"/>
    <col min="12" max="12" width="12.625" style="6" customWidth="1"/>
    <col min="13" max="13" width="11.5" style="6" customWidth="1"/>
    <col min="14" max="14" width="13.25" style="6" customWidth="1"/>
    <col min="15" max="15" width="10.875" style="6" customWidth="1"/>
    <col min="16" max="16" width="11.375" style="6" customWidth="1"/>
    <col min="17" max="17" width="11.125" style="6" customWidth="1"/>
    <col min="18" max="16384" width="9" style="6"/>
  </cols>
  <sheetData>
    <row r="1" spans="1:31" ht="22.5" customHeight="1" x14ac:dyDescent="0.25">
      <c r="A1" s="426"/>
      <c r="B1" s="2432" t="s">
        <v>371</v>
      </c>
      <c r="C1" s="2433"/>
      <c r="D1" s="2433"/>
      <c r="E1" s="2434" t="str">
        <f>+Cover!C6</f>
        <v>Undine Texas LLC</v>
      </c>
      <c r="F1" s="2434"/>
      <c r="G1" s="2434"/>
      <c r="H1" s="2434"/>
      <c r="I1" s="46"/>
      <c r="J1" s="2290"/>
      <c r="K1" s="427"/>
      <c r="L1" s="427"/>
    </row>
    <row r="2" spans="1:31" ht="16.5" x14ac:dyDescent="0.25">
      <c r="A2" s="428"/>
      <c r="B2" s="2439" t="s">
        <v>639</v>
      </c>
      <c r="C2" s="2440"/>
      <c r="D2" s="2440"/>
      <c r="E2" s="2440"/>
      <c r="F2" s="2440"/>
      <c r="G2" s="2440"/>
      <c r="H2" s="2440"/>
      <c r="I2" s="2441"/>
      <c r="J2" s="2282"/>
      <c r="K2" s="20"/>
      <c r="L2" s="20"/>
    </row>
    <row r="3" spans="1:31" ht="14.25" x14ac:dyDescent="0.2">
      <c r="A3" s="230"/>
      <c r="B3" s="2444" t="s">
        <v>591</v>
      </c>
      <c r="C3" s="2445"/>
      <c r="D3" s="2445"/>
      <c r="E3" s="2445"/>
      <c r="F3" s="2445"/>
      <c r="G3" s="2445"/>
      <c r="H3" s="2445"/>
      <c r="I3" s="2446"/>
      <c r="J3" s="2284"/>
      <c r="K3" s="20"/>
      <c r="L3" s="20"/>
    </row>
    <row r="4" spans="1:31" ht="25.5" customHeight="1" x14ac:dyDescent="0.25">
      <c r="A4" s="9"/>
      <c r="B4" s="814"/>
      <c r="C4" s="2442" t="s">
        <v>264</v>
      </c>
      <c r="D4" s="2443"/>
      <c r="E4" s="2447">
        <f>+Cover!C27</f>
        <v>43738</v>
      </c>
      <c r="F4" s="2448"/>
      <c r="G4" s="2448"/>
      <c r="H4" s="2448"/>
      <c r="I4" s="855"/>
      <c r="J4" s="2280"/>
      <c r="K4" s="20"/>
      <c r="L4" s="20"/>
    </row>
    <row r="5" spans="1:31" customFormat="1" ht="15.75" x14ac:dyDescent="0.25"/>
    <row r="6" spans="1:31" s="17" customFormat="1" ht="16.5" x14ac:dyDescent="0.25">
      <c r="B6" s="579" t="s">
        <v>1422</v>
      </c>
    </row>
    <row r="7" spans="1:31" s="17" customFormat="1" ht="17.25" thickBot="1" x14ac:dyDescent="0.3">
      <c r="B7" s="579" t="s">
        <v>285</v>
      </c>
      <c r="T7" s="2429" t="s">
        <v>1728</v>
      </c>
      <c r="U7" s="2430"/>
      <c r="V7" s="2430"/>
      <c r="W7" s="2430"/>
      <c r="X7" s="2430"/>
      <c r="Y7" s="2430"/>
      <c r="Z7" s="2430"/>
      <c r="AA7" s="2430"/>
      <c r="AB7" s="2430"/>
      <c r="AC7" s="2430"/>
      <c r="AD7" s="2430"/>
      <c r="AE7" s="2431"/>
    </row>
    <row r="8" spans="1:31" ht="13.9" customHeight="1" thickTop="1" thickBot="1" x14ac:dyDescent="0.3">
      <c r="B8" s="844" t="s">
        <v>67</v>
      </c>
      <c r="C8" s="845" t="s">
        <v>17</v>
      </c>
      <c r="D8" s="845" t="s">
        <v>18</v>
      </c>
      <c r="E8" s="846" t="s">
        <v>68</v>
      </c>
      <c r="F8" s="846" t="s">
        <v>69</v>
      </c>
      <c r="G8" s="845" t="s">
        <v>70</v>
      </c>
      <c r="H8" s="845" t="s">
        <v>71</v>
      </c>
      <c r="I8" s="847" t="s">
        <v>72</v>
      </c>
      <c r="J8"/>
      <c r="K8" s="59"/>
      <c r="T8" s="834"/>
      <c r="U8" s="834"/>
      <c r="V8" s="834"/>
      <c r="W8" s="834"/>
      <c r="X8" s="834"/>
      <c r="Y8" s="834"/>
      <c r="Z8" s="834"/>
      <c r="AA8" s="834"/>
      <c r="AB8" s="834"/>
      <c r="AC8" s="834"/>
      <c r="AD8" s="834"/>
      <c r="AE8" s="834"/>
    </row>
    <row r="9" spans="1:31" ht="13.15" customHeight="1" x14ac:dyDescent="0.25">
      <c r="B9" s="815"/>
      <c r="C9" s="124"/>
      <c r="D9" s="67"/>
      <c r="E9" s="20"/>
      <c r="F9" s="20"/>
      <c r="G9" s="20"/>
      <c r="H9" s="124"/>
      <c r="I9" s="341"/>
      <c r="J9"/>
      <c r="T9" s="126"/>
      <c r="U9" s="126"/>
      <c r="V9" s="126"/>
      <c r="W9" s="126"/>
      <c r="X9" s="126"/>
      <c r="Y9" s="126"/>
      <c r="Z9" s="126"/>
      <c r="AA9" s="126"/>
      <c r="AB9" s="126"/>
      <c r="AC9" s="126"/>
      <c r="AD9" s="126"/>
      <c r="AE9" s="126"/>
    </row>
    <row r="10" spans="1:31" ht="15.75" x14ac:dyDescent="0.25">
      <c r="B10" s="97"/>
      <c r="C10" s="98"/>
      <c r="D10" s="100" t="s">
        <v>251</v>
      </c>
      <c r="E10" s="95"/>
      <c r="F10" s="95"/>
      <c r="G10" s="95"/>
      <c r="H10" s="98"/>
      <c r="I10" s="431"/>
      <c r="J10"/>
      <c r="T10" s="1711"/>
      <c r="U10" s="1711"/>
      <c r="V10" s="1711"/>
      <c r="W10" s="1711"/>
      <c r="X10" s="1711"/>
      <c r="Y10" s="1711"/>
      <c r="Z10" s="1711"/>
      <c r="AA10" s="1711"/>
      <c r="AB10" s="1711"/>
      <c r="AC10" s="1711"/>
      <c r="AD10" s="1711"/>
      <c r="AE10" s="1711"/>
    </row>
    <row r="11" spans="1:31" ht="15.75" x14ac:dyDescent="0.25">
      <c r="B11" s="432"/>
      <c r="C11" s="108"/>
      <c r="D11" s="108"/>
      <c r="E11" s="73"/>
      <c r="F11" s="77"/>
      <c r="G11" s="108"/>
      <c r="H11" s="108"/>
      <c r="I11" s="76"/>
      <c r="J11"/>
      <c r="L11" s="2099"/>
      <c r="M11" s="76"/>
      <c r="N11" s="76"/>
      <c r="O11" s="76"/>
      <c r="P11" s="76"/>
      <c r="Q11" s="76"/>
      <c r="R11" s="76"/>
      <c r="T11" s="108"/>
      <c r="U11" s="108"/>
      <c r="V11" s="108"/>
      <c r="W11" s="108"/>
      <c r="X11" s="108"/>
      <c r="Y11" s="108"/>
      <c r="Z11" s="108"/>
      <c r="AA11" s="108"/>
      <c r="AB11" s="108"/>
      <c r="AC11" s="108"/>
      <c r="AD11" s="108"/>
      <c r="AE11" s="108"/>
    </row>
    <row r="12" spans="1:31" x14ac:dyDescent="0.2">
      <c r="B12" s="433" t="s">
        <v>73</v>
      </c>
      <c r="C12" s="338" t="s">
        <v>74</v>
      </c>
      <c r="D12" s="338" t="s">
        <v>75</v>
      </c>
      <c r="E12" s="21"/>
      <c r="F12" s="22" t="s">
        <v>76</v>
      </c>
      <c r="G12" s="338" t="s">
        <v>77</v>
      </c>
      <c r="H12" s="338" t="s">
        <v>74</v>
      </c>
      <c r="I12" s="339" t="s">
        <v>74</v>
      </c>
      <c r="J12" s="939"/>
      <c r="L12" s="455" t="s">
        <v>74</v>
      </c>
      <c r="M12" s="339" t="s">
        <v>74</v>
      </c>
      <c r="N12" s="339" t="s">
        <v>74</v>
      </c>
      <c r="O12" s="339" t="s">
        <v>74</v>
      </c>
      <c r="P12" s="339" t="s">
        <v>74</v>
      </c>
      <c r="Q12" s="339" t="s">
        <v>74</v>
      </c>
      <c r="R12" s="339"/>
      <c r="T12" s="2429" t="s">
        <v>1434</v>
      </c>
      <c r="U12" s="2430"/>
      <c r="V12" s="2430"/>
      <c r="W12" s="2430"/>
      <c r="X12" s="2430"/>
      <c r="Y12" s="2431"/>
      <c r="Z12" s="2429" t="s">
        <v>1430</v>
      </c>
      <c r="AA12" s="2430"/>
      <c r="AB12" s="2430"/>
      <c r="AC12" s="2430"/>
      <c r="AD12" s="2430"/>
      <c r="AE12" s="2431"/>
    </row>
    <row r="13" spans="1:31" x14ac:dyDescent="0.2">
      <c r="B13" s="433" t="s">
        <v>78</v>
      </c>
      <c r="C13" s="338" t="s">
        <v>79</v>
      </c>
      <c r="D13" s="338" t="s">
        <v>1458</v>
      </c>
      <c r="E13" s="104" t="s">
        <v>80</v>
      </c>
      <c r="F13" s="22" t="s">
        <v>80</v>
      </c>
      <c r="G13" s="338"/>
      <c r="H13" s="338" t="s">
        <v>81</v>
      </c>
      <c r="I13" s="339" t="s">
        <v>82</v>
      </c>
      <c r="J13" s="939"/>
      <c r="L13" s="455" t="s">
        <v>82</v>
      </c>
      <c r="M13" s="339" t="s">
        <v>82</v>
      </c>
      <c r="N13" s="339" t="s">
        <v>82</v>
      </c>
      <c r="O13" s="339" t="s">
        <v>82</v>
      </c>
      <c r="P13" s="339" t="s">
        <v>82</v>
      </c>
      <c r="Q13" s="339" t="s">
        <v>82</v>
      </c>
      <c r="R13" s="339"/>
      <c r="T13" s="338"/>
      <c r="U13" s="338"/>
      <c r="V13" s="338"/>
      <c r="W13" s="338"/>
      <c r="X13" s="338"/>
      <c r="Y13" s="338"/>
      <c r="Z13" s="338"/>
      <c r="AA13" s="338"/>
      <c r="AB13" s="338"/>
      <c r="AC13" s="338"/>
      <c r="AD13" s="338"/>
      <c r="AE13" s="338"/>
    </row>
    <row r="14" spans="1:31" x14ac:dyDescent="0.2">
      <c r="B14" s="66"/>
      <c r="C14" s="162"/>
      <c r="D14" s="162"/>
      <c r="E14" s="100" t="s">
        <v>83</v>
      </c>
      <c r="F14" s="583"/>
      <c r="G14" s="162"/>
      <c r="H14" s="162"/>
      <c r="I14" s="101" t="s">
        <v>210</v>
      </c>
      <c r="J14" s="939"/>
      <c r="L14" s="476" t="s">
        <v>210</v>
      </c>
      <c r="M14" s="101" t="s">
        <v>210</v>
      </c>
      <c r="N14" s="101" t="s">
        <v>210</v>
      </c>
      <c r="O14" s="101" t="s">
        <v>210</v>
      </c>
      <c r="P14" s="101" t="s">
        <v>210</v>
      </c>
      <c r="Q14" s="101" t="s">
        <v>210</v>
      </c>
      <c r="R14" s="101" t="s">
        <v>105</v>
      </c>
      <c r="T14" s="162" t="s">
        <v>1456</v>
      </c>
      <c r="U14" s="162" t="s">
        <v>1457</v>
      </c>
      <c r="V14" s="162" t="s">
        <v>1429</v>
      </c>
      <c r="W14" s="162" t="s">
        <v>1431</v>
      </c>
      <c r="X14" s="162" t="s">
        <v>1432</v>
      </c>
      <c r="Y14" s="162" t="s">
        <v>1433</v>
      </c>
      <c r="Z14" s="162" t="s">
        <v>1426</v>
      </c>
      <c r="AA14" s="162" t="s">
        <v>1428</v>
      </c>
      <c r="AB14" s="162" t="s">
        <v>1429</v>
      </c>
      <c r="AC14" s="162" t="s">
        <v>1431</v>
      </c>
      <c r="AD14" s="162" t="s">
        <v>1432</v>
      </c>
      <c r="AE14" s="162" t="s">
        <v>1433</v>
      </c>
    </row>
    <row r="15" spans="1:31" ht="26.25" thickBot="1" x14ac:dyDescent="0.25">
      <c r="B15" s="434"/>
      <c r="C15" s="435"/>
      <c r="D15" s="387" t="s">
        <v>1332</v>
      </c>
      <c r="E15" s="436"/>
      <c r="F15" s="437" t="s">
        <v>199</v>
      </c>
      <c r="G15" s="438" t="s">
        <v>201</v>
      </c>
      <c r="H15" s="439"/>
      <c r="I15" s="440" t="s">
        <v>208</v>
      </c>
      <c r="J15" s="2291"/>
      <c r="L15" s="2098" t="s">
        <v>1429</v>
      </c>
      <c r="M15" s="2098" t="s">
        <v>1431</v>
      </c>
      <c r="N15" s="2098" t="s">
        <v>1432</v>
      </c>
      <c r="O15" s="2098" t="s">
        <v>1433</v>
      </c>
      <c r="P15" s="2098" t="s">
        <v>1426</v>
      </c>
      <c r="Q15" s="2098" t="s">
        <v>1428</v>
      </c>
      <c r="T15" s="435"/>
      <c r="U15" s="435"/>
      <c r="V15" s="435"/>
      <c r="W15" s="435"/>
      <c r="X15" s="435"/>
      <c r="Y15" s="435"/>
      <c r="Z15" s="435"/>
      <c r="AA15" s="435"/>
      <c r="AB15" s="435"/>
      <c r="AC15" s="435"/>
      <c r="AD15" s="435"/>
      <c r="AE15" s="435"/>
    </row>
    <row r="16" spans="1:31" ht="19.149999999999999" customHeight="1" x14ac:dyDescent="0.2">
      <c r="B16" s="441" t="s">
        <v>85</v>
      </c>
      <c r="C16" s="220" t="s">
        <v>86</v>
      </c>
      <c r="D16" s="105">
        <f t="shared" ref="D16:D21" si="0">SUM(T16:Y16)</f>
        <v>5786</v>
      </c>
      <c r="E16" s="1714">
        <f>+F16-D16</f>
        <v>34</v>
      </c>
      <c r="F16" s="165">
        <f t="shared" ref="F16:F21" si="1">SUM(Z16:AE16)</f>
        <v>5820</v>
      </c>
      <c r="G16" s="105">
        <f>(+D16+F16)/2</f>
        <v>5803</v>
      </c>
      <c r="H16" s="442">
        <v>1</v>
      </c>
      <c r="I16" s="2081">
        <f>+F16*H16</f>
        <v>5820</v>
      </c>
      <c r="J16" s="2292"/>
      <c r="L16" s="6">
        <f>AB16*H16</f>
        <v>1670</v>
      </c>
      <c r="M16" s="6">
        <f t="shared" ref="M16:M22" si="2">+AC16*H16</f>
        <v>1354</v>
      </c>
      <c r="N16" s="6">
        <f t="shared" ref="N16:N22" si="3">+AD16*H16</f>
        <v>218</v>
      </c>
      <c r="O16" s="6">
        <f t="shared" ref="O16:O22" si="4">+AE16*H16</f>
        <v>1703</v>
      </c>
      <c r="P16" s="6">
        <f t="shared" ref="P16:P22" si="5">+Z16*H16</f>
        <v>538</v>
      </c>
      <c r="Q16" s="6">
        <f t="shared" ref="Q16:Q22" si="6">+AA16*H16</f>
        <v>337</v>
      </c>
      <c r="R16" s="6">
        <f>SUM(L16:Q16)</f>
        <v>5820</v>
      </c>
      <c r="T16" s="220">
        <f>87+451</f>
        <v>538</v>
      </c>
      <c r="U16" s="220">
        <v>337</v>
      </c>
      <c r="V16" s="1769">
        <v>1625</v>
      </c>
      <c r="W16" s="1769">
        <v>1327</v>
      </c>
      <c r="X16" s="1769">
        <v>228</v>
      </c>
      <c r="Y16" s="1769">
        <v>1731</v>
      </c>
      <c r="Z16" s="220">
        <f>87+451</f>
        <v>538</v>
      </c>
      <c r="AA16" s="220">
        <v>337</v>
      </c>
      <c r="AB16" s="220">
        <v>1670</v>
      </c>
      <c r="AC16" s="220">
        <v>1354</v>
      </c>
      <c r="AD16" s="220">
        <f>26+192</f>
        <v>218</v>
      </c>
      <c r="AE16" s="220">
        <f>1589+114</f>
        <v>1703</v>
      </c>
    </row>
    <row r="17" spans="2:31" ht="19.149999999999999" customHeight="1" x14ac:dyDescent="0.2">
      <c r="B17" s="441" t="s">
        <v>87</v>
      </c>
      <c r="C17" s="220" t="s">
        <v>88</v>
      </c>
      <c r="D17" s="105">
        <f t="shared" si="0"/>
        <v>0</v>
      </c>
      <c r="E17" s="1714">
        <f t="shared" ref="E17:E21" si="7">+F17-D17</f>
        <v>0</v>
      </c>
      <c r="F17" s="165">
        <f t="shared" si="1"/>
        <v>0</v>
      </c>
      <c r="G17" s="105">
        <f t="shared" ref="G17:G21" si="8">(+D17+F17)/2</f>
        <v>0</v>
      </c>
      <c r="H17" s="442">
        <v>1.5</v>
      </c>
      <c r="I17" s="2081">
        <f t="shared" ref="I17:I21" si="9">+F17*H17</f>
        <v>0</v>
      </c>
      <c r="J17" s="2292"/>
      <c r="K17" s="1235"/>
      <c r="L17" s="6">
        <v>0</v>
      </c>
      <c r="M17" s="1235">
        <f t="shared" si="2"/>
        <v>0</v>
      </c>
      <c r="N17" s="1235">
        <f t="shared" si="3"/>
        <v>0</v>
      </c>
      <c r="O17" s="1235">
        <f t="shared" si="4"/>
        <v>0</v>
      </c>
      <c r="P17" s="1235">
        <f t="shared" si="5"/>
        <v>0</v>
      </c>
      <c r="Q17" s="1235">
        <f t="shared" si="6"/>
        <v>0</v>
      </c>
      <c r="R17" s="1235">
        <f t="shared" ref="R17:R22" si="10">SUM(L17:Q17)</f>
        <v>0</v>
      </c>
      <c r="T17" s="220">
        <v>0</v>
      </c>
      <c r="U17" s="220"/>
      <c r="V17" s="1769"/>
      <c r="W17" s="1769"/>
      <c r="X17" s="1769"/>
      <c r="Y17" s="1769"/>
      <c r="Z17" s="220">
        <v>0</v>
      </c>
      <c r="AA17" s="220"/>
      <c r="AB17" s="220"/>
      <c r="AC17" s="220"/>
      <c r="AD17" s="220"/>
      <c r="AE17" s="220"/>
    </row>
    <row r="18" spans="2:31" ht="19.149999999999999" customHeight="1" x14ac:dyDescent="0.2">
      <c r="B18" s="441" t="s">
        <v>89</v>
      </c>
      <c r="C18" s="220" t="s">
        <v>90</v>
      </c>
      <c r="D18" s="105">
        <f t="shared" si="0"/>
        <v>146</v>
      </c>
      <c r="E18" s="1714">
        <f t="shared" si="7"/>
        <v>7</v>
      </c>
      <c r="F18" s="165">
        <f t="shared" si="1"/>
        <v>153</v>
      </c>
      <c r="G18" s="105">
        <f t="shared" si="8"/>
        <v>149.5</v>
      </c>
      <c r="H18" s="442">
        <v>2.5</v>
      </c>
      <c r="I18" s="2081">
        <f t="shared" si="9"/>
        <v>382.5</v>
      </c>
      <c r="J18" s="2292"/>
      <c r="K18" s="1235"/>
      <c r="L18" s="6">
        <f>139*H18</f>
        <v>347.5</v>
      </c>
      <c r="M18" s="1235">
        <f t="shared" si="2"/>
        <v>5</v>
      </c>
      <c r="N18" s="1235">
        <f t="shared" si="3"/>
        <v>0</v>
      </c>
      <c r="O18" s="1235">
        <f t="shared" si="4"/>
        <v>30</v>
      </c>
      <c r="P18" s="1235">
        <f t="shared" si="5"/>
        <v>0</v>
      </c>
      <c r="Q18" s="1235">
        <f t="shared" si="6"/>
        <v>0</v>
      </c>
      <c r="R18" s="1235">
        <f t="shared" si="10"/>
        <v>382.5</v>
      </c>
      <c r="T18" s="220">
        <v>0</v>
      </c>
      <c r="U18" s="220"/>
      <c r="V18" s="1769">
        <v>139</v>
      </c>
      <c r="W18" s="1769">
        <v>2</v>
      </c>
      <c r="X18" s="1769"/>
      <c r="Y18" s="1769">
        <v>5</v>
      </c>
      <c r="Z18" s="220">
        <v>0</v>
      </c>
      <c r="AA18" s="220"/>
      <c r="AB18" s="220">
        <v>139</v>
      </c>
      <c r="AC18" s="220">
        <v>2</v>
      </c>
      <c r="AD18" s="220"/>
      <c r="AE18" s="220">
        <v>12</v>
      </c>
    </row>
    <row r="19" spans="2:31" ht="19.149999999999999" customHeight="1" x14ac:dyDescent="0.2">
      <c r="B19" s="441" t="s">
        <v>91</v>
      </c>
      <c r="C19" s="220" t="s">
        <v>92</v>
      </c>
      <c r="D19" s="105">
        <f t="shared" si="0"/>
        <v>59</v>
      </c>
      <c r="E19" s="1714">
        <f t="shared" si="7"/>
        <v>0</v>
      </c>
      <c r="F19" s="165">
        <f t="shared" si="1"/>
        <v>59</v>
      </c>
      <c r="G19" s="105">
        <f t="shared" si="8"/>
        <v>59</v>
      </c>
      <c r="H19" s="442">
        <v>5</v>
      </c>
      <c r="I19" s="2081">
        <f t="shared" si="9"/>
        <v>295</v>
      </c>
      <c r="J19" s="2292"/>
      <c r="K19" s="1235"/>
      <c r="L19" s="6">
        <f>4*H19</f>
        <v>20</v>
      </c>
      <c r="M19" s="1235">
        <f t="shared" si="2"/>
        <v>20</v>
      </c>
      <c r="N19" s="1235">
        <f t="shared" si="3"/>
        <v>0</v>
      </c>
      <c r="O19" s="1235">
        <f t="shared" si="4"/>
        <v>10</v>
      </c>
      <c r="P19" s="1235">
        <f t="shared" si="5"/>
        <v>245</v>
      </c>
      <c r="Q19" s="1235">
        <f t="shared" si="6"/>
        <v>0</v>
      </c>
      <c r="R19" s="1235">
        <f t="shared" si="10"/>
        <v>295</v>
      </c>
      <c r="T19" s="220">
        <v>49</v>
      </c>
      <c r="U19" s="220"/>
      <c r="V19" s="1769">
        <v>4</v>
      </c>
      <c r="W19" s="1769">
        <v>4</v>
      </c>
      <c r="X19" s="1769"/>
      <c r="Y19" s="1769">
        <v>2</v>
      </c>
      <c r="Z19" s="220">
        <v>49</v>
      </c>
      <c r="AA19" s="220"/>
      <c r="AB19" s="220">
        <v>4</v>
      </c>
      <c r="AC19" s="220">
        <v>4</v>
      </c>
      <c r="AD19" s="220"/>
      <c r="AE19" s="220">
        <v>2</v>
      </c>
    </row>
    <row r="20" spans="2:31" ht="19.149999999999999" customHeight="1" x14ac:dyDescent="0.2">
      <c r="B20" s="441" t="s">
        <v>93</v>
      </c>
      <c r="C20" s="220" t="s">
        <v>94</v>
      </c>
      <c r="D20" s="105">
        <f t="shared" si="0"/>
        <v>15</v>
      </c>
      <c r="E20" s="1714">
        <f t="shared" si="7"/>
        <v>3</v>
      </c>
      <c r="F20" s="165">
        <f t="shared" si="1"/>
        <v>18</v>
      </c>
      <c r="G20" s="105">
        <f t="shared" si="8"/>
        <v>16.5</v>
      </c>
      <c r="H20" s="442">
        <v>8</v>
      </c>
      <c r="I20" s="2081">
        <f t="shared" si="9"/>
        <v>144</v>
      </c>
      <c r="J20" s="2292"/>
      <c r="K20" s="1235"/>
      <c r="L20" s="6">
        <f>+AB20*H20</f>
        <v>24</v>
      </c>
      <c r="M20" s="1235">
        <f t="shared" si="2"/>
        <v>32</v>
      </c>
      <c r="N20" s="1235">
        <f t="shared" si="3"/>
        <v>0</v>
      </c>
      <c r="O20" s="1235">
        <f t="shared" si="4"/>
        <v>72</v>
      </c>
      <c r="P20" s="1235">
        <f t="shared" si="5"/>
        <v>16</v>
      </c>
      <c r="Q20" s="1235">
        <f t="shared" si="6"/>
        <v>0</v>
      </c>
      <c r="R20" s="766">
        <f t="shared" si="10"/>
        <v>144</v>
      </c>
      <c r="T20" s="220">
        <v>2</v>
      </c>
      <c r="U20" s="220"/>
      <c r="V20" s="1769">
        <v>3</v>
      </c>
      <c r="W20" s="1769">
        <v>4</v>
      </c>
      <c r="X20" s="1769"/>
      <c r="Y20" s="1769">
        <v>6</v>
      </c>
      <c r="Z20" s="220">
        <v>2</v>
      </c>
      <c r="AA20" s="220"/>
      <c r="AB20" s="1769">
        <v>3</v>
      </c>
      <c r="AC20" s="1769">
        <v>4</v>
      </c>
      <c r="AD20" s="1769"/>
      <c r="AE20" s="1769">
        <v>9</v>
      </c>
    </row>
    <row r="21" spans="2:31" ht="19.149999999999999" customHeight="1" x14ac:dyDescent="0.2">
      <c r="B21" s="441" t="s">
        <v>99</v>
      </c>
      <c r="C21" s="220" t="s">
        <v>1427</v>
      </c>
      <c r="D21" s="105">
        <f t="shared" si="0"/>
        <v>1</v>
      </c>
      <c r="E21" s="1714">
        <f t="shared" si="7"/>
        <v>0</v>
      </c>
      <c r="F21" s="165">
        <f t="shared" si="1"/>
        <v>1</v>
      </c>
      <c r="G21" s="105">
        <f t="shared" si="8"/>
        <v>1</v>
      </c>
      <c r="H21" s="442">
        <v>26</v>
      </c>
      <c r="I21" s="2081">
        <f t="shared" si="9"/>
        <v>26</v>
      </c>
      <c r="J21" s="2292"/>
      <c r="K21" s="1235"/>
      <c r="L21" s="6">
        <v>0</v>
      </c>
      <c r="M21" s="1235">
        <f t="shared" si="2"/>
        <v>0</v>
      </c>
      <c r="N21" s="1235">
        <f t="shared" si="3"/>
        <v>0</v>
      </c>
      <c r="O21" s="1235">
        <f t="shared" si="4"/>
        <v>0</v>
      </c>
      <c r="P21" s="1235">
        <f t="shared" si="5"/>
        <v>26</v>
      </c>
      <c r="Q21" s="1235">
        <f t="shared" si="6"/>
        <v>0</v>
      </c>
      <c r="R21" s="1235">
        <f t="shared" si="10"/>
        <v>26</v>
      </c>
      <c r="T21" s="220">
        <v>1</v>
      </c>
      <c r="U21" s="105"/>
      <c r="V21" s="1770"/>
      <c r="W21" s="1770"/>
      <c r="X21" s="1770"/>
      <c r="Y21" s="1770"/>
      <c r="Z21" s="220">
        <v>1</v>
      </c>
      <c r="AA21" s="105"/>
      <c r="AB21" s="105"/>
      <c r="AC21" s="105"/>
      <c r="AD21" s="105"/>
      <c r="AE21" s="105"/>
    </row>
    <row r="22" spans="2:31" ht="19.149999999999999" customHeight="1" x14ac:dyDescent="0.2">
      <c r="B22" s="441" t="s">
        <v>100</v>
      </c>
      <c r="C22" s="105" t="s">
        <v>716</v>
      </c>
      <c r="D22" s="165">
        <v>7</v>
      </c>
      <c r="E22" s="1277"/>
      <c r="F22" s="106">
        <v>7</v>
      </c>
      <c r="G22" s="105">
        <v>7</v>
      </c>
      <c r="H22" s="2100">
        <v>1.6</v>
      </c>
      <c r="I22" s="2081">
        <f>+G22*H22</f>
        <v>11.200000000000001</v>
      </c>
      <c r="J22" s="2292"/>
      <c r="K22" s="1235"/>
      <c r="L22" s="6">
        <v>11</v>
      </c>
      <c r="M22" s="1235">
        <f t="shared" si="2"/>
        <v>0</v>
      </c>
      <c r="N22" s="1235">
        <f t="shared" si="3"/>
        <v>0</v>
      </c>
      <c r="O22" s="1235">
        <f t="shared" si="4"/>
        <v>0</v>
      </c>
      <c r="P22" s="1235">
        <f t="shared" si="5"/>
        <v>0</v>
      </c>
      <c r="Q22" s="1235">
        <f t="shared" si="6"/>
        <v>0</v>
      </c>
      <c r="R22" s="1235">
        <f t="shared" si="10"/>
        <v>11</v>
      </c>
      <c r="T22" s="165"/>
      <c r="U22" s="165"/>
      <c r="V22" s="1771">
        <v>7</v>
      </c>
      <c r="W22" s="1771"/>
      <c r="X22" s="1771"/>
      <c r="Y22" s="1771"/>
      <c r="Z22" s="165"/>
      <c r="AA22" s="165"/>
      <c r="AB22" s="165">
        <v>7</v>
      </c>
      <c r="AC22" s="165"/>
      <c r="AD22" s="165"/>
      <c r="AE22" s="165"/>
    </row>
    <row r="23" spans="2:31" ht="19.149999999999999" customHeight="1" thickBot="1" x14ac:dyDescent="0.25">
      <c r="B23" s="444" t="s">
        <v>117</v>
      </c>
      <c r="C23" s="445"/>
      <c r="D23" s="445"/>
      <c r="E23" s="1278"/>
      <c r="F23" s="446"/>
      <c r="G23" s="445"/>
      <c r="H23" s="445"/>
      <c r="I23" s="2082"/>
      <c r="J23" s="2292"/>
      <c r="K23" s="1235"/>
      <c r="T23" s="445"/>
      <c r="U23" s="445"/>
      <c r="V23" s="1772"/>
      <c r="W23" s="1772"/>
      <c r="X23" s="1772"/>
      <c r="Y23" s="1772"/>
      <c r="Z23" s="445"/>
      <c r="AA23" s="445"/>
      <c r="AB23" s="445"/>
      <c r="AC23" s="445"/>
      <c r="AD23" s="445"/>
      <c r="AE23" s="445"/>
    </row>
    <row r="24" spans="2:31" ht="19.149999999999999" customHeight="1" thickBot="1" x14ac:dyDescent="0.25">
      <c r="B24" s="848" t="s">
        <v>95</v>
      </c>
      <c r="C24" s="447" t="s">
        <v>105</v>
      </c>
      <c r="D24" s="447">
        <f t="shared" ref="D24" si="11">SUM(D16:D23)</f>
        <v>6014</v>
      </c>
      <c r="E24" s="447">
        <f t="shared" ref="E24" si="12">SUM(E16:E23)</f>
        <v>44</v>
      </c>
      <c r="F24" s="448">
        <f>SUM(F16:F23)</f>
        <v>6058</v>
      </c>
      <c r="G24" s="448">
        <f>(+D24+F24)/2</f>
        <v>6036</v>
      </c>
      <c r="H24" s="448"/>
      <c r="I24" s="1922">
        <f t="shared" ref="I24" si="13">SUM(I16:I23)</f>
        <v>6678.7</v>
      </c>
      <c r="J24" s="2292"/>
      <c r="K24" s="1235"/>
      <c r="L24" s="6">
        <f>SUM(L16:L23)</f>
        <v>2072.5</v>
      </c>
      <c r="M24" s="1235">
        <f t="shared" ref="M24:O24" si="14">SUM(M16:M23)</f>
        <v>1411</v>
      </c>
      <c r="N24" s="1235">
        <f t="shared" si="14"/>
        <v>218</v>
      </c>
      <c r="O24" s="1235">
        <f t="shared" si="14"/>
        <v>1815</v>
      </c>
      <c r="P24" s="6">
        <f>SUM(P16:P23)</f>
        <v>825</v>
      </c>
      <c r="Q24" s="1235">
        <f>SUM(Q16:Q23)</f>
        <v>337</v>
      </c>
      <c r="R24" s="6">
        <f>SUM(R16:R22)</f>
        <v>6678.5</v>
      </c>
      <c r="T24" s="447">
        <f>SUM(T16:T23)</f>
        <v>590</v>
      </c>
      <c r="U24" s="447">
        <f t="shared" ref="U24" si="15">SUM(U16:U23)</f>
        <v>337</v>
      </c>
      <c r="V24" s="447">
        <f t="shared" ref="V24" si="16">SUM(V16:V23)</f>
        <v>1778</v>
      </c>
      <c r="W24" s="447">
        <f t="shared" ref="W24" si="17">SUM(W16:W23)</f>
        <v>1337</v>
      </c>
      <c r="X24" s="447">
        <f t="shared" ref="X24" si="18">SUM(X16:X23)</f>
        <v>228</v>
      </c>
      <c r="Y24" s="447">
        <f t="shared" ref="Y24" si="19">SUM(Y16:Y23)</f>
        <v>1744</v>
      </c>
      <c r="Z24" s="447">
        <f>SUM(Z16:Z23)</f>
        <v>590</v>
      </c>
      <c r="AA24" s="447">
        <f t="shared" ref="AA24:AE24" si="20">SUM(AA16:AA23)</f>
        <v>337</v>
      </c>
      <c r="AB24" s="447">
        <f t="shared" si="20"/>
        <v>1823</v>
      </c>
      <c r="AC24" s="447">
        <f t="shared" si="20"/>
        <v>1364</v>
      </c>
      <c r="AD24" s="447">
        <f t="shared" si="20"/>
        <v>218</v>
      </c>
      <c r="AE24" s="447">
        <f t="shared" si="20"/>
        <v>1726</v>
      </c>
    </row>
    <row r="25" spans="2:31" ht="19.149999999999999" customHeight="1" thickBot="1" x14ac:dyDescent="0.25">
      <c r="B25" s="449" t="s">
        <v>195</v>
      </c>
      <c r="C25" s="128" t="s">
        <v>77</v>
      </c>
      <c r="D25" s="450"/>
      <c r="E25" s="1279"/>
      <c r="F25" s="451"/>
      <c r="G25" s="450">
        <f>SUM(T24:AE24)/2</f>
        <v>6036</v>
      </c>
      <c r="H25" s="450"/>
      <c r="I25" s="2083">
        <f>+I24</f>
        <v>6678.7</v>
      </c>
      <c r="J25" s="2292"/>
      <c r="K25" s="6" t="s">
        <v>1545</v>
      </c>
      <c r="L25" s="2101">
        <f>+L24/$R$24</f>
        <v>0.31032417459010259</v>
      </c>
      <c r="M25" s="2101">
        <f t="shared" ref="M25:R25" si="21">+M24/$R$24</f>
        <v>0.21127498689825561</v>
      </c>
      <c r="N25" s="2101">
        <f t="shared" si="21"/>
        <v>3.2642060342891369E-2</v>
      </c>
      <c r="O25" s="2101">
        <f t="shared" si="21"/>
        <v>0.2717676124878341</v>
      </c>
      <c r="P25" s="2101">
        <f t="shared" si="21"/>
        <v>0.1235307329490155</v>
      </c>
      <c r="Q25" s="2101">
        <f t="shared" si="21"/>
        <v>5.0460432731900873E-2</v>
      </c>
      <c r="R25" s="2101">
        <f t="shared" si="21"/>
        <v>1</v>
      </c>
      <c r="T25" s="128"/>
      <c r="U25" s="128"/>
      <c r="V25" s="128"/>
      <c r="W25" s="128"/>
      <c r="X25" s="128"/>
      <c r="Y25" s="128"/>
      <c r="Z25" s="128"/>
      <c r="AA25" s="128"/>
      <c r="AB25" s="128"/>
      <c r="AC25" s="128"/>
      <c r="AD25" s="128"/>
      <c r="AE25" s="128"/>
    </row>
    <row r="26" spans="2:31" ht="31.9" customHeight="1" thickTop="1" x14ac:dyDescent="0.2">
      <c r="B26" s="2457" t="s">
        <v>1719</v>
      </c>
      <c r="C26" s="2457"/>
      <c r="D26" s="2457"/>
      <c r="E26" s="2457"/>
      <c r="F26" s="2457"/>
      <c r="G26" s="2457"/>
      <c r="H26" s="2457"/>
      <c r="I26" s="2457"/>
      <c r="J26" s="2285"/>
    </row>
    <row r="27" spans="2:31" s="1235" customFormat="1" x14ac:dyDescent="0.2">
      <c r="F27" s="20"/>
      <c r="Q27" s="2101"/>
    </row>
    <row r="28" spans="2:31" s="17" customFormat="1" ht="16.5" x14ac:dyDescent="0.25">
      <c r="B28" s="818" t="s">
        <v>1423</v>
      </c>
    </row>
    <row r="29" spans="2:31" s="17" customFormat="1" ht="17.25" thickBot="1" x14ac:dyDescent="0.3">
      <c r="B29" s="579" t="s">
        <v>243</v>
      </c>
      <c r="C29" s="359"/>
    </row>
    <row r="30" spans="2:31" ht="13.5" customHeight="1" thickTop="1" x14ac:dyDescent="0.2">
      <c r="B30" s="280" t="s">
        <v>67</v>
      </c>
      <c r="C30" s="394" t="s">
        <v>17</v>
      </c>
      <c r="D30" s="395" t="s">
        <v>18</v>
      </c>
      <c r="E30" s="396" t="s">
        <v>68</v>
      </c>
      <c r="F30" s="397"/>
      <c r="G30" s="395" t="s">
        <v>69</v>
      </c>
      <c r="H30" s="819" t="s">
        <v>70</v>
      </c>
      <c r="T30" s="1712"/>
      <c r="U30" s="1712"/>
      <c r="V30" s="1712"/>
      <c r="W30" s="1712"/>
      <c r="X30" s="1712"/>
      <c r="Y30" s="1712"/>
      <c r="Z30" s="1712"/>
      <c r="AA30" s="1712"/>
      <c r="AB30" s="1712"/>
      <c r="AC30" s="1712"/>
      <c r="AD30" s="1712"/>
      <c r="AE30" s="1712"/>
    </row>
    <row r="31" spans="2:31" ht="13.5" customHeight="1" x14ac:dyDescent="0.2">
      <c r="B31" s="398"/>
      <c r="C31" s="399"/>
      <c r="D31" s="2449" t="s">
        <v>252</v>
      </c>
      <c r="E31" s="2450"/>
      <c r="F31" s="2450"/>
      <c r="G31" s="2450"/>
      <c r="H31" s="2451"/>
      <c r="T31" s="408"/>
      <c r="U31" s="408"/>
      <c r="V31" s="408"/>
      <c r="W31" s="408"/>
      <c r="X31" s="408"/>
      <c r="Y31" s="408"/>
      <c r="Z31" s="408"/>
      <c r="AA31" s="408"/>
      <c r="AB31" s="408"/>
      <c r="AC31" s="408"/>
      <c r="AD31" s="408"/>
      <c r="AE31" s="408"/>
    </row>
    <row r="32" spans="2:31" ht="13.5" customHeight="1" x14ac:dyDescent="0.2">
      <c r="B32" s="400"/>
      <c r="C32" s="401"/>
      <c r="D32" s="2452"/>
      <c r="E32" s="2453"/>
      <c r="F32" s="2453"/>
      <c r="G32" s="2453"/>
      <c r="H32" s="2454"/>
      <c r="T32" s="1713"/>
      <c r="U32" s="1713"/>
      <c r="V32" s="1713"/>
      <c r="W32" s="1713"/>
      <c r="X32" s="1713"/>
      <c r="Y32" s="1713"/>
      <c r="Z32" s="1713"/>
      <c r="AA32" s="1713"/>
      <c r="AB32" s="1713"/>
      <c r="AC32" s="1713"/>
      <c r="AD32" s="1713"/>
      <c r="AE32" s="1713"/>
    </row>
    <row r="33" spans="2:31" ht="13.5" customHeight="1" x14ac:dyDescent="0.2">
      <c r="B33" s="403" t="s">
        <v>73</v>
      </c>
      <c r="C33" s="404" t="s">
        <v>97</v>
      </c>
      <c r="D33" s="405" t="s">
        <v>75</v>
      </c>
      <c r="E33" s="405" t="s">
        <v>80</v>
      </c>
      <c r="F33" s="406"/>
      <c r="G33" s="407" t="s">
        <v>76</v>
      </c>
      <c r="H33" s="816" t="s">
        <v>77</v>
      </c>
      <c r="T33" s="2429" t="s">
        <v>1434</v>
      </c>
      <c r="U33" s="2430"/>
      <c r="V33" s="2430"/>
      <c r="W33" s="2430"/>
      <c r="X33" s="2430"/>
      <c r="Y33" s="2431"/>
      <c r="Z33" s="2429" t="s">
        <v>1430</v>
      </c>
      <c r="AA33" s="2430"/>
      <c r="AB33" s="2430"/>
      <c r="AC33" s="2430"/>
      <c r="AD33" s="2430"/>
      <c r="AE33" s="2431"/>
    </row>
    <row r="34" spans="2:31" x14ac:dyDescent="0.2">
      <c r="B34" s="403" t="s">
        <v>78</v>
      </c>
      <c r="C34" s="404" t="s">
        <v>98</v>
      </c>
      <c r="D34" s="405" t="s">
        <v>66</v>
      </c>
      <c r="E34" s="405" t="s">
        <v>83</v>
      </c>
      <c r="F34" s="406"/>
      <c r="G34" s="407" t="s">
        <v>66</v>
      </c>
      <c r="H34" s="816"/>
      <c r="T34" s="162" t="s">
        <v>1426</v>
      </c>
      <c r="U34" s="162" t="s">
        <v>1428</v>
      </c>
      <c r="V34" s="162" t="s">
        <v>1429</v>
      </c>
      <c r="W34" s="162" t="s">
        <v>1431</v>
      </c>
      <c r="X34" s="162" t="s">
        <v>1432</v>
      </c>
      <c r="Y34" s="162" t="s">
        <v>1433</v>
      </c>
      <c r="Z34" s="162" t="s">
        <v>1426</v>
      </c>
      <c r="AA34" s="162" t="s">
        <v>1428</v>
      </c>
      <c r="AB34" s="162" t="s">
        <v>1429</v>
      </c>
      <c r="AC34" s="162" t="s">
        <v>1431</v>
      </c>
      <c r="AD34" s="162" t="s">
        <v>1432</v>
      </c>
      <c r="AE34" s="162" t="s">
        <v>1433</v>
      </c>
    </row>
    <row r="35" spans="2:31" x14ac:dyDescent="0.2">
      <c r="B35" s="398"/>
      <c r="C35" s="399"/>
      <c r="D35" s="402"/>
      <c r="E35" s="408"/>
      <c r="F35" s="409"/>
      <c r="G35" s="402"/>
      <c r="H35" s="820"/>
      <c r="T35" s="408"/>
      <c r="U35" s="408"/>
      <c r="V35" s="408"/>
      <c r="W35" s="408"/>
      <c r="X35" s="408"/>
      <c r="Y35" s="408"/>
      <c r="Z35" s="408"/>
      <c r="AA35" s="408"/>
      <c r="AB35" s="408"/>
      <c r="AC35" s="408"/>
      <c r="AD35" s="408"/>
      <c r="AE35" s="408"/>
    </row>
    <row r="36" spans="2:31" x14ac:dyDescent="0.2">
      <c r="B36" s="410"/>
      <c r="C36" s="411"/>
      <c r="D36" s="412" t="s">
        <v>1333</v>
      </c>
      <c r="E36" s="413"/>
      <c r="F36" s="414"/>
      <c r="G36" s="407" t="s">
        <v>84</v>
      </c>
      <c r="H36" s="816" t="s">
        <v>201</v>
      </c>
      <c r="T36" s="413"/>
      <c r="U36" s="413"/>
      <c r="V36" s="413"/>
      <c r="W36" s="413"/>
      <c r="X36" s="413"/>
      <c r="Y36" s="413"/>
      <c r="Z36" s="413"/>
      <c r="AA36" s="413"/>
      <c r="AB36" s="413"/>
      <c r="AC36" s="413"/>
      <c r="AD36" s="413"/>
      <c r="AE36" s="413"/>
    </row>
    <row r="37" spans="2:31" ht="13.5" thickBot="1" x14ac:dyDescent="0.25">
      <c r="B37" s="415"/>
      <c r="C37" s="416"/>
      <c r="D37" s="417" t="s">
        <v>198</v>
      </c>
      <c r="E37" s="418"/>
      <c r="F37" s="419"/>
      <c r="G37" s="417"/>
      <c r="H37" s="821"/>
      <c r="T37" s="418"/>
      <c r="U37" s="418"/>
      <c r="V37" s="418"/>
      <c r="W37" s="418"/>
      <c r="X37" s="418"/>
      <c r="Y37" s="418"/>
      <c r="Z37" s="418"/>
      <c r="AA37" s="418"/>
      <c r="AB37" s="418"/>
      <c r="AC37" s="418"/>
      <c r="AD37" s="418"/>
      <c r="AE37" s="418"/>
    </row>
    <row r="38" spans="2:31" ht="36" customHeight="1" x14ac:dyDescent="0.2">
      <c r="B38" s="420" t="s">
        <v>85</v>
      </c>
      <c r="C38" s="421"/>
      <c r="D38" s="1728"/>
      <c r="E38" s="2455"/>
      <c r="F38" s="2456"/>
      <c r="G38" s="1729"/>
      <c r="H38" s="1730"/>
      <c r="T38" s="1728"/>
      <c r="U38" s="1728"/>
      <c r="V38" s="1728">
        <v>7</v>
      </c>
      <c r="W38" s="1728"/>
      <c r="X38" s="1728"/>
      <c r="Y38" s="1728"/>
      <c r="Z38" s="1728"/>
      <c r="AA38" s="1728"/>
      <c r="AB38" s="1728">
        <v>7</v>
      </c>
      <c r="AC38" s="1728"/>
      <c r="AD38" s="1728"/>
      <c r="AE38" s="1728"/>
    </row>
    <row r="39" spans="2:31" ht="36" customHeight="1" x14ac:dyDescent="0.2">
      <c r="B39" s="422" t="s">
        <v>87</v>
      </c>
      <c r="C39" s="423"/>
      <c r="D39" s="1731"/>
      <c r="E39" s="2435"/>
      <c r="F39" s="2436"/>
      <c r="G39" s="1732"/>
      <c r="H39" s="1733"/>
      <c r="T39" s="1731"/>
      <c r="U39" s="1731"/>
      <c r="V39" s="1731"/>
      <c r="W39" s="1731"/>
      <c r="X39" s="1731"/>
      <c r="Y39" s="1731"/>
      <c r="Z39" s="1731"/>
      <c r="AA39" s="1731"/>
      <c r="AB39" s="1731"/>
      <c r="AC39" s="1731"/>
      <c r="AD39" s="1731"/>
      <c r="AE39" s="1731"/>
    </row>
    <row r="40" spans="2:31" ht="36" customHeight="1" x14ac:dyDescent="0.2">
      <c r="B40" s="422" t="s">
        <v>89</v>
      </c>
      <c r="C40" s="424"/>
      <c r="D40" s="1731"/>
      <c r="E40" s="2435"/>
      <c r="F40" s="2436"/>
      <c r="G40" s="1732"/>
      <c r="H40" s="1733"/>
      <c r="T40" s="1734"/>
      <c r="U40" s="1734"/>
      <c r="V40" s="1734"/>
      <c r="W40" s="1734"/>
      <c r="X40" s="1734"/>
      <c r="Y40" s="1734"/>
      <c r="Z40" s="1734"/>
      <c r="AA40" s="1734"/>
      <c r="AB40" s="1734"/>
      <c r="AC40" s="1734"/>
      <c r="AD40" s="1734"/>
      <c r="AE40" s="1734"/>
    </row>
    <row r="41" spans="2:31" ht="36" customHeight="1" thickBot="1" x14ac:dyDescent="0.25">
      <c r="B41" s="422" t="s">
        <v>91</v>
      </c>
      <c r="C41" s="425"/>
      <c r="D41" s="1736"/>
      <c r="E41" s="2437"/>
      <c r="F41" s="2438"/>
      <c r="G41" s="1748"/>
      <c r="H41" s="1749"/>
      <c r="T41" s="1735"/>
      <c r="U41" s="1735"/>
      <c r="V41" s="1735"/>
      <c r="W41" s="1735"/>
      <c r="X41" s="1735"/>
      <c r="Y41" s="1735"/>
      <c r="Z41" s="1735"/>
      <c r="AA41" s="1735"/>
      <c r="AB41" s="1735"/>
      <c r="AC41" s="1735"/>
      <c r="AD41" s="1735"/>
      <c r="AE41" s="1735"/>
    </row>
    <row r="42" spans="2:31" ht="36" customHeight="1" thickBot="1" x14ac:dyDescent="0.25">
      <c r="B42" s="822" t="s">
        <v>93</v>
      </c>
      <c r="C42" s="817" t="s">
        <v>105</v>
      </c>
      <c r="D42" s="1737">
        <f t="shared" ref="D42:H42" si="22">SUM(D38:D41)</f>
        <v>0</v>
      </c>
      <c r="E42" s="1737">
        <f t="shared" si="22"/>
        <v>0</v>
      </c>
      <c r="F42" s="1737">
        <f t="shared" si="22"/>
        <v>0</v>
      </c>
      <c r="G42" s="1737">
        <f t="shared" si="22"/>
        <v>0</v>
      </c>
      <c r="H42" s="1750">
        <f t="shared" si="22"/>
        <v>0</v>
      </c>
      <c r="T42" s="1737">
        <f t="shared" ref="T42:AE42" si="23">SUM(T38:T41)</f>
        <v>0</v>
      </c>
      <c r="U42" s="1737">
        <f t="shared" si="23"/>
        <v>0</v>
      </c>
      <c r="V42" s="1737">
        <f t="shared" si="23"/>
        <v>7</v>
      </c>
      <c r="W42" s="1737">
        <f t="shared" si="23"/>
        <v>0</v>
      </c>
      <c r="X42" s="1737">
        <f t="shared" si="23"/>
        <v>0</v>
      </c>
      <c r="Y42" s="1737">
        <f t="shared" si="23"/>
        <v>0</v>
      </c>
      <c r="Z42" s="1737">
        <f t="shared" si="23"/>
        <v>0</v>
      </c>
      <c r="AA42" s="1737">
        <f t="shared" si="23"/>
        <v>0</v>
      </c>
      <c r="AB42" s="1737">
        <f t="shared" si="23"/>
        <v>7</v>
      </c>
      <c r="AC42" s="1737">
        <f t="shared" si="23"/>
        <v>0</v>
      </c>
      <c r="AD42" s="1737">
        <f t="shared" si="23"/>
        <v>0</v>
      </c>
      <c r="AE42" s="1737">
        <f t="shared" si="23"/>
        <v>0</v>
      </c>
    </row>
    <row r="43" spans="2:31" ht="13.5" thickTop="1" x14ac:dyDescent="0.2">
      <c r="F43" s="20"/>
      <c r="T43" s="1235"/>
      <c r="U43" s="1235"/>
      <c r="V43" s="1235"/>
      <c r="W43" s="1235"/>
      <c r="X43" s="1235"/>
      <c r="Y43" s="1235"/>
      <c r="Z43" s="1235"/>
      <c r="AA43" s="1235"/>
      <c r="AB43" s="1235"/>
      <c r="AC43" s="1235"/>
      <c r="AD43" s="1235"/>
      <c r="AE43" s="1235"/>
    </row>
    <row r="44" spans="2:31" x14ac:dyDescent="0.2">
      <c r="F44" s="20"/>
      <c r="T44" s="1235"/>
      <c r="U44" s="1235"/>
      <c r="V44" s="1235"/>
      <c r="W44" s="1235"/>
      <c r="X44" s="1235"/>
      <c r="Y44" s="1235"/>
      <c r="Z44" s="1235"/>
      <c r="AA44" s="1235"/>
      <c r="AB44" s="1235"/>
      <c r="AC44" s="1235"/>
      <c r="AD44" s="1235"/>
      <c r="AE44" s="1235"/>
    </row>
    <row r="45" spans="2:31" x14ac:dyDescent="0.2">
      <c r="F45" s="20"/>
      <c r="T45" s="1235"/>
      <c r="U45" s="1235"/>
      <c r="V45" s="1235"/>
      <c r="W45" s="1235"/>
      <c r="X45" s="1235"/>
      <c r="Y45" s="1235"/>
      <c r="Z45" s="1235"/>
      <c r="AA45" s="1235"/>
      <c r="AB45" s="1235"/>
      <c r="AC45" s="1235"/>
      <c r="AD45" s="1235"/>
      <c r="AE45" s="1235"/>
    </row>
    <row r="46" spans="2:31" x14ac:dyDescent="0.2">
      <c r="F46" s="20"/>
      <c r="T46" s="1235"/>
      <c r="U46" s="1235"/>
      <c r="V46" s="1235"/>
      <c r="W46" s="1235"/>
      <c r="X46" s="1235"/>
      <c r="Y46" s="1235"/>
      <c r="Z46" s="1235"/>
      <c r="AA46" s="1235"/>
      <c r="AB46" s="1235"/>
      <c r="AC46" s="1235"/>
      <c r="AD46" s="1235"/>
      <c r="AE46" s="1235"/>
    </row>
    <row r="47" spans="2:31" x14ac:dyDescent="0.2">
      <c r="F47" s="20"/>
      <c r="T47" s="1235"/>
      <c r="U47" s="1235"/>
      <c r="V47" s="1235"/>
      <c r="W47" s="1235"/>
      <c r="X47" s="1235"/>
      <c r="Y47" s="1235"/>
      <c r="Z47" s="1235"/>
      <c r="AA47" s="1235"/>
      <c r="AB47" s="1235"/>
      <c r="AC47" s="1235"/>
      <c r="AD47" s="1235"/>
      <c r="AE47" s="1235"/>
    </row>
    <row r="48" spans="2:31" x14ac:dyDescent="0.2">
      <c r="F48" s="20"/>
      <c r="T48" s="1235"/>
      <c r="U48" s="1235"/>
      <c r="V48" s="1235"/>
      <c r="W48" s="1235"/>
      <c r="X48" s="1235"/>
      <c r="Y48" s="1235"/>
      <c r="Z48" s="1235"/>
      <c r="AA48" s="1235"/>
      <c r="AB48" s="1235"/>
      <c r="AC48" s="1235"/>
      <c r="AD48" s="1235"/>
      <c r="AE48" s="1235"/>
    </row>
    <row r="49" spans="6:6" x14ac:dyDescent="0.2">
      <c r="F49" s="20"/>
    </row>
    <row r="50" spans="6:6" x14ac:dyDescent="0.2">
      <c r="F50" s="20"/>
    </row>
    <row r="51" spans="6:6" x14ac:dyDescent="0.2">
      <c r="F51" s="20"/>
    </row>
    <row r="52" spans="6:6" x14ac:dyDescent="0.2">
      <c r="F52" s="20"/>
    </row>
    <row r="53" spans="6:6" x14ac:dyDescent="0.2">
      <c r="F53" s="20"/>
    </row>
    <row r="54" spans="6:6" x14ac:dyDescent="0.2">
      <c r="F54" s="20"/>
    </row>
    <row r="55" spans="6:6" x14ac:dyDescent="0.2">
      <c r="F55" s="20"/>
    </row>
    <row r="56" spans="6:6" x14ac:dyDescent="0.2">
      <c r="F56" s="20"/>
    </row>
    <row r="57" spans="6:6" x14ac:dyDescent="0.2">
      <c r="F57" s="20"/>
    </row>
    <row r="58" spans="6:6" x14ac:dyDescent="0.2">
      <c r="F58" s="20"/>
    </row>
    <row r="59" spans="6:6" x14ac:dyDescent="0.2">
      <c r="F59" s="20"/>
    </row>
    <row r="60" spans="6:6" x14ac:dyDescent="0.2">
      <c r="F60" s="20"/>
    </row>
    <row r="61" spans="6:6" x14ac:dyDescent="0.2">
      <c r="F61" s="20"/>
    </row>
    <row r="62" spans="6:6" x14ac:dyDescent="0.2">
      <c r="F62" s="20"/>
    </row>
    <row r="63" spans="6:6" x14ac:dyDescent="0.2">
      <c r="F63" s="20"/>
    </row>
    <row r="64" spans="6:6" x14ac:dyDescent="0.2">
      <c r="F64" s="20"/>
    </row>
    <row r="65" spans="6:6" x14ac:dyDescent="0.2">
      <c r="F65" s="20"/>
    </row>
    <row r="66" spans="6:6" x14ac:dyDescent="0.2">
      <c r="F66" s="20"/>
    </row>
    <row r="67" spans="6:6" x14ac:dyDescent="0.2">
      <c r="F67" s="20"/>
    </row>
    <row r="68" spans="6:6" x14ac:dyDescent="0.2">
      <c r="F68" s="20"/>
    </row>
    <row r="69" spans="6:6" x14ac:dyDescent="0.2">
      <c r="F69" s="20"/>
    </row>
    <row r="70" spans="6:6" x14ac:dyDescent="0.2">
      <c r="F70" s="20"/>
    </row>
    <row r="71" spans="6:6" x14ac:dyDescent="0.2">
      <c r="F71" s="20"/>
    </row>
    <row r="72" spans="6:6" x14ac:dyDescent="0.2">
      <c r="F72" s="20"/>
    </row>
    <row r="73" spans="6:6" x14ac:dyDescent="0.2">
      <c r="F73" s="20"/>
    </row>
    <row r="74" spans="6:6" x14ac:dyDescent="0.2">
      <c r="F74" s="20"/>
    </row>
    <row r="75" spans="6:6" x14ac:dyDescent="0.2">
      <c r="F75" s="20"/>
    </row>
    <row r="76" spans="6:6" x14ac:dyDescent="0.2">
      <c r="F76" s="20"/>
    </row>
    <row r="77" spans="6:6" x14ac:dyDescent="0.2">
      <c r="F77" s="20"/>
    </row>
    <row r="78" spans="6:6" x14ac:dyDescent="0.2">
      <c r="F78" s="20"/>
    </row>
    <row r="79" spans="6:6" x14ac:dyDescent="0.2">
      <c r="F79" s="20"/>
    </row>
    <row r="80" spans="6:6" x14ac:dyDescent="0.2">
      <c r="F80" s="20"/>
    </row>
    <row r="81" spans="6:6" x14ac:dyDescent="0.2">
      <c r="F81" s="20"/>
    </row>
  </sheetData>
  <mergeCells count="17">
    <mergeCell ref="E41:F41"/>
    <mergeCell ref="B2:I2"/>
    <mergeCell ref="C4:D4"/>
    <mergeCell ref="B3:I3"/>
    <mergeCell ref="E4:H4"/>
    <mergeCell ref="D31:H32"/>
    <mergeCell ref="E38:F38"/>
    <mergeCell ref="E39:F39"/>
    <mergeCell ref="B26:I26"/>
    <mergeCell ref="T7:AE7"/>
    <mergeCell ref="B1:D1"/>
    <mergeCell ref="E1:H1"/>
    <mergeCell ref="E40:F40"/>
    <mergeCell ref="Z12:AE12"/>
    <mergeCell ref="T12:Y12"/>
    <mergeCell ref="T33:Y33"/>
    <mergeCell ref="Z33:AE33"/>
  </mergeCells>
  <phoneticPr fontId="12" type="noConversion"/>
  <printOptions horizontalCentered="1"/>
  <pageMargins left="0.7" right="0.7" top="0.75" bottom="0.75" header="0.3" footer="0.3"/>
  <pageSetup scale="86" orientation="portrait" r:id="rId1"/>
  <headerFooter alignWithMargins="0">
    <oddHeader>&amp;R&amp;"Times New Roman,Regular"&amp;A</oddHeader>
    <oddFooter>&amp;RPage 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V81"/>
  <sheetViews>
    <sheetView topLeftCell="A25" zoomScaleNormal="100" workbookViewId="0">
      <selection activeCell="S42" sqref="S42"/>
    </sheetView>
  </sheetViews>
  <sheetFormatPr defaultColWidth="9" defaultRowHeight="12.75" x14ac:dyDescent="0.2"/>
  <cols>
    <col min="1" max="1" width="4.125" style="1235" customWidth="1"/>
    <col min="2" max="2" width="5.5" style="1235" customWidth="1"/>
    <col min="3" max="3" width="11" style="1235" customWidth="1"/>
    <col min="4" max="4" width="10.625" style="1235" customWidth="1"/>
    <col min="5" max="5" width="11.5" style="1235" customWidth="1"/>
    <col min="6" max="6" width="13.5" style="1235" customWidth="1"/>
    <col min="7" max="7" width="14" style="1235" customWidth="1"/>
    <col min="8" max="8" width="10.25" style="1235" customWidth="1"/>
    <col min="9" max="9" width="15.625" style="1235" customWidth="1"/>
    <col min="10" max="16384" width="9" style="1235"/>
  </cols>
  <sheetData>
    <row r="1" spans="1:21" ht="22.5" customHeight="1" x14ac:dyDescent="0.25">
      <c r="A1" s="426"/>
      <c r="B1" s="2432" t="s">
        <v>371</v>
      </c>
      <c r="C1" s="2433"/>
      <c r="D1" s="2433"/>
      <c r="E1" s="2434" t="str">
        <f>+Cover!C6</f>
        <v>Undine Texas LLC</v>
      </c>
      <c r="F1" s="2434"/>
      <c r="G1" s="2434"/>
      <c r="H1" s="2434"/>
      <c r="I1" s="46"/>
      <c r="J1" s="427"/>
      <c r="K1" s="427"/>
    </row>
    <row r="2" spans="1:21" ht="16.5" x14ac:dyDescent="0.25">
      <c r="A2" s="428"/>
      <c r="B2" s="2439" t="s">
        <v>639</v>
      </c>
      <c r="C2" s="2440"/>
      <c r="D2" s="2440"/>
      <c r="E2" s="2440"/>
      <c r="F2" s="2440"/>
      <c r="G2" s="2440"/>
      <c r="H2" s="2440"/>
      <c r="I2" s="2441"/>
      <c r="J2" s="20"/>
      <c r="K2" s="20"/>
    </row>
    <row r="3" spans="1:21" ht="14.25" x14ac:dyDescent="0.2">
      <c r="A3" s="1092"/>
      <c r="B3" s="2444" t="s">
        <v>591</v>
      </c>
      <c r="C3" s="2445"/>
      <c r="D3" s="2445"/>
      <c r="E3" s="2445"/>
      <c r="F3" s="2445"/>
      <c r="G3" s="2445"/>
      <c r="H3" s="2445"/>
      <c r="I3" s="2446"/>
      <c r="J3" s="20"/>
      <c r="K3" s="20"/>
    </row>
    <row r="4" spans="1:21" ht="25.5" customHeight="1" x14ac:dyDescent="0.25">
      <c r="A4" s="9"/>
      <c r="B4" s="814"/>
      <c r="C4" s="2442" t="s">
        <v>264</v>
      </c>
      <c r="D4" s="2443"/>
      <c r="E4" s="2447">
        <f>+Cover!C27</f>
        <v>43738</v>
      </c>
      <c r="F4" s="2448"/>
      <c r="G4" s="2448"/>
      <c r="H4" s="2448"/>
      <c r="I4" s="855"/>
      <c r="J4" s="20"/>
      <c r="K4" s="20"/>
    </row>
    <row r="5" spans="1:21" customFormat="1" ht="15.75" x14ac:dyDescent="0.25"/>
    <row r="6" spans="1:21" s="17" customFormat="1" ht="16.5" x14ac:dyDescent="0.25">
      <c r="B6" s="1670" t="s">
        <v>1424</v>
      </c>
    </row>
    <row r="7" spans="1:21" s="17" customFormat="1" ht="17.25" thickBot="1" x14ac:dyDescent="0.3">
      <c r="B7" s="1670" t="s">
        <v>285</v>
      </c>
      <c r="L7" s="2458" t="s">
        <v>1729</v>
      </c>
      <c r="M7" s="2459"/>
      <c r="N7" s="2459"/>
      <c r="O7" s="2459"/>
      <c r="P7" s="2459"/>
      <c r="Q7" s="2459"/>
      <c r="R7" s="2459"/>
      <c r="S7" s="2459"/>
      <c r="T7" s="2459"/>
      <c r="U7" s="2460"/>
    </row>
    <row r="8" spans="1:21" ht="13.9" customHeight="1" thickTop="1" thickBot="1" x14ac:dyDescent="0.3">
      <c r="B8" s="844" t="s">
        <v>67</v>
      </c>
      <c r="C8" s="845" t="s">
        <v>17</v>
      </c>
      <c r="D8" s="845" t="s">
        <v>18</v>
      </c>
      <c r="E8" s="846" t="s">
        <v>68</v>
      </c>
      <c r="F8" s="846" t="s">
        <v>69</v>
      </c>
      <c r="G8" s="845" t="s">
        <v>70</v>
      </c>
      <c r="H8" s="845" t="s">
        <v>71</v>
      </c>
      <c r="I8" s="847" t="s">
        <v>72</v>
      </c>
      <c r="J8" s="59"/>
      <c r="L8" s="834"/>
      <c r="M8" s="834"/>
      <c r="N8" s="834"/>
      <c r="O8" s="834"/>
      <c r="P8" s="834"/>
      <c r="Q8" s="834"/>
      <c r="R8" s="834"/>
      <c r="S8" s="834"/>
      <c r="T8" s="834"/>
      <c r="U8" s="834"/>
    </row>
    <row r="9" spans="1:21" ht="13.15" customHeight="1" x14ac:dyDescent="0.2">
      <c r="B9" s="815"/>
      <c r="C9" s="124"/>
      <c r="D9" s="67"/>
      <c r="E9" s="20"/>
      <c r="F9" s="20"/>
      <c r="G9" s="20"/>
      <c r="H9" s="124"/>
      <c r="I9" s="341"/>
      <c r="L9" s="126"/>
      <c r="M9" s="126"/>
      <c r="N9" s="126"/>
      <c r="O9" s="126"/>
      <c r="P9" s="126"/>
      <c r="Q9" s="126"/>
      <c r="R9" s="126"/>
      <c r="S9" s="126"/>
      <c r="T9" s="126"/>
      <c r="U9" s="126"/>
    </row>
    <row r="10" spans="1:21" x14ac:dyDescent="0.2">
      <c r="B10" s="97"/>
      <c r="C10" s="98"/>
      <c r="D10" s="100" t="s">
        <v>251</v>
      </c>
      <c r="E10" s="95"/>
      <c r="F10" s="95"/>
      <c r="G10" s="95"/>
      <c r="H10" s="98"/>
      <c r="I10" s="431"/>
      <c r="L10" s="1711"/>
      <c r="M10" s="1711"/>
      <c r="N10" s="1711"/>
      <c r="O10" s="1711"/>
      <c r="P10" s="1711"/>
      <c r="Q10" s="1711"/>
      <c r="R10" s="1711"/>
      <c r="S10" s="1711"/>
      <c r="T10" s="1711"/>
      <c r="U10" s="1711"/>
    </row>
    <row r="11" spans="1:21" x14ac:dyDescent="0.2">
      <c r="B11" s="432"/>
      <c r="C11" s="108"/>
      <c r="D11" s="108"/>
      <c r="E11" s="73"/>
      <c r="F11" s="77"/>
      <c r="G11" s="108"/>
      <c r="H11" s="108"/>
      <c r="I11" s="76"/>
      <c r="L11" s="2429" t="s">
        <v>1434</v>
      </c>
      <c r="M11" s="2430"/>
      <c r="N11" s="2430"/>
      <c r="O11" s="2430"/>
      <c r="P11" s="2431"/>
      <c r="Q11" s="2429" t="s">
        <v>1430</v>
      </c>
      <c r="R11" s="2430"/>
      <c r="S11" s="2430"/>
      <c r="T11" s="2430"/>
      <c r="U11" s="2431"/>
    </row>
    <row r="12" spans="1:21" x14ac:dyDescent="0.2">
      <c r="B12" s="433" t="s">
        <v>73</v>
      </c>
      <c r="C12" s="338" t="s">
        <v>74</v>
      </c>
      <c r="D12" s="338" t="s">
        <v>75</v>
      </c>
      <c r="E12" s="21"/>
      <c r="F12" s="22" t="s">
        <v>76</v>
      </c>
      <c r="G12" s="338" t="s">
        <v>77</v>
      </c>
      <c r="H12" s="338" t="s">
        <v>74</v>
      </c>
      <c r="I12" s="339" t="s">
        <v>74</v>
      </c>
      <c r="L12" s="338"/>
      <c r="M12" s="338"/>
      <c r="N12" s="338"/>
      <c r="O12" s="338"/>
      <c r="P12" s="338"/>
      <c r="Q12" s="338"/>
      <c r="R12" s="338"/>
      <c r="S12" s="338"/>
      <c r="T12" s="338"/>
      <c r="U12" s="338"/>
    </row>
    <row r="13" spans="1:21" x14ac:dyDescent="0.2">
      <c r="B13" s="433" t="s">
        <v>78</v>
      </c>
      <c r="C13" s="338" t="s">
        <v>79</v>
      </c>
      <c r="D13" s="338" t="s">
        <v>1458</v>
      </c>
      <c r="E13" s="104" t="s">
        <v>80</v>
      </c>
      <c r="F13" s="22" t="s">
        <v>80</v>
      </c>
      <c r="G13" s="338"/>
      <c r="H13" s="338" t="s">
        <v>81</v>
      </c>
      <c r="I13" s="339" t="s">
        <v>82</v>
      </c>
      <c r="L13" s="338"/>
      <c r="M13" s="338"/>
      <c r="N13" s="338"/>
      <c r="O13" s="338"/>
      <c r="P13" s="338"/>
      <c r="Q13" s="338"/>
      <c r="R13" s="338"/>
      <c r="S13" s="338"/>
      <c r="T13" s="338"/>
      <c r="U13" s="338"/>
    </row>
    <row r="14" spans="1:21" x14ac:dyDescent="0.2">
      <c r="B14" s="66"/>
      <c r="C14" s="162"/>
      <c r="D14" s="162"/>
      <c r="E14" s="100" t="s">
        <v>83</v>
      </c>
      <c r="F14" s="1674"/>
      <c r="G14" s="162"/>
      <c r="H14" s="162"/>
      <c r="I14" s="101" t="s">
        <v>210</v>
      </c>
      <c r="L14" s="407" t="s">
        <v>1429</v>
      </c>
      <c r="M14" s="407" t="s">
        <v>1389</v>
      </c>
      <c r="N14" s="407" t="s">
        <v>1435</v>
      </c>
      <c r="O14" s="407" t="s">
        <v>1456</v>
      </c>
      <c r="P14" s="407" t="s">
        <v>1460</v>
      </c>
      <c r="Q14" s="407" t="s">
        <v>1429</v>
      </c>
      <c r="R14" s="407" t="s">
        <v>1389</v>
      </c>
      <c r="S14" s="407" t="s">
        <v>1435</v>
      </c>
      <c r="T14" s="407" t="s">
        <v>1426</v>
      </c>
      <c r="U14" s="407" t="s">
        <v>1436</v>
      </c>
    </row>
    <row r="15" spans="1:21" ht="26.25" thickBot="1" x14ac:dyDescent="0.25">
      <c r="B15" s="434"/>
      <c r="C15" s="435"/>
      <c r="D15" s="387" t="s">
        <v>1332</v>
      </c>
      <c r="E15" s="436"/>
      <c r="F15" s="437" t="s">
        <v>199</v>
      </c>
      <c r="G15" s="438" t="s">
        <v>201</v>
      </c>
      <c r="H15" s="439"/>
      <c r="I15" s="440" t="s">
        <v>208</v>
      </c>
      <c r="L15" s="435"/>
      <c r="M15" s="435"/>
      <c r="N15" s="435"/>
      <c r="O15" s="435"/>
      <c r="P15" s="435"/>
      <c r="Q15" s="435"/>
      <c r="R15" s="435"/>
      <c r="S15" s="435"/>
      <c r="T15" s="435"/>
      <c r="U15" s="435"/>
    </row>
    <row r="16" spans="1:21" ht="19.149999999999999" customHeight="1" x14ac:dyDescent="0.2">
      <c r="B16" s="441" t="s">
        <v>85</v>
      </c>
      <c r="C16" s="220" t="s">
        <v>86</v>
      </c>
      <c r="D16" s="1662">
        <f t="shared" ref="D16:D23" si="0">SUM(L16:P16)</f>
        <v>0</v>
      </c>
      <c r="E16" s="1714">
        <f>+F16-D16</f>
        <v>0</v>
      </c>
      <c r="F16" s="1739">
        <f t="shared" ref="F16:F23" si="1">SUM(Q16:U16)</f>
        <v>0</v>
      </c>
      <c r="G16" s="1662">
        <f>(D16+F16)/2</f>
        <v>0</v>
      </c>
      <c r="H16" s="442">
        <v>1</v>
      </c>
      <c r="I16" s="443">
        <f>+G16*H16</f>
        <v>0</v>
      </c>
      <c r="L16" s="1738"/>
      <c r="M16" s="1738"/>
      <c r="N16" s="1738"/>
      <c r="O16" s="1738"/>
      <c r="P16" s="1738"/>
      <c r="Q16" s="1738"/>
      <c r="R16" s="1738"/>
      <c r="S16" s="1738"/>
      <c r="T16" s="1738"/>
      <c r="U16" s="1738"/>
    </row>
    <row r="17" spans="2:21" ht="19.149999999999999" customHeight="1" x14ac:dyDescent="0.2">
      <c r="B17" s="441" t="s">
        <v>87</v>
      </c>
      <c r="C17" s="220" t="s">
        <v>88</v>
      </c>
      <c r="D17" s="1662">
        <f t="shared" si="0"/>
        <v>0</v>
      </c>
      <c r="E17" s="1714">
        <f t="shared" ref="E17:E23" si="2">+F17-D17</f>
        <v>0</v>
      </c>
      <c r="F17" s="1739">
        <f t="shared" si="1"/>
        <v>0</v>
      </c>
      <c r="G17" s="1662">
        <f t="shared" ref="G17:G23" si="3">(D17+F17)/2</f>
        <v>0</v>
      </c>
      <c r="H17" s="442">
        <v>1.5</v>
      </c>
      <c r="I17" s="443">
        <f t="shared" ref="I17:I23" si="4">+G17*H17</f>
        <v>0</v>
      </c>
      <c r="L17" s="1738"/>
      <c r="M17" s="1738"/>
      <c r="N17" s="1738"/>
      <c r="O17" s="1738"/>
      <c r="P17" s="1738"/>
      <c r="Q17" s="1738"/>
      <c r="R17" s="1738"/>
      <c r="S17" s="1738"/>
      <c r="T17" s="1738"/>
      <c r="U17" s="1738"/>
    </row>
    <row r="18" spans="2:21" ht="19.149999999999999" customHeight="1" x14ac:dyDescent="0.2">
      <c r="B18" s="441" t="s">
        <v>89</v>
      </c>
      <c r="C18" s="220" t="s">
        <v>90</v>
      </c>
      <c r="D18" s="1662">
        <f t="shared" si="0"/>
        <v>0</v>
      </c>
      <c r="E18" s="1714">
        <f t="shared" si="2"/>
        <v>0</v>
      </c>
      <c r="F18" s="1739">
        <f t="shared" si="1"/>
        <v>0</v>
      </c>
      <c r="G18" s="1662">
        <f t="shared" si="3"/>
        <v>0</v>
      </c>
      <c r="H18" s="442">
        <v>2.5</v>
      </c>
      <c r="I18" s="443">
        <f t="shared" si="4"/>
        <v>0</v>
      </c>
      <c r="L18" s="1738"/>
      <c r="M18" s="1738"/>
      <c r="N18" s="1738"/>
      <c r="O18" s="1738"/>
      <c r="P18" s="1738"/>
      <c r="Q18" s="1738"/>
      <c r="R18" s="1738"/>
      <c r="S18" s="1738"/>
      <c r="T18" s="1738"/>
      <c r="U18" s="1738"/>
    </row>
    <row r="19" spans="2:21" ht="19.149999999999999" customHeight="1" x14ac:dyDescent="0.2">
      <c r="B19" s="441" t="s">
        <v>91</v>
      </c>
      <c r="C19" s="220" t="s">
        <v>92</v>
      </c>
      <c r="D19" s="1662">
        <f t="shared" si="0"/>
        <v>0</v>
      </c>
      <c r="E19" s="1714">
        <f t="shared" si="2"/>
        <v>0</v>
      </c>
      <c r="F19" s="1739">
        <f t="shared" si="1"/>
        <v>0</v>
      </c>
      <c r="G19" s="1662">
        <f t="shared" si="3"/>
        <v>0</v>
      </c>
      <c r="H19" s="442">
        <v>5</v>
      </c>
      <c r="I19" s="443">
        <f t="shared" si="4"/>
        <v>0</v>
      </c>
      <c r="L19" s="1738"/>
      <c r="M19" s="1738"/>
      <c r="N19" s="1738"/>
      <c r="O19" s="1738"/>
      <c r="P19" s="1738"/>
      <c r="Q19" s="1738"/>
      <c r="R19" s="1738"/>
      <c r="S19" s="1738"/>
      <c r="T19" s="1738"/>
      <c r="U19" s="1738"/>
    </row>
    <row r="20" spans="2:21" ht="19.149999999999999" customHeight="1" x14ac:dyDescent="0.2">
      <c r="B20" s="441" t="s">
        <v>93</v>
      </c>
      <c r="C20" s="220" t="s">
        <v>94</v>
      </c>
      <c r="D20" s="1662">
        <f t="shared" si="0"/>
        <v>0</v>
      </c>
      <c r="E20" s="1714">
        <f t="shared" si="2"/>
        <v>0</v>
      </c>
      <c r="F20" s="1739">
        <f t="shared" si="1"/>
        <v>0</v>
      </c>
      <c r="G20" s="1662">
        <f t="shared" si="3"/>
        <v>0</v>
      </c>
      <c r="H20" s="442">
        <v>8</v>
      </c>
      <c r="I20" s="443">
        <f t="shared" si="4"/>
        <v>0</v>
      </c>
      <c r="J20" s="20"/>
      <c r="L20" s="1738"/>
      <c r="M20" s="1738"/>
      <c r="N20" s="1738"/>
      <c r="O20" s="1738"/>
      <c r="P20" s="1738"/>
      <c r="Q20" s="1738"/>
      <c r="R20" s="1738"/>
      <c r="S20" s="1738"/>
      <c r="T20" s="1738"/>
      <c r="U20" s="1738"/>
    </row>
    <row r="21" spans="2:21" ht="19.149999999999999" customHeight="1" x14ac:dyDescent="0.2">
      <c r="B21" s="441" t="s">
        <v>99</v>
      </c>
      <c r="C21" s="105"/>
      <c r="D21" s="1662">
        <f t="shared" si="0"/>
        <v>0</v>
      </c>
      <c r="E21" s="1714">
        <f t="shared" si="2"/>
        <v>0</v>
      </c>
      <c r="F21" s="1739">
        <f t="shared" si="1"/>
        <v>0</v>
      </c>
      <c r="G21" s="1662">
        <f t="shared" si="3"/>
        <v>0</v>
      </c>
      <c r="H21" s="105"/>
      <c r="I21" s="443">
        <f t="shared" si="4"/>
        <v>0</v>
      </c>
      <c r="L21" s="1662"/>
      <c r="M21" s="1662"/>
      <c r="N21" s="1662"/>
      <c r="O21" s="1662"/>
      <c r="P21" s="1662"/>
      <c r="Q21" s="1662"/>
      <c r="R21" s="1662"/>
      <c r="S21" s="1662"/>
      <c r="T21" s="1662"/>
      <c r="U21" s="1662"/>
    </row>
    <row r="22" spans="2:21" ht="19.149999999999999" customHeight="1" x14ac:dyDescent="0.2">
      <c r="B22" s="441" t="s">
        <v>100</v>
      </c>
      <c r="C22" s="105"/>
      <c r="D22" s="1662">
        <f t="shared" si="0"/>
        <v>0</v>
      </c>
      <c r="E22" s="1714">
        <f t="shared" si="2"/>
        <v>0</v>
      </c>
      <c r="F22" s="1739">
        <f t="shared" si="1"/>
        <v>0</v>
      </c>
      <c r="G22" s="1662">
        <f t="shared" si="3"/>
        <v>0</v>
      </c>
      <c r="H22" s="105"/>
      <c r="I22" s="443">
        <f t="shared" si="4"/>
        <v>0</v>
      </c>
      <c r="L22" s="1739"/>
      <c r="M22" s="1739"/>
      <c r="N22" s="1739"/>
      <c r="O22" s="1739"/>
      <c r="P22" s="1739"/>
      <c r="Q22" s="1739"/>
      <c r="R22" s="1739"/>
      <c r="S22" s="1739"/>
      <c r="T22" s="1739"/>
      <c r="U22" s="1739"/>
    </row>
    <row r="23" spans="2:21" ht="19.149999999999999" customHeight="1" thickBot="1" x14ac:dyDescent="0.25">
      <c r="B23" s="444" t="s">
        <v>117</v>
      </c>
      <c r="C23" s="445"/>
      <c r="D23" s="1662">
        <f t="shared" si="0"/>
        <v>0</v>
      </c>
      <c r="E23" s="1714">
        <f t="shared" si="2"/>
        <v>0</v>
      </c>
      <c r="F23" s="1739">
        <f t="shared" si="1"/>
        <v>0</v>
      </c>
      <c r="G23" s="1662">
        <f t="shared" si="3"/>
        <v>0</v>
      </c>
      <c r="H23" s="445"/>
      <c r="I23" s="443">
        <f t="shared" si="4"/>
        <v>0</v>
      </c>
      <c r="L23" s="1741"/>
      <c r="M23" s="1741"/>
      <c r="N23" s="1741"/>
      <c r="O23" s="1741"/>
      <c r="P23" s="1741"/>
      <c r="Q23" s="1741"/>
      <c r="R23" s="1741"/>
      <c r="S23" s="1741"/>
      <c r="T23" s="1741"/>
      <c r="U23" s="1741"/>
    </row>
    <row r="24" spans="2:21" ht="19.149999999999999" customHeight="1" thickBot="1" x14ac:dyDescent="0.25">
      <c r="B24" s="848" t="s">
        <v>95</v>
      </c>
      <c r="C24" s="447" t="s">
        <v>105</v>
      </c>
      <c r="D24" s="1742">
        <f t="shared" ref="D24:I24" si="5">SUM(D16:D23)</f>
        <v>0</v>
      </c>
      <c r="E24" s="1742">
        <f t="shared" si="5"/>
        <v>0</v>
      </c>
      <c r="F24" s="1742">
        <f t="shared" si="5"/>
        <v>0</v>
      </c>
      <c r="G24" s="1742">
        <f t="shared" si="5"/>
        <v>0</v>
      </c>
      <c r="H24" s="447"/>
      <c r="I24" s="1747">
        <f t="shared" si="5"/>
        <v>0</v>
      </c>
      <c r="L24" s="1742">
        <f t="shared" ref="L24:U24" si="6">SUM(L16:L23)</f>
        <v>0</v>
      </c>
      <c r="M24" s="1742">
        <f t="shared" si="6"/>
        <v>0</v>
      </c>
      <c r="N24" s="1742">
        <f t="shared" si="6"/>
        <v>0</v>
      </c>
      <c r="O24" s="1742">
        <f t="shared" si="6"/>
        <v>0</v>
      </c>
      <c r="P24" s="1742">
        <f t="shared" si="6"/>
        <v>0</v>
      </c>
      <c r="Q24" s="1742">
        <f t="shared" si="6"/>
        <v>0</v>
      </c>
      <c r="R24" s="1742">
        <f t="shared" si="6"/>
        <v>0</v>
      </c>
      <c r="S24" s="1742">
        <f t="shared" si="6"/>
        <v>0</v>
      </c>
      <c r="T24" s="1742">
        <f t="shared" si="6"/>
        <v>0</v>
      </c>
      <c r="U24" s="1742">
        <f t="shared" si="6"/>
        <v>0</v>
      </c>
    </row>
    <row r="25" spans="2:21" ht="19.149999999999999" customHeight="1" thickBot="1" x14ac:dyDescent="0.25">
      <c r="B25" s="449" t="s">
        <v>195</v>
      </c>
      <c r="C25" s="128" t="s">
        <v>77</v>
      </c>
      <c r="D25" s="1744"/>
      <c r="E25" s="1745"/>
      <c r="F25" s="1746"/>
      <c r="G25" s="1744">
        <f>SUM(L24:U24)/2</f>
        <v>0</v>
      </c>
      <c r="H25" s="450"/>
      <c r="I25" s="452">
        <f>+I24</f>
        <v>0</v>
      </c>
      <c r="L25" s="1743"/>
      <c r="M25" s="1743"/>
      <c r="N25" s="1743"/>
      <c r="O25" s="1743"/>
      <c r="P25" s="1743"/>
      <c r="Q25" s="1743"/>
      <c r="R25" s="1743"/>
      <c r="S25" s="1743"/>
      <c r="T25" s="1743"/>
      <c r="U25" s="1743"/>
    </row>
    <row r="26" spans="2:21" ht="27.6" customHeight="1" thickTop="1" x14ac:dyDescent="0.2">
      <c r="B26" s="2457" t="s">
        <v>1459</v>
      </c>
      <c r="C26" s="2457"/>
      <c r="D26" s="2457"/>
      <c r="E26" s="2457"/>
      <c r="F26" s="2457"/>
      <c r="G26" s="2457"/>
      <c r="H26" s="2457"/>
      <c r="I26" s="2457"/>
    </row>
    <row r="27" spans="2:21" x14ac:dyDescent="0.2">
      <c r="F27" s="20"/>
    </row>
    <row r="28" spans="2:21" s="17" customFormat="1" ht="16.5" x14ac:dyDescent="0.25">
      <c r="B28" s="818" t="s">
        <v>1425</v>
      </c>
    </row>
    <row r="29" spans="2:21" s="17" customFormat="1" ht="17.25" thickBot="1" x14ac:dyDescent="0.3">
      <c r="B29" s="1670" t="s">
        <v>243</v>
      </c>
      <c r="C29" s="359"/>
    </row>
    <row r="30" spans="2:21" ht="13.5" customHeight="1" thickTop="1" x14ac:dyDescent="0.2">
      <c r="B30" s="280" t="s">
        <v>67</v>
      </c>
      <c r="C30" s="394" t="s">
        <v>17</v>
      </c>
      <c r="D30" s="1671" t="s">
        <v>18</v>
      </c>
      <c r="E30" s="396" t="s">
        <v>68</v>
      </c>
      <c r="F30" s="397"/>
      <c r="G30" s="1671" t="s">
        <v>69</v>
      </c>
      <c r="H30" s="819" t="s">
        <v>70</v>
      </c>
      <c r="L30" s="1712"/>
      <c r="M30" s="1712"/>
      <c r="N30" s="1712"/>
      <c r="O30" s="1712"/>
      <c r="P30" s="1712"/>
      <c r="Q30" s="1712"/>
      <c r="R30" s="1712"/>
      <c r="S30" s="1712"/>
      <c r="T30" s="1712"/>
      <c r="U30" s="1712"/>
    </row>
    <row r="31" spans="2:21" ht="13.5" customHeight="1" x14ac:dyDescent="0.2">
      <c r="B31" s="398"/>
      <c r="C31" s="399"/>
      <c r="D31" s="2449" t="s">
        <v>252</v>
      </c>
      <c r="E31" s="2450"/>
      <c r="F31" s="2450"/>
      <c r="G31" s="2450"/>
      <c r="H31" s="2451"/>
      <c r="L31" s="408"/>
      <c r="M31" s="408"/>
      <c r="N31" s="408"/>
      <c r="O31" s="408"/>
      <c r="P31" s="408"/>
      <c r="Q31" s="408"/>
      <c r="R31" s="408"/>
      <c r="S31" s="408"/>
      <c r="T31" s="408"/>
      <c r="U31" s="408"/>
    </row>
    <row r="32" spans="2:21" ht="13.5" customHeight="1" x14ac:dyDescent="0.2">
      <c r="B32" s="400"/>
      <c r="C32" s="401"/>
      <c r="D32" s="2452"/>
      <c r="E32" s="2453"/>
      <c r="F32" s="2453"/>
      <c r="G32" s="2453"/>
      <c r="H32" s="2454"/>
      <c r="L32" s="1713"/>
      <c r="M32" s="1713"/>
      <c r="N32" s="1713"/>
      <c r="O32" s="1713"/>
      <c r="P32" s="1713"/>
      <c r="Q32" s="1713"/>
      <c r="R32" s="1713"/>
      <c r="S32" s="1713"/>
      <c r="T32" s="1713"/>
      <c r="U32" s="1713"/>
    </row>
    <row r="33" spans="2:22" ht="13.5" customHeight="1" x14ac:dyDescent="0.2">
      <c r="B33" s="403" t="s">
        <v>73</v>
      </c>
      <c r="C33" s="404" t="s">
        <v>97</v>
      </c>
      <c r="D33" s="405" t="s">
        <v>75</v>
      </c>
      <c r="E33" s="405" t="s">
        <v>80</v>
      </c>
      <c r="F33" s="406"/>
      <c r="G33" s="407" t="s">
        <v>76</v>
      </c>
      <c r="H33" s="816" t="s">
        <v>77</v>
      </c>
      <c r="L33" s="2429" t="s">
        <v>1434</v>
      </c>
      <c r="M33" s="2430"/>
      <c r="N33" s="2430"/>
      <c r="O33" s="2430"/>
      <c r="P33" s="2431"/>
      <c r="Q33" s="2429" t="s">
        <v>1430</v>
      </c>
      <c r="R33" s="2430"/>
      <c r="S33" s="2430"/>
      <c r="T33" s="2430"/>
      <c r="U33" s="2431"/>
    </row>
    <row r="34" spans="2:22" x14ac:dyDescent="0.2">
      <c r="B34" s="403" t="s">
        <v>78</v>
      </c>
      <c r="C34" s="404" t="s">
        <v>98</v>
      </c>
      <c r="D34" s="405" t="s">
        <v>66</v>
      </c>
      <c r="E34" s="405" t="s">
        <v>83</v>
      </c>
      <c r="F34" s="406"/>
      <c r="G34" s="407" t="s">
        <v>66</v>
      </c>
      <c r="H34" s="816"/>
      <c r="L34" s="407" t="s">
        <v>1429</v>
      </c>
      <c r="M34" s="407" t="s">
        <v>1389</v>
      </c>
      <c r="N34" s="407" t="s">
        <v>1435</v>
      </c>
      <c r="O34" s="407" t="s">
        <v>1426</v>
      </c>
      <c r="P34" s="407" t="s">
        <v>1436</v>
      </c>
      <c r="Q34" s="407" t="s">
        <v>1429</v>
      </c>
      <c r="R34" s="407" t="s">
        <v>1389</v>
      </c>
      <c r="S34" s="407" t="s">
        <v>1435</v>
      </c>
      <c r="T34" s="407" t="s">
        <v>1426</v>
      </c>
      <c r="U34" s="407" t="s">
        <v>1436</v>
      </c>
    </row>
    <row r="35" spans="2:22" x14ac:dyDescent="0.2">
      <c r="B35" s="398"/>
      <c r="C35" s="399"/>
      <c r="D35" s="402"/>
      <c r="E35" s="408"/>
      <c r="F35" s="409"/>
      <c r="G35" s="402"/>
      <c r="H35" s="820"/>
      <c r="L35" s="408"/>
      <c r="M35" s="408"/>
      <c r="N35" s="408"/>
      <c r="O35" s="408"/>
      <c r="P35" s="408"/>
      <c r="Q35" s="408"/>
      <c r="R35" s="408"/>
      <c r="S35" s="408"/>
      <c r="T35" s="408"/>
      <c r="U35" s="408"/>
    </row>
    <row r="36" spans="2:22" x14ac:dyDescent="0.2">
      <c r="B36" s="410"/>
      <c r="C36" s="411"/>
      <c r="D36" s="412" t="s">
        <v>1333</v>
      </c>
      <c r="E36" s="413"/>
      <c r="F36" s="414"/>
      <c r="G36" s="407" t="s">
        <v>84</v>
      </c>
      <c r="H36" s="816" t="s">
        <v>201</v>
      </c>
      <c r="L36" s="413"/>
      <c r="M36" s="413"/>
      <c r="N36" s="413"/>
      <c r="O36" s="413"/>
      <c r="P36" s="413"/>
      <c r="Q36" s="413"/>
      <c r="R36" s="413"/>
      <c r="S36" s="413"/>
      <c r="T36" s="413"/>
      <c r="U36" s="413"/>
    </row>
    <row r="37" spans="2:22" ht="13.5" thickBot="1" x14ac:dyDescent="0.25">
      <c r="B37" s="415"/>
      <c r="C37" s="416"/>
      <c r="D37" s="417" t="s">
        <v>198</v>
      </c>
      <c r="E37" s="418"/>
      <c r="F37" s="419"/>
      <c r="G37" s="417"/>
      <c r="H37" s="821"/>
      <c r="L37" s="418"/>
      <c r="M37" s="418"/>
      <c r="N37" s="418"/>
      <c r="O37" s="418"/>
      <c r="P37" s="418"/>
      <c r="Q37" s="418"/>
      <c r="R37" s="418"/>
      <c r="S37" s="418"/>
      <c r="T37" s="418"/>
      <c r="U37" s="418"/>
    </row>
    <row r="38" spans="2:22" ht="36" customHeight="1" thickBot="1" x14ac:dyDescent="0.25">
      <c r="B38" s="420" t="s">
        <v>85</v>
      </c>
      <c r="C38" s="421" t="s">
        <v>86</v>
      </c>
      <c r="D38" s="1715">
        <f>SUM(L38:P38)</f>
        <v>2041</v>
      </c>
      <c r="E38" s="2461">
        <f>+G38-D38</f>
        <v>25</v>
      </c>
      <c r="F38" s="2462"/>
      <c r="G38" s="1716">
        <f>SUM(Q38:U38)</f>
        <v>2066</v>
      </c>
      <c r="H38" s="1717">
        <f>(+D38+G38)/2</f>
        <v>2053.5</v>
      </c>
      <c r="L38" s="1715">
        <v>166</v>
      </c>
      <c r="M38" s="1715">
        <v>359</v>
      </c>
      <c r="N38" s="1715">
        <v>128</v>
      </c>
      <c r="O38" s="1715">
        <v>538</v>
      </c>
      <c r="P38" s="1715">
        <v>850</v>
      </c>
      <c r="Q38" s="1715">
        <v>165</v>
      </c>
      <c r="R38" s="1715">
        <v>369</v>
      </c>
      <c r="S38" s="1715">
        <v>144</v>
      </c>
      <c r="T38" s="1715">
        <v>538</v>
      </c>
      <c r="U38" s="1715">
        <v>850</v>
      </c>
    </row>
    <row r="39" spans="2:22" ht="36" customHeight="1" x14ac:dyDescent="0.2">
      <c r="B39" s="422" t="s">
        <v>87</v>
      </c>
      <c r="C39" s="162" t="s">
        <v>94</v>
      </c>
      <c r="D39" s="1715">
        <f>SUM(L39:P39)</f>
        <v>10</v>
      </c>
      <c r="E39" s="2461">
        <f>+G39-D39</f>
        <v>0</v>
      </c>
      <c r="F39" s="2462"/>
      <c r="G39" s="1716">
        <f>SUM(Q39:U39)</f>
        <v>10</v>
      </c>
      <c r="H39" s="1717">
        <f>(+D39+G39)/2</f>
        <v>10</v>
      </c>
      <c r="L39" s="1718">
        <v>5</v>
      </c>
      <c r="M39" s="1718"/>
      <c r="N39" s="1718"/>
      <c r="O39" s="1718">
        <v>5</v>
      </c>
      <c r="P39" s="1718"/>
      <c r="Q39" s="1718">
        <v>5</v>
      </c>
      <c r="R39" s="1718"/>
      <c r="S39" s="1718"/>
      <c r="T39" s="1718">
        <v>5</v>
      </c>
      <c r="U39" s="1718"/>
    </row>
    <row r="40" spans="2:22" ht="36" customHeight="1" x14ac:dyDescent="0.2">
      <c r="B40" s="422" t="s">
        <v>89</v>
      </c>
      <c r="C40" s="424"/>
      <c r="D40" s="1718"/>
      <c r="E40" s="2463"/>
      <c r="F40" s="2464"/>
      <c r="G40" s="1720"/>
      <c r="H40" s="1721"/>
      <c r="L40" s="1719"/>
      <c r="M40" s="1719"/>
      <c r="N40" s="1719"/>
      <c r="O40" s="1719"/>
      <c r="P40" s="1719"/>
      <c r="Q40" s="1719"/>
      <c r="R40" s="1719"/>
      <c r="S40" s="1719"/>
      <c r="T40" s="1719"/>
      <c r="U40" s="1719"/>
    </row>
    <row r="41" spans="2:22" ht="36" customHeight="1" thickBot="1" x14ac:dyDescent="0.25">
      <c r="B41" s="422" t="s">
        <v>91</v>
      </c>
      <c r="C41" s="425"/>
      <c r="D41" s="1723"/>
      <c r="E41" s="2465"/>
      <c r="F41" s="2466"/>
      <c r="G41" s="1725"/>
      <c r="H41" s="1726"/>
      <c r="L41" s="1722"/>
      <c r="M41" s="1722"/>
      <c r="N41" s="1722"/>
      <c r="O41" s="1722"/>
      <c r="P41" s="1722"/>
      <c r="Q41" s="1722"/>
      <c r="R41" s="1722"/>
      <c r="S41" s="1722"/>
      <c r="T41" s="1722"/>
      <c r="U41" s="1722"/>
    </row>
    <row r="42" spans="2:22" ht="36" customHeight="1" thickBot="1" x14ac:dyDescent="0.25">
      <c r="B42" s="822" t="s">
        <v>93</v>
      </c>
      <c r="C42" s="817" t="s">
        <v>105</v>
      </c>
      <c r="D42" s="1724">
        <f t="shared" ref="D42:H42" si="7">SUM(D38:D41)</f>
        <v>2051</v>
      </c>
      <c r="E42" s="1724">
        <f t="shared" si="7"/>
        <v>25</v>
      </c>
      <c r="F42" s="1724">
        <f t="shared" si="7"/>
        <v>0</v>
      </c>
      <c r="G42" s="1724">
        <f t="shared" si="7"/>
        <v>2076</v>
      </c>
      <c r="H42" s="1727">
        <f t="shared" si="7"/>
        <v>2063.5</v>
      </c>
      <c r="L42" s="1724">
        <f t="shared" ref="L42:U42" si="8">SUM(L38:L41)</f>
        <v>171</v>
      </c>
      <c r="M42" s="1724">
        <f t="shared" si="8"/>
        <v>359</v>
      </c>
      <c r="N42" s="1724">
        <f t="shared" si="8"/>
        <v>128</v>
      </c>
      <c r="O42" s="1724">
        <f t="shared" si="8"/>
        <v>543</v>
      </c>
      <c r="P42" s="1724">
        <f t="shared" si="8"/>
        <v>850</v>
      </c>
      <c r="Q42" s="1724">
        <f t="shared" si="8"/>
        <v>170</v>
      </c>
      <c r="R42" s="1724">
        <f t="shared" si="8"/>
        <v>369</v>
      </c>
      <c r="S42" s="1724">
        <f t="shared" si="8"/>
        <v>144</v>
      </c>
      <c r="T42" s="1724">
        <f t="shared" si="8"/>
        <v>543</v>
      </c>
      <c r="U42" s="1724">
        <f t="shared" si="8"/>
        <v>850</v>
      </c>
    </row>
    <row r="43" spans="2:22" ht="13.5" thickTop="1" x14ac:dyDescent="0.2">
      <c r="F43" s="20"/>
    </row>
    <row r="44" spans="2:22" x14ac:dyDescent="0.2">
      <c r="F44" s="20"/>
      <c r="Q44" s="1690">
        <f>+Q42/SUM($Q$42:$U$42)</f>
        <v>8.1888246628131017E-2</v>
      </c>
      <c r="R44" s="1690">
        <f t="shared" ref="R44:U44" si="9">+R42/SUM($Q$42:$U$42)</f>
        <v>0.1777456647398844</v>
      </c>
      <c r="S44" s="1690">
        <f t="shared" si="9"/>
        <v>6.9364161849710976E-2</v>
      </c>
      <c r="T44" s="1690">
        <f t="shared" si="9"/>
        <v>0.26156069364161849</v>
      </c>
      <c r="U44" s="1690">
        <f t="shared" si="9"/>
        <v>0.40944123314065511</v>
      </c>
      <c r="V44" s="1690">
        <f>SUM(Q44:U44)</f>
        <v>1</v>
      </c>
    </row>
    <row r="45" spans="2:22" x14ac:dyDescent="0.2">
      <c r="D45" s="2101"/>
      <c r="F45" s="20"/>
    </row>
    <row r="46" spans="2:22" x14ac:dyDescent="0.2">
      <c r="F46" s="20"/>
    </row>
    <row r="47" spans="2:22" x14ac:dyDescent="0.2">
      <c r="F47" s="20"/>
    </row>
    <row r="48" spans="2:22" x14ac:dyDescent="0.2">
      <c r="F48" s="20"/>
    </row>
    <row r="49" spans="6:6" x14ac:dyDescent="0.2">
      <c r="F49" s="20"/>
    </row>
    <row r="50" spans="6:6" x14ac:dyDescent="0.2">
      <c r="F50" s="20"/>
    </row>
    <row r="51" spans="6:6" x14ac:dyDescent="0.2">
      <c r="F51" s="20"/>
    </row>
    <row r="52" spans="6:6" x14ac:dyDescent="0.2">
      <c r="F52" s="20"/>
    </row>
    <row r="53" spans="6:6" x14ac:dyDescent="0.2">
      <c r="F53" s="20"/>
    </row>
    <row r="54" spans="6:6" x14ac:dyDescent="0.2">
      <c r="F54" s="20"/>
    </row>
    <row r="55" spans="6:6" x14ac:dyDescent="0.2">
      <c r="F55" s="20"/>
    </row>
    <row r="56" spans="6:6" x14ac:dyDescent="0.2">
      <c r="F56" s="20"/>
    </row>
    <row r="57" spans="6:6" x14ac:dyDescent="0.2">
      <c r="F57" s="20"/>
    </row>
    <row r="58" spans="6:6" x14ac:dyDescent="0.2">
      <c r="F58" s="20"/>
    </row>
    <row r="59" spans="6:6" x14ac:dyDescent="0.2">
      <c r="F59" s="20"/>
    </row>
    <row r="60" spans="6:6" x14ac:dyDescent="0.2">
      <c r="F60" s="20"/>
    </row>
    <row r="61" spans="6:6" x14ac:dyDescent="0.2">
      <c r="F61" s="20"/>
    </row>
    <row r="62" spans="6:6" x14ac:dyDescent="0.2">
      <c r="F62" s="20"/>
    </row>
    <row r="63" spans="6:6" x14ac:dyDescent="0.2">
      <c r="F63" s="20"/>
    </row>
    <row r="64" spans="6:6" x14ac:dyDescent="0.2">
      <c r="F64" s="20"/>
    </row>
    <row r="65" spans="6:6" x14ac:dyDescent="0.2">
      <c r="F65" s="20"/>
    </row>
    <row r="66" spans="6:6" x14ac:dyDescent="0.2">
      <c r="F66" s="20"/>
    </row>
    <row r="67" spans="6:6" x14ac:dyDescent="0.2">
      <c r="F67" s="20"/>
    </row>
    <row r="68" spans="6:6" x14ac:dyDescent="0.2">
      <c r="F68" s="20"/>
    </row>
    <row r="69" spans="6:6" x14ac:dyDescent="0.2">
      <c r="F69" s="20"/>
    </row>
    <row r="70" spans="6:6" x14ac:dyDescent="0.2">
      <c r="F70" s="20"/>
    </row>
    <row r="71" spans="6:6" x14ac:dyDescent="0.2">
      <c r="F71" s="20"/>
    </row>
    <row r="72" spans="6:6" x14ac:dyDescent="0.2">
      <c r="F72" s="20"/>
    </row>
    <row r="73" spans="6:6" x14ac:dyDescent="0.2">
      <c r="F73" s="20"/>
    </row>
    <row r="74" spans="6:6" x14ac:dyDescent="0.2">
      <c r="F74" s="20"/>
    </row>
    <row r="75" spans="6:6" x14ac:dyDescent="0.2">
      <c r="F75" s="20"/>
    </row>
    <row r="76" spans="6:6" x14ac:dyDescent="0.2">
      <c r="F76" s="20"/>
    </row>
    <row r="77" spans="6:6" x14ac:dyDescent="0.2">
      <c r="F77" s="20"/>
    </row>
    <row r="78" spans="6:6" x14ac:dyDescent="0.2">
      <c r="F78" s="20"/>
    </row>
    <row r="79" spans="6:6" x14ac:dyDescent="0.2">
      <c r="F79" s="20"/>
    </row>
    <row r="80" spans="6:6" x14ac:dyDescent="0.2">
      <c r="F80" s="20"/>
    </row>
    <row r="81" spans="6:6" x14ac:dyDescent="0.2">
      <c r="F81" s="20"/>
    </row>
  </sheetData>
  <mergeCells count="17">
    <mergeCell ref="L7:U7"/>
    <mergeCell ref="E38:F38"/>
    <mergeCell ref="E39:F39"/>
    <mergeCell ref="E40:F40"/>
    <mergeCell ref="E41:F41"/>
    <mergeCell ref="L11:P11"/>
    <mergeCell ref="Q11:U11"/>
    <mergeCell ref="L33:P33"/>
    <mergeCell ref="Q33:U33"/>
    <mergeCell ref="D31:H32"/>
    <mergeCell ref="B26:I26"/>
    <mergeCell ref="B1:D1"/>
    <mergeCell ref="E1:H1"/>
    <mergeCell ref="B2:I2"/>
    <mergeCell ref="B3:I3"/>
    <mergeCell ref="C4:D4"/>
    <mergeCell ref="E4:H4"/>
  </mergeCells>
  <printOptions horizontalCentered="1"/>
  <pageMargins left="0.7" right="0.7" top="0.75" bottom="0.75" header="0.3" footer="0.3"/>
  <pageSetup scale="88" orientation="portrait" r:id="rId1"/>
  <headerFooter alignWithMargins="0">
    <oddHeader>&amp;R&amp;"Times New Roman,Regular"&amp;A</oddHeader>
    <oddFooter>&amp;RPage 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48"/>
  <sheetViews>
    <sheetView showGridLines="0" zoomScaleNormal="100" workbookViewId="0">
      <selection activeCell="T24" sqref="T24"/>
    </sheetView>
  </sheetViews>
  <sheetFormatPr defaultRowHeight="15.75" x14ac:dyDescent="0.25"/>
  <cols>
    <col min="1" max="8" width="11" style="1032" customWidth="1"/>
    <col min="9" max="251" width="9" style="982"/>
    <col min="252" max="252" width="3" style="982" customWidth="1"/>
    <col min="253" max="262" width="9" style="982"/>
    <col min="263" max="263" width="3.25" style="982" customWidth="1"/>
    <col min="264" max="507" width="9" style="982"/>
    <col min="508" max="508" width="3" style="982" customWidth="1"/>
    <col min="509" max="518" width="9" style="982"/>
    <col min="519" max="519" width="3.25" style="982" customWidth="1"/>
    <col min="520" max="763" width="9" style="982"/>
    <col min="764" max="764" width="3" style="982" customWidth="1"/>
    <col min="765" max="774" width="9" style="982"/>
    <col min="775" max="775" width="3.25" style="982" customWidth="1"/>
    <col min="776" max="1019" width="9" style="982"/>
    <col min="1020" max="1020" width="3" style="982" customWidth="1"/>
    <col min="1021" max="1030" width="9" style="982"/>
    <col min="1031" max="1031" width="3.25" style="982" customWidth="1"/>
    <col min="1032" max="1275" width="9" style="982"/>
    <col min="1276" max="1276" width="3" style="982" customWidth="1"/>
    <col min="1277" max="1286" width="9" style="982"/>
    <col min="1287" max="1287" width="3.25" style="982" customWidth="1"/>
    <col min="1288" max="1531" width="9" style="982"/>
    <col min="1532" max="1532" width="3" style="982" customWidth="1"/>
    <col min="1533" max="1542" width="9" style="982"/>
    <col min="1543" max="1543" width="3.25" style="982" customWidth="1"/>
    <col min="1544" max="1787" width="9" style="982"/>
    <col min="1788" max="1788" width="3" style="982" customWidth="1"/>
    <col min="1789" max="1798" width="9" style="982"/>
    <col min="1799" max="1799" width="3.25" style="982" customWidth="1"/>
    <col min="1800" max="2043" width="9" style="982"/>
    <col min="2044" max="2044" width="3" style="982" customWidth="1"/>
    <col min="2045" max="2054" width="9" style="982"/>
    <col min="2055" max="2055" width="3.25" style="982" customWidth="1"/>
    <col min="2056" max="2299" width="9" style="982"/>
    <col min="2300" max="2300" width="3" style="982" customWidth="1"/>
    <col min="2301" max="2310" width="9" style="982"/>
    <col min="2311" max="2311" width="3.25" style="982" customWidth="1"/>
    <col min="2312" max="2555" width="9" style="982"/>
    <col min="2556" max="2556" width="3" style="982" customWidth="1"/>
    <col min="2557" max="2566" width="9" style="982"/>
    <col min="2567" max="2567" width="3.25" style="982" customWidth="1"/>
    <col min="2568" max="2811" width="9" style="982"/>
    <col min="2812" max="2812" width="3" style="982" customWidth="1"/>
    <col min="2813" max="2822" width="9" style="982"/>
    <col min="2823" max="2823" width="3.25" style="982" customWidth="1"/>
    <col min="2824" max="3067" width="9" style="982"/>
    <col min="3068" max="3068" width="3" style="982" customWidth="1"/>
    <col min="3069" max="3078" width="9" style="982"/>
    <col min="3079" max="3079" width="3.25" style="982" customWidth="1"/>
    <col min="3080" max="3323" width="9" style="982"/>
    <col min="3324" max="3324" width="3" style="982" customWidth="1"/>
    <col min="3325" max="3334" width="9" style="982"/>
    <col min="3335" max="3335" width="3.25" style="982" customWidth="1"/>
    <col min="3336" max="3579" width="9" style="982"/>
    <col min="3580" max="3580" width="3" style="982" customWidth="1"/>
    <col min="3581" max="3590" width="9" style="982"/>
    <col min="3591" max="3591" width="3.25" style="982" customWidth="1"/>
    <col min="3592" max="3835" width="9" style="982"/>
    <col min="3836" max="3836" width="3" style="982" customWidth="1"/>
    <col min="3837" max="3846" width="9" style="982"/>
    <col min="3847" max="3847" width="3.25" style="982" customWidth="1"/>
    <col min="3848" max="4091" width="9" style="982"/>
    <col min="4092" max="4092" width="3" style="982" customWidth="1"/>
    <col min="4093" max="4102" width="9" style="982"/>
    <col min="4103" max="4103" width="3.25" style="982" customWidth="1"/>
    <col min="4104" max="4347" width="9" style="982"/>
    <col min="4348" max="4348" width="3" style="982" customWidth="1"/>
    <col min="4349" max="4358" width="9" style="982"/>
    <col min="4359" max="4359" width="3.25" style="982" customWidth="1"/>
    <col min="4360" max="4603" width="9" style="982"/>
    <col min="4604" max="4604" width="3" style="982" customWidth="1"/>
    <col min="4605" max="4614" width="9" style="982"/>
    <col min="4615" max="4615" width="3.25" style="982" customWidth="1"/>
    <col min="4616" max="4859" width="9" style="982"/>
    <col min="4860" max="4860" width="3" style="982" customWidth="1"/>
    <col min="4861" max="4870" width="9" style="982"/>
    <col min="4871" max="4871" width="3.25" style="982" customWidth="1"/>
    <col min="4872" max="5115" width="9" style="982"/>
    <col min="5116" max="5116" width="3" style="982" customWidth="1"/>
    <col min="5117" max="5126" width="9" style="982"/>
    <col min="5127" max="5127" width="3.25" style="982" customWidth="1"/>
    <col min="5128" max="5371" width="9" style="982"/>
    <col min="5372" max="5372" width="3" style="982" customWidth="1"/>
    <col min="5373" max="5382" width="9" style="982"/>
    <col min="5383" max="5383" width="3.25" style="982" customWidth="1"/>
    <col min="5384" max="5627" width="9" style="982"/>
    <col min="5628" max="5628" width="3" style="982" customWidth="1"/>
    <col min="5629" max="5638" width="9" style="982"/>
    <col min="5639" max="5639" width="3.25" style="982" customWidth="1"/>
    <col min="5640" max="5883" width="9" style="982"/>
    <col min="5884" max="5884" width="3" style="982" customWidth="1"/>
    <col min="5885" max="5894" width="9" style="982"/>
    <col min="5895" max="5895" width="3.25" style="982" customWidth="1"/>
    <col min="5896" max="6139" width="9" style="982"/>
    <col min="6140" max="6140" width="3" style="982" customWidth="1"/>
    <col min="6141" max="6150" width="9" style="982"/>
    <col min="6151" max="6151" width="3.25" style="982" customWidth="1"/>
    <col min="6152" max="6395" width="9" style="982"/>
    <col min="6396" max="6396" width="3" style="982" customWidth="1"/>
    <col min="6397" max="6406" width="9" style="982"/>
    <col min="6407" max="6407" width="3.25" style="982" customWidth="1"/>
    <col min="6408" max="6651" width="9" style="982"/>
    <col min="6652" max="6652" width="3" style="982" customWidth="1"/>
    <col min="6653" max="6662" width="9" style="982"/>
    <col min="6663" max="6663" width="3.25" style="982" customWidth="1"/>
    <col min="6664" max="6907" width="9" style="982"/>
    <col min="6908" max="6908" width="3" style="982" customWidth="1"/>
    <col min="6909" max="6918" width="9" style="982"/>
    <col min="6919" max="6919" width="3.25" style="982" customWidth="1"/>
    <col min="6920" max="7163" width="9" style="982"/>
    <col min="7164" max="7164" width="3" style="982" customWidth="1"/>
    <col min="7165" max="7174" width="9" style="982"/>
    <col min="7175" max="7175" width="3.25" style="982" customWidth="1"/>
    <col min="7176" max="7419" width="9" style="982"/>
    <col min="7420" max="7420" width="3" style="982" customWidth="1"/>
    <col min="7421" max="7430" width="9" style="982"/>
    <col min="7431" max="7431" width="3.25" style="982" customWidth="1"/>
    <col min="7432" max="7675" width="9" style="982"/>
    <col min="7676" max="7676" width="3" style="982" customWidth="1"/>
    <col min="7677" max="7686" width="9" style="982"/>
    <col min="7687" max="7687" width="3.25" style="982" customWidth="1"/>
    <col min="7688" max="7931" width="9" style="982"/>
    <col min="7932" max="7932" width="3" style="982" customWidth="1"/>
    <col min="7933" max="7942" width="9" style="982"/>
    <col min="7943" max="7943" width="3.25" style="982" customWidth="1"/>
    <col min="7944" max="8187" width="9" style="982"/>
    <col min="8188" max="8188" width="3" style="982" customWidth="1"/>
    <col min="8189" max="8198" width="9" style="982"/>
    <col min="8199" max="8199" width="3.25" style="982" customWidth="1"/>
    <col min="8200" max="8443" width="9" style="982"/>
    <col min="8444" max="8444" width="3" style="982" customWidth="1"/>
    <col min="8445" max="8454" width="9" style="982"/>
    <col min="8455" max="8455" width="3.25" style="982" customWidth="1"/>
    <col min="8456" max="8699" width="9" style="982"/>
    <col min="8700" max="8700" width="3" style="982" customWidth="1"/>
    <col min="8701" max="8710" width="9" style="982"/>
    <col min="8711" max="8711" width="3.25" style="982" customWidth="1"/>
    <col min="8712" max="8955" width="9" style="982"/>
    <col min="8956" max="8956" width="3" style="982" customWidth="1"/>
    <col min="8957" max="8966" width="9" style="982"/>
    <col min="8967" max="8967" width="3.25" style="982" customWidth="1"/>
    <col min="8968" max="9211" width="9" style="982"/>
    <col min="9212" max="9212" width="3" style="982" customWidth="1"/>
    <col min="9213" max="9222" width="9" style="982"/>
    <col min="9223" max="9223" width="3.25" style="982" customWidth="1"/>
    <col min="9224" max="9467" width="9" style="982"/>
    <col min="9468" max="9468" width="3" style="982" customWidth="1"/>
    <col min="9469" max="9478" width="9" style="982"/>
    <col min="9479" max="9479" width="3.25" style="982" customWidth="1"/>
    <col min="9480" max="9723" width="9" style="982"/>
    <col min="9724" max="9724" width="3" style="982" customWidth="1"/>
    <col min="9725" max="9734" width="9" style="982"/>
    <col min="9735" max="9735" width="3.25" style="982" customWidth="1"/>
    <col min="9736" max="9979" width="9" style="982"/>
    <col min="9980" max="9980" width="3" style="982" customWidth="1"/>
    <col min="9981" max="9990" width="9" style="982"/>
    <col min="9991" max="9991" width="3.25" style="982" customWidth="1"/>
    <col min="9992" max="10235" width="9" style="982"/>
    <col min="10236" max="10236" width="3" style="982" customWidth="1"/>
    <col min="10237" max="10246" width="9" style="982"/>
    <col min="10247" max="10247" width="3.25" style="982" customWidth="1"/>
    <col min="10248" max="10491" width="9" style="982"/>
    <col min="10492" max="10492" width="3" style="982" customWidth="1"/>
    <col min="10493" max="10502" width="9" style="982"/>
    <col min="10503" max="10503" width="3.25" style="982" customWidth="1"/>
    <col min="10504" max="10747" width="9" style="982"/>
    <col min="10748" max="10748" width="3" style="982" customWidth="1"/>
    <col min="10749" max="10758" width="9" style="982"/>
    <col min="10759" max="10759" width="3.25" style="982" customWidth="1"/>
    <col min="10760" max="11003" width="9" style="982"/>
    <col min="11004" max="11004" width="3" style="982" customWidth="1"/>
    <col min="11005" max="11014" width="9" style="982"/>
    <col min="11015" max="11015" width="3.25" style="982" customWidth="1"/>
    <col min="11016" max="11259" width="9" style="982"/>
    <col min="11260" max="11260" width="3" style="982" customWidth="1"/>
    <col min="11261" max="11270" width="9" style="982"/>
    <col min="11271" max="11271" width="3.25" style="982" customWidth="1"/>
    <col min="11272" max="11515" width="9" style="982"/>
    <col min="11516" max="11516" width="3" style="982" customWidth="1"/>
    <col min="11517" max="11526" width="9" style="982"/>
    <col min="11527" max="11527" width="3.25" style="982" customWidth="1"/>
    <col min="11528" max="11771" width="9" style="982"/>
    <col min="11772" max="11772" width="3" style="982" customWidth="1"/>
    <col min="11773" max="11782" width="9" style="982"/>
    <col min="11783" max="11783" width="3.25" style="982" customWidth="1"/>
    <col min="11784" max="12027" width="9" style="982"/>
    <col min="12028" max="12028" width="3" style="982" customWidth="1"/>
    <col min="12029" max="12038" width="9" style="982"/>
    <col min="12039" max="12039" width="3.25" style="982" customWidth="1"/>
    <col min="12040" max="12283" width="9" style="982"/>
    <col min="12284" max="12284" width="3" style="982" customWidth="1"/>
    <col min="12285" max="12294" width="9" style="982"/>
    <col min="12295" max="12295" width="3.25" style="982" customWidth="1"/>
    <col min="12296" max="12539" width="9" style="982"/>
    <col min="12540" max="12540" width="3" style="982" customWidth="1"/>
    <col min="12541" max="12550" width="9" style="982"/>
    <col min="12551" max="12551" width="3.25" style="982" customWidth="1"/>
    <col min="12552" max="12795" width="9" style="982"/>
    <col min="12796" max="12796" width="3" style="982" customWidth="1"/>
    <col min="12797" max="12806" width="9" style="982"/>
    <col min="12807" max="12807" width="3.25" style="982" customWidth="1"/>
    <col min="12808" max="13051" width="9" style="982"/>
    <col min="13052" max="13052" width="3" style="982" customWidth="1"/>
    <col min="13053" max="13062" width="9" style="982"/>
    <col min="13063" max="13063" width="3.25" style="982" customWidth="1"/>
    <col min="13064" max="13307" width="9" style="982"/>
    <col min="13308" max="13308" width="3" style="982" customWidth="1"/>
    <col min="13309" max="13318" width="9" style="982"/>
    <col min="13319" max="13319" width="3.25" style="982" customWidth="1"/>
    <col min="13320" max="13563" width="9" style="982"/>
    <col min="13564" max="13564" width="3" style="982" customWidth="1"/>
    <col min="13565" max="13574" width="9" style="982"/>
    <col min="13575" max="13575" width="3.25" style="982" customWidth="1"/>
    <col min="13576" max="13819" width="9" style="982"/>
    <col min="13820" max="13820" width="3" style="982" customWidth="1"/>
    <col min="13821" max="13830" width="9" style="982"/>
    <col min="13831" max="13831" width="3.25" style="982" customWidth="1"/>
    <col min="13832" max="14075" width="9" style="982"/>
    <col min="14076" max="14076" width="3" style="982" customWidth="1"/>
    <col min="14077" max="14086" width="9" style="982"/>
    <col min="14087" max="14087" width="3.25" style="982" customWidth="1"/>
    <col min="14088" max="14331" width="9" style="982"/>
    <col min="14332" max="14332" width="3" style="982" customWidth="1"/>
    <col min="14333" max="14342" width="9" style="982"/>
    <col min="14343" max="14343" width="3.25" style="982" customWidth="1"/>
    <col min="14344" max="14587" width="9" style="982"/>
    <col min="14588" max="14588" width="3" style="982" customWidth="1"/>
    <col min="14589" max="14598" width="9" style="982"/>
    <col min="14599" max="14599" width="3.25" style="982" customWidth="1"/>
    <col min="14600" max="14843" width="9" style="982"/>
    <col min="14844" max="14844" width="3" style="982" customWidth="1"/>
    <col min="14845" max="14854" width="9" style="982"/>
    <col min="14855" max="14855" width="3.25" style="982" customWidth="1"/>
    <col min="14856" max="15099" width="9" style="982"/>
    <col min="15100" max="15100" width="3" style="982" customWidth="1"/>
    <col min="15101" max="15110" width="9" style="982"/>
    <col min="15111" max="15111" width="3.25" style="982" customWidth="1"/>
    <col min="15112" max="15355" width="9" style="982"/>
    <col min="15356" max="15356" width="3" style="982" customWidth="1"/>
    <col min="15357" max="15366" width="9" style="982"/>
    <col min="15367" max="15367" width="3.25" style="982" customWidth="1"/>
    <col min="15368" max="15611" width="9" style="982"/>
    <col min="15612" max="15612" width="3" style="982" customWidth="1"/>
    <col min="15613" max="15622" width="9" style="982"/>
    <col min="15623" max="15623" width="3.25" style="982" customWidth="1"/>
    <col min="15624" max="15867" width="9" style="982"/>
    <col min="15868" max="15868" width="3" style="982" customWidth="1"/>
    <col min="15869" max="15878" width="9" style="982"/>
    <col min="15879" max="15879" width="3.25" style="982" customWidth="1"/>
    <col min="15880" max="16123" width="9" style="982"/>
    <col min="16124" max="16124" width="3" style="982" customWidth="1"/>
    <col min="16125" max="16134" width="9" style="982"/>
    <col min="16135" max="16135" width="3.25" style="982" customWidth="1"/>
    <col min="16136" max="16384" width="9" style="982"/>
  </cols>
  <sheetData>
    <row r="1" spans="1:11" ht="18" customHeight="1" x14ac:dyDescent="0.3">
      <c r="A1" s="1062" t="s">
        <v>53</v>
      </c>
      <c r="B1" s="2470" t="s">
        <v>372</v>
      </c>
      <c r="C1" s="2470"/>
      <c r="D1" s="2030" t="str">
        <f>+Cover!C6</f>
        <v>Undine Texas LLC</v>
      </c>
      <c r="E1" s="1757"/>
      <c r="F1" s="1757"/>
      <c r="G1" s="1757"/>
      <c r="H1" s="1085"/>
      <c r="I1" s="942"/>
      <c r="J1" s="942"/>
    </row>
    <row r="2" spans="1:11" ht="21.75" customHeight="1" x14ac:dyDescent="0.3">
      <c r="A2" s="2471" t="s">
        <v>639</v>
      </c>
      <c r="B2" s="2472"/>
      <c r="C2" s="2472"/>
      <c r="D2" s="2472"/>
      <c r="E2" s="2472"/>
      <c r="F2" s="2472"/>
      <c r="G2" s="2472"/>
      <c r="H2" s="2473"/>
      <c r="I2" s="942"/>
      <c r="J2" s="942"/>
      <c r="K2" s="942"/>
    </row>
    <row r="3" spans="1:11" ht="18.75" customHeight="1" x14ac:dyDescent="0.3">
      <c r="A3" s="2474" t="s">
        <v>804</v>
      </c>
      <c r="B3" s="2475"/>
      <c r="C3" s="2475"/>
      <c r="D3" s="2475"/>
      <c r="E3" s="2475"/>
      <c r="F3" s="2475"/>
      <c r="G3" s="2475"/>
      <c r="H3" s="2476"/>
      <c r="I3" s="942"/>
      <c r="J3" s="942"/>
      <c r="K3" s="942"/>
    </row>
    <row r="4" spans="1:11" s="1119" customFormat="1" ht="18.75" customHeight="1" x14ac:dyDescent="0.3">
      <c r="A4" s="1146"/>
      <c r="B4" s="1146"/>
      <c r="C4" s="1146"/>
      <c r="D4" s="1146"/>
      <c r="E4" s="1146"/>
      <c r="F4" s="1146"/>
      <c r="G4" s="1146"/>
      <c r="H4" s="1146"/>
      <c r="I4" s="942"/>
      <c r="J4" s="942"/>
      <c r="K4" s="942"/>
    </row>
    <row r="5" spans="1:11" s="1119" customFormat="1" x14ac:dyDescent="0.25">
      <c r="A5" s="1147" t="s">
        <v>1008</v>
      </c>
    </row>
    <row r="6" spans="1:11" s="1119" customFormat="1" x14ac:dyDescent="0.25">
      <c r="A6" s="59"/>
    </row>
    <row r="7" spans="1:11" s="1119" customFormat="1" ht="30.75" customHeight="1" x14ac:dyDescent="0.3">
      <c r="A7" s="2477" t="s">
        <v>1121</v>
      </c>
      <c r="B7" s="2478"/>
      <c r="C7" s="2478"/>
      <c r="D7" s="2478"/>
      <c r="E7" s="2478"/>
      <c r="F7" s="2478"/>
      <c r="G7" s="2478"/>
      <c r="H7" s="2478"/>
      <c r="I7" s="942"/>
      <c r="J7" s="942"/>
      <c r="K7" s="942"/>
    </row>
    <row r="8" spans="1:11" s="1119" customFormat="1" x14ac:dyDescent="0.25">
      <c r="A8" s="1061"/>
      <c r="B8" s="1060"/>
      <c r="C8" s="1061"/>
      <c r="D8" s="1061"/>
      <c r="E8" s="1061"/>
      <c r="F8" s="1061"/>
      <c r="G8" s="1061"/>
      <c r="H8" s="1061"/>
    </row>
    <row r="9" spans="1:11" s="1119" customFormat="1" ht="32.25" customHeight="1" x14ac:dyDescent="0.25">
      <c r="A9" s="2478" t="s">
        <v>849</v>
      </c>
      <c r="B9" s="2478"/>
      <c r="C9" s="2478"/>
      <c r="D9" s="2478"/>
      <c r="E9" s="2478"/>
      <c r="F9" s="2478"/>
      <c r="G9" s="2478"/>
      <c r="H9" s="2478"/>
    </row>
    <row r="10" spans="1:11" s="1119" customFormat="1" ht="18.75" x14ac:dyDescent="0.3">
      <c r="A10" s="1146"/>
      <c r="B10" s="1146"/>
      <c r="C10" s="1146"/>
      <c r="D10" s="1146"/>
      <c r="E10" s="1146"/>
      <c r="F10" s="1146"/>
      <c r="G10" s="1146"/>
      <c r="H10" s="1146"/>
      <c r="I10" s="942"/>
      <c r="J10" s="942"/>
      <c r="K10" s="942"/>
    </row>
    <row r="11" spans="1:11" s="1119" customFormat="1" x14ac:dyDescent="0.2">
      <c r="A11" s="2479" t="s">
        <v>1184</v>
      </c>
      <c r="B11" s="2479"/>
      <c r="C11" s="2479"/>
      <c r="D11" s="2479"/>
      <c r="E11" s="2479"/>
      <c r="F11" s="2479"/>
      <c r="G11" s="2479"/>
      <c r="H11" s="2479"/>
    </row>
    <row r="12" spans="1:11" s="20" customFormat="1" ht="132" customHeight="1" x14ac:dyDescent="0.3">
      <c r="A12" s="2467" t="s">
        <v>840</v>
      </c>
      <c r="B12" s="2467"/>
      <c r="C12" s="2467"/>
      <c r="D12" s="2467"/>
      <c r="E12" s="2467"/>
      <c r="F12" s="2467"/>
      <c r="G12" s="2467"/>
      <c r="H12" s="2467"/>
      <c r="I12" s="941"/>
      <c r="J12" s="941"/>
      <c r="K12" s="941"/>
    </row>
    <row r="13" spans="1:11" s="20" customFormat="1" ht="18.75" x14ac:dyDescent="0.3">
      <c r="A13" s="1082"/>
      <c r="B13" s="1082"/>
      <c r="C13" s="1082"/>
      <c r="D13" s="1082"/>
      <c r="E13" s="1082"/>
      <c r="F13" s="1082"/>
      <c r="G13" s="1082"/>
      <c r="H13" s="1082"/>
      <c r="I13" s="941"/>
      <c r="J13" s="941"/>
      <c r="K13" s="941"/>
    </row>
    <row r="14" spans="1:11" ht="18.75" x14ac:dyDescent="0.3">
      <c r="A14" s="2468" t="s">
        <v>1179</v>
      </c>
      <c r="B14" s="2468"/>
      <c r="C14" s="2468"/>
      <c r="D14" s="2468"/>
      <c r="E14" s="2468"/>
      <c r="F14" s="2468"/>
      <c r="G14" s="2468"/>
      <c r="H14" s="2468"/>
      <c r="I14" s="942"/>
      <c r="J14" s="942"/>
      <c r="K14" s="942"/>
    </row>
    <row r="15" spans="1:11" ht="18.75" x14ac:dyDescent="0.3">
      <c r="A15" s="2469" t="s">
        <v>841</v>
      </c>
      <c r="B15" s="2469"/>
      <c r="C15" s="2469"/>
      <c r="D15" s="2469"/>
      <c r="E15" s="2469"/>
      <c r="F15" s="2469"/>
      <c r="G15" s="2469"/>
      <c r="H15" s="2469"/>
      <c r="I15" s="942"/>
      <c r="J15" s="942"/>
      <c r="K15" s="942"/>
    </row>
    <row r="16" spans="1:11" ht="18.75" x14ac:dyDescent="0.3">
      <c r="A16" s="2469" t="s">
        <v>842</v>
      </c>
      <c r="B16" s="2469"/>
      <c r="C16" s="2469"/>
      <c r="D16" s="2469"/>
      <c r="E16" s="2469"/>
      <c r="F16" s="2469"/>
      <c r="G16" s="2469"/>
      <c r="H16" s="2469"/>
      <c r="I16" s="942"/>
      <c r="J16" s="942"/>
      <c r="K16" s="942"/>
    </row>
    <row r="17" spans="1:11" ht="18.75" x14ac:dyDescent="0.3">
      <c r="A17" s="2469" t="s">
        <v>843</v>
      </c>
      <c r="B17" s="2469"/>
      <c r="C17" s="2469"/>
      <c r="D17" s="2469"/>
      <c r="E17" s="2469"/>
      <c r="F17" s="2469"/>
      <c r="G17" s="2469"/>
      <c r="H17" s="2469"/>
      <c r="I17" s="942"/>
      <c r="J17" s="942"/>
      <c r="K17" s="942"/>
    </row>
    <row r="18" spans="1:11" ht="30" customHeight="1" x14ac:dyDescent="0.3">
      <c r="A18" s="2469" t="s">
        <v>844</v>
      </c>
      <c r="B18" s="2469"/>
      <c r="C18" s="2469"/>
      <c r="D18" s="2469"/>
      <c r="E18" s="2469"/>
      <c r="F18" s="2469"/>
      <c r="G18" s="2469"/>
      <c r="H18" s="2469"/>
      <c r="I18" s="942"/>
      <c r="J18" s="942"/>
      <c r="K18" s="942"/>
    </row>
    <row r="19" spans="1:11" ht="18.75" x14ac:dyDescent="0.3">
      <c r="A19" s="2469" t="s">
        <v>845</v>
      </c>
      <c r="B19" s="2469"/>
      <c r="C19" s="2469"/>
      <c r="D19" s="2469"/>
      <c r="E19" s="2469"/>
      <c r="F19" s="2469"/>
      <c r="G19" s="2469"/>
      <c r="H19" s="2469"/>
      <c r="I19" s="942"/>
      <c r="J19" s="942"/>
      <c r="K19" s="942"/>
    </row>
    <row r="20" spans="1:11" ht="36.75" customHeight="1" x14ac:dyDescent="0.3">
      <c r="A20" s="2480" t="s">
        <v>1180</v>
      </c>
      <c r="B20" s="2480"/>
      <c r="C20" s="2480"/>
      <c r="D20" s="2480"/>
      <c r="E20" s="2480"/>
      <c r="F20" s="2480"/>
      <c r="G20" s="2480"/>
      <c r="H20" s="2480"/>
      <c r="I20" s="942"/>
      <c r="J20" s="942"/>
      <c r="K20" s="942"/>
    </row>
    <row r="21" spans="1:11" ht="18.75" x14ac:dyDescent="0.3">
      <c r="A21" s="2469" t="s">
        <v>846</v>
      </c>
      <c r="B21" s="2469"/>
      <c r="C21" s="2469"/>
      <c r="D21" s="2469"/>
      <c r="E21" s="2469"/>
      <c r="F21" s="2469"/>
      <c r="G21" s="2469"/>
      <c r="H21" s="2469"/>
      <c r="I21" s="942"/>
      <c r="J21" s="942"/>
      <c r="K21" s="942"/>
    </row>
    <row r="22" spans="1:11" ht="18.75" x14ac:dyDescent="0.3">
      <c r="A22" s="2469" t="s">
        <v>847</v>
      </c>
      <c r="B22" s="2469"/>
      <c r="C22" s="2469"/>
      <c r="D22" s="2469"/>
      <c r="E22" s="2469"/>
      <c r="F22" s="2469"/>
      <c r="G22" s="2469"/>
      <c r="H22" s="2469"/>
      <c r="I22" s="942"/>
      <c r="J22" s="942"/>
      <c r="K22" s="942"/>
    </row>
    <row r="23" spans="1:11" ht="18.75" x14ac:dyDescent="0.3">
      <c r="A23" s="2469" t="s">
        <v>848</v>
      </c>
      <c r="B23" s="2469"/>
      <c r="C23" s="2469"/>
      <c r="D23" s="2469"/>
      <c r="E23" s="2469"/>
      <c r="F23" s="2469"/>
      <c r="G23" s="2469"/>
      <c r="H23" s="2469"/>
      <c r="I23" s="942"/>
      <c r="J23" s="942"/>
      <c r="K23" s="942"/>
    </row>
    <row r="24" spans="1:11" ht="18.75" x14ac:dyDescent="0.3">
      <c r="A24" s="1061"/>
      <c r="B24" s="1084"/>
      <c r="C24" s="1083"/>
      <c r="D24" s="1083"/>
      <c r="E24" s="1083"/>
      <c r="F24" s="1083"/>
      <c r="G24" s="1083"/>
      <c r="H24" s="1083"/>
      <c r="I24" s="942"/>
      <c r="J24" s="942"/>
      <c r="K24" s="942"/>
    </row>
    <row r="25" spans="1:11" x14ac:dyDescent="0.25">
      <c r="A25" s="1063"/>
      <c r="B25" s="1060"/>
      <c r="C25" s="1063"/>
      <c r="D25" s="1063"/>
      <c r="E25" s="1063"/>
      <c r="F25" s="1063"/>
      <c r="G25" s="1063"/>
      <c r="H25" s="1063"/>
    </row>
    <row r="26" spans="1:11" x14ac:dyDescent="0.25">
      <c r="A26" s="1063"/>
      <c r="B26" s="1061"/>
      <c r="C26" s="1063"/>
      <c r="D26" s="1063"/>
      <c r="E26" s="1063"/>
      <c r="F26" s="1063"/>
      <c r="G26" s="1063"/>
      <c r="H26" s="1063"/>
    </row>
    <row r="27" spans="1:11" x14ac:dyDescent="0.25">
      <c r="A27" s="1063"/>
      <c r="B27" s="1061"/>
      <c r="C27" s="1063"/>
      <c r="D27" s="1063"/>
      <c r="E27" s="1063"/>
      <c r="F27" s="1063"/>
      <c r="G27" s="1063"/>
      <c r="H27" s="1063"/>
    </row>
    <row r="28" spans="1:11" x14ac:dyDescent="0.25">
      <c r="A28" s="1063"/>
      <c r="B28" s="1061"/>
      <c r="C28" s="1063"/>
      <c r="D28" s="1063"/>
      <c r="E28" s="1063"/>
      <c r="F28" s="1063"/>
      <c r="G28" s="1063"/>
      <c r="H28" s="1063"/>
    </row>
    <row r="29" spans="1:11" x14ac:dyDescent="0.25">
      <c r="A29" s="1063"/>
      <c r="B29" s="1061"/>
      <c r="C29" s="1063"/>
      <c r="D29" s="1063"/>
      <c r="E29" s="1063"/>
      <c r="F29" s="1063"/>
      <c r="G29" s="1063"/>
      <c r="H29" s="1063"/>
    </row>
    <row r="30" spans="1:11" x14ac:dyDescent="0.25">
      <c r="A30" s="1063"/>
      <c r="B30" s="1061"/>
      <c r="C30" s="1063"/>
      <c r="D30" s="1063"/>
      <c r="E30" s="1063"/>
      <c r="F30" s="1063"/>
      <c r="G30" s="1063"/>
      <c r="H30" s="1063"/>
    </row>
    <row r="31" spans="1:11" x14ac:dyDescent="0.25">
      <c r="A31" s="1063"/>
      <c r="B31" s="1061"/>
      <c r="C31" s="1063"/>
      <c r="D31" s="1063"/>
      <c r="E31" s="1063"/>
      <c r="F31" s="1063"/>
      <c r="G31" s="1063"/>
      <c r="H31" s="1063"/>
    </row>
    <row r="32" spans="1:11" x14ac:dyDescent="0.25">
      <c r="A32" s="1063"/>
      <c r="B32" s="1061"/>
      <c r="C32" s="1063"/>
      <c r="D32" s="1063"/>
      <c r="E32" s="1063"/>
      <c r="F32" s="1063"/>
      <c r="G32" s="1063"/>
      <c r="H32" s="1063"/>
    </row>
    <row r="33" spans="1:8" x14ac:dyDescent="0.25">
      <c r="A33" s="1063"/>
      <c r="B33" s="1061"/>
      <c r="C33" s="1063"/>
      <c r="D33" s="1063"/>
      <c r="E33" s="1063"/>
      <c r="F33" s="1063"/>
      <c r="G33" s="1063"/>
      <c r="H33" s="1063"/>
    </row>
    <row r="34" spans="1:8" x14ac:dyDescent="0.25">
      <c r="A34" s="1063"/>
      <c r="B34" s="1061"/>
      <c r="C34" s="1063"/>
      <c r="D34" s="1063"/>
      <c r="E34" s="1063"/>
      <c r="F34" s="1063"/>
      <c r="G34" s="1063"/>
      <c r="H34" s="1063"/>
    </row>
    <row r="35" spans="1:8" x14ac:dyDescent="0.25">
      <c r="B35" s="1061"/>
    </row>
    <row r="36" spans="1:8" x14ac:dyDescent="0.25">
      <c r="B36" s="1061"/>
    </row>
    <row r="37" spans="1:8" x14ac:dyDescent="0.25">
      <c r="B37" s="1063"/>
    </row>
    <row r="38" spans="1:8" x14ac:dyDescent="0.25">
      <c r="B38" s="1063"/>
    </row>
    <row r="39" spans="1:8" x14ac:dyDescent="0.25">
      <c r="B39" s="1063"/>
    </row>
    <row r="40" spans="1:8" x14ac:dyDescent="0.25">
      <c r="B40" s="1063"/>
    </row>
    <row r="41" spans="1:8" x14ac:dyDescent="0.25">
      <c r="B41" s="1063"/>
    </row>
    <row r="42" spans="1:8" x14ac:dyDescent="0.25">
      <c r="B42" s="1063"/>
    </row>
    <row r="43" spans="1:8" x14ac:dyDescent="0.25">
      <c r="B43" s="1063"/>
    </row>
    <row r="44" spans="1:8" x14ac:dyDescent="0.25">
      <c r="B44" s="1063"/>
    </row>
    <row r="45" spans="1:8" x14ac:dyDescent="0.25">
      <c r="B45" s="1063"/>
    </row>
    <row r="46" spans="1:8" x14ac:dyDescent="0.25">
      <c r="B46" s="1063"/>
    </row>
    <row r="47" spans="1:8" x14ac:dyDescent="0.25">
      <c r="B47" s="1063"/>
    </row>
    <row r="48" spans="1:8" x14ac:dyDescent="0.25">
      <c r="B48" s="1063"/>
    </row>
  </sheetData>
  <mergeCells count="17">
    <mergeCell ref="A22:H22"/>
    <mergeCell ref="A23:H23"/>
    <mergeCell ref="A17:H17"/>
    <mergeCell ref="A18:H18"/>
    <mergeCell ref="A19:H19"/>
    <mergeCell ref="A20:H20"/>
    <mergeCell ref="A21:H21"/>
    <mergeCell ref="A12:H12"/>
    <mergeCell ref="A14:H14"/>
    <mergeCell ref="A15:H15"/>
    <mergeCell ref="A16:H16"/>
    <mergeCell ref="B1:C1"/>
    <mergeCell ref="A2:H2"/>
    <mergeCell ref="A3:H3"/>
    <mergeCell ref="A7:H7"/>
    <mergeCell ref="A9:H9"/>
    <mergeCell ref="A11:H11"/>
  </mergeCells>
  <pageMargins left="0.7" right="0.7" top="0.75" bottom="0.75" header="0.3" footer="0.3"/>
  <pageSetup scale="96" fitToHeight="0" orientation="portrait" r:id="rId1"/>
  <headerFooter>
    <oddHeader>&amp;CINSTRUCTIONS - OPERATIONS AND MAINTENANCE</oddHeader>
    <oddFooter>&amp;RPage 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K32"/>
  <sheetViews>
    <sheetView topLeftCell="A13" zoomScaleNormal="100" workbookViewId="0">
      <selection activeCell="F19" sqref="F19"/>
    </sheetView>
  </sheetViews>
  <sheetFormatPr defaultColWidth="9" defaultRowHeight="12.75" x14ac:dyDescent="0.2"/>
  <cols>
    <col min="1" max="1" width="4.25" style="17" customWidth="1"/>
    <col min="2" max="2" width="27.75" style="17" customWidth="1"/>
    <col min="3" max="3" width="26" style="17" customWidth="1"/>
    <col min="4" max="5" width="15" style="17" customWidth="1"/>
    <col min="6" max="6" width="19.5" style="17" customWidth="1"/>
    <col min="7" max="7" width="15.75" style="17" customWidth="1"/>
    <col min="8" max="8" width="9" style="17"/>
    <col min="9" max="9" width="11" style="17" bestFit="1" customWidth="1"/>
    <col min="10" max="16384" width="9" style="17"/>
  </cols>
  <sheetData>
    <row r="1" spans="1:11" ht="15" x14ac:dyDescent="0.25">
      <c r="A1" s="55"/>
      <c r="B1" s="1125" t="s">
        <v>374</v>
      </c>
      <c r="C1" s="2486" t="str">
        <f>+Cover!C6</f>
        <v>Undine Texas LLC</v>
      </c>
      <c r="D1" s="2486"/>
      <c r="E1" s="2486"/>
      <c r="F1" s="20"/>
      <c r="G1" s="1194"/>
    </row>
    <row r="2" spans="1:11" ht="15" x14ac:dyDescent="0.25">
      <c r="A2" s="2382" t="s">
        <v>639</v>
      </c>
      <c r="B2" s="2383"/>
      <c r="C2" s="2383"/>
      <c r="D2" s="2383"/>
      <c r="E2" s="2383"/>
      <c r="F2" s="2383"/>
      <c r="G2" s="2384"/>
    </row>
    <row r="3" spans="1:11" ht="15" customHeight="1" x14ac:dyDescent="0.2">
      <c r="A3" s="2385" t="s">
        <v>592</v>
      </c>
      <c r="B3" s="2386"/>
      <c r="C3" s="2386"/>
      <c r="D3" s="2386"/>
      <c r="E3" s="2386"/>
      <c r="F3" s="2386"/>
      <c r="G3" s="2387"/>
    </row>
    <row r="4" spans="1:11" ht="15.75" customHeight="1" x14ac:dyDescent="0.25">
      <c r="A4" s="384"/>
      <c r="B4" s="15"/>
      <c r="C4" s="1128" t="s">
        <v>264</v>
      </c>
      <c r="D4" s="1751">
        <f>+Cover!C27</f>
        <v>43738</v>
      </c>
      <c r="E4" s="1126"/>
      <c r="F4" s="1120"/>
      <c r="G4" s="356"/>
    </row>
    <row r="6" spans="1:11" ht="15.75" x14ac:dyDescent="0.25">
      <c r="A6" s="863" t="s">
        <v>1118</v>
      </c>
    </row>
    <row r="7" spans="1:11" ht="16.5" thickBot="1" x14ac:dyDescent="0.3">
      <c r="A7" s="863" t="s">
        <v>285</v>
      </c>
    </row>
    <row r="8" spans="1:11" ht="17.25" customHeight="1" thickTop="1" thickBot="1" x14ac:dyDescent="0.25">
      <c r="A8" s="2483"/>
      <c r="B8" s="2484"/>
      <c r="C8" s="2485"/>
      <c r="D8" s="919" t="s">
        <v>67</v>
      </c>
      <c r="E8" s="1188" t="s">
        <v>17</v>
      </c>
      <c r="F8" s="919" t="s">
        <v>184</v>
      </c>
      <c r="G8" s="1195" t="s">
        <v>68</v>
      </c>
      <c r="K8" s="2163"/>
    </row>
    <row r="9" spans="1:11" ht="13.5" thickTop="1" x14ac:dyDescent="0.2">
      <c r="A9" s="2489" t="s">
        <v>125</v>
      </c>
      <c r="B9" s="2491" t="s">
        <v>965</v>
      </c>
      <c r="C9" s="2492"/>
      <c r="D9" s="338" t="s">
        <v>115</v>
      </c>
      <c r="E9" s="338" t="s">
        <v>181</v>
      </c>
      <c r="F9" s="21" t="s">
        <v>182</v>
      </c>
      <c r="G9" s="581" t="s">
        <v>56</v>
      </c>
    </row>
    <row r="10" spans="1:11" x14ac:dyDescent="0.2">
      <c r="A10" s="2490"/>
      <c r="B10" s="1127" t="s">
        <v>964</v>
      </c>
      <c r="C10" s="1127" t="s">
        <v>963</v>
      </c>
      <c r="D10" s="162" t="s">
        <v>66</v>
      </c>
      <c r="E10" s="162" t="s">
        <v>1437</v>
      </c>
      <c r="F10" s="162" t="s">
        <v>80</v>
      </c>
      <c r="G10" s="358"/>
    </row>
    <row r="11" spans="1:11" ht="57" customHeight="1" x14ac:dyDescent="0.2">
      <c r="A11" s="836">
        <v>1</v>
      </c>
      <c r="B11" s="163" t="s">
        <v>118</v>
      </c>
      <c r="C11" s="1190" t="s">
        <v>959</v>
      </c>
      <c r="D11" s="1752">
        <f>526945000-35745000</f>
        <v>491200000</v>
      </c>
      <c r="E11" s="1822">
        <f>+E14/(1-0.15)</f>
        <v>13547364.705882354</v>
      </c>
      <c r="F11" s="1822">
        <f>+D11+E11</f>
        <v>504747364.70588237</v>
      </c>
      <c r="G11" s="389"/>
      <c r="K11" s="2163"/>
    </row>
    <row r="12" spans="1:11" ht="45" customHeight="1" thickBot="1" x14ac:dyDescent="0.25">
      <c r="A12" s="837">
        <v>2</v>
      </c>
      <c r="B12" s="222" t="s">
        <v>119</v>
      </c>
      <c r="C12" s="1191" t="s">
        <v>960</v>
      </c>
      <c r="D12" s="1752">
        <f>79765231-25433000</f>
        <v>54332231</v>
      </c>
      <c r="E12" s="1823">
        <v>0</v>
      </c>
      <c r="F12" s="1823">
        <f>+D12+E12</f>
        <v>54332231</v>
      </c>
      <c r="G12" s="838"/>
    </row>
    <row r="13" spans="1:11" ht="36.75" customHeight="1" thickBot="1" x14ac:dyDescent="0.25">
      <c r="A13" s="840" t="s">
        <v>4</v>
      </c>
      <c r="B13" s="447" t="s">
        <v>301</v>
      </c>
      <c r="C13" s="447" t="s">
        <v>961</v>
      </c>
      <c r="D13" s="1661">
        <f>+D11+D12</f>
        <v>545532231</v>
      </c>
      <c r="E13" s="1661">
        <f t="shared" ref="E13:F13" si="0">+E11+E12</f>
        <v>13547364.705882354</v>
      </c>
      <c r="F13" s="1661">
        <f t="shared" si="0"/>
        <v>559079595.70588231</v>
      </c>
      <c r="G13" s="841" t="s">
        <v>994</v>
      </c>
    </row>
    <row r="14" spans="1:11" ht="36.75" customHeight="1" x14ac:dyDescent="0.2">
      <c r="A14" s="388" t="s">
        <v>5</v>
      </c>
      <c r="B14" s="220" t="s">
        <v>120</v>
      </c>
      <c r="C14" s="220" t="s">
        <v>962</v>
      </c>
      <c r="D14" s="1662">
        <v>345176860</v>
      </c>
      <c r="E14" s="1740">
        <f>21315000-12739000+39046820-36107560</f>
        <v>11515260</v>
      </c>
      <c r="F14" s="1662">
        <f>+D14+E14</f>
        <v>356692120</v>
      </c>
      <c r="G14" s="839"/>
      <c r="I14" s="1754"/>
    </row>
    <row r="15" spans="1:11" ht="34.5" customHeight="1" x14ac:dyDescent="0.2">
      <c r="A15" s="340" t="s">
        <v>6</v>
      </c>
      <c r="B15" s="163" t="s">
        <v>302</v>
      </c>
      <c r="C15" s="1192"/>
      <c r="D15" s="1752">
        <v>15018723</v>
      </c>
      <c r="E15" s="1752">
        <f>+E11*0.05</f>
        <v>677368.23529411771</v>
      </c>
      <c r="F15" s="1752">
        <f>+D15+E15</f>
        <v>15696091.235294119</v>
      </c>
      <c r="G15" s="389"/>
      <c r="H15" s="2481"/>
      <c r="I15" s="2482"/>
      <c r="J15" s="2482"/>
      <c r="K15" s="2482"/>
    </row>
    <row r="16" spans="1:11" ht="34.5" customHeight="1" x14ac:dyDescent="0.2">
      <c r="A16" s="340" t="s">
        <v>7</v>
      </c>
      <c r="B16" s="163" t="s">
        <v>121</v>
      </c>
      <c r="C16" s="1192"/>
      <c r="D16" s="1752">
        <f>+D13-D14-D15</f>
        <v>185336648</v>
      </c>
      <c r="E16" s="1752">
        <f t="shared" ref="E16" si="1">+E13-E14-E15</f>
        <v>1354736.4705882361</v>
      </c>
      <c r="F16" s="1752">
        <f>+D16+E16</f>
        <v>186691384.47058824</v>
      </c>
      <c r="G16" s="856" t="s">
        <v>304</v>
      </c>
    </row>
    <row r="17" spans="1:7" ht="34.5" customHeight="1" thickBot="1" x14ac:dyDescent="0.25">
      <c r="A17" s="842" t="s">
        <v>227</v>
      </c>
      <c r="B17" s="843" t="s">
        <v>122</v>
      </c>
      <c r="C17" s="1193"/>
      <c r="D17" s="1821">
        <f>+D16/D13</f>
        <v>0.33973546835218982</v>
      </c>
      <c r="E17" s="1821">
        <f t="shared" ref="E17:F17" si="2">+E16/E13</f>
        <v>0.10000000000000006</v>
      </c>
      <c r="F17" s="1821">
        <f t="shared" si="2"/>
        <v>0.33392630656619754</v>
      </c>
      <c r="G17" s="857" t="s">
        <v>305</v>
      </c>
    </row>
    <row r="18" spans="1:7" ht="21" customHeight="1" thickTop="1" x14ac:dyDescent="0.2">
      <c r="A18" s="390"/>
      <c r="B18" s="858" t="s">
        <v>303</v>
      </c>
      <c r="C18" s="349"/>
      <c r="D18" s="349"/>
      <c r="E18" s="349"/>
      <c r="F18" s="349"/>
    </row>
    <row r="19" spans="1:7" x14ac:dyDescent="0.2">
      <c r="A19" s="391"/>
      <c r="B19" s="20" t="s">
        <v>1708</v>
      </c>
      <c r="C19" s="349"/>
      <c r="D19" s="349"/>
      <c r="E19" s="349"/>
      <c r="F19" s="349"/>
    </row>
    <row r="20" spans="1:7" ht="15" customHeight="1" x14ac:dyDescent="0.2">
      <c r="B20" s="2482" t="s">
        <v>190</v>
      </c>
      <c r="C20" s="2482"/>
      <c r="D20" s="2482"/>
      <c r="E20" s="2482"/>
      <c r="F20" s="2482"/>
      <c r="G20" s="2482"/>
    </row>
    <row r="21" spans="1:7" ht="26.25" customHeight="1" x14ac:dyDescent="0.2"/>
    <row r="22" spans="1:7" ht="15.75" x14ac:dyDescent="0.25">
      <c r="A22" s="864" t="s">
        <v>1119</v>
      </c>
    </row>
    <row r="23" spans="1:7" ht="17.25" thickBot="1" x14ac:dyDescent="0.3">
      <c r="A23" s="863" t="s">
        <v>243</v>
      </c>
      <c r="B23" s="359"/>
    </row>
    <row r="24" spans="1:7" ht="14.25" thickTop="1" thickBot="1" x14ac:dyDescent="0.25">
      <c r="A24" s="360"/>
      <c r="B24" s="385"/>
      <c r="C24" s="826" t="s">
        <v>67</v>
      </c>
      <c r="D24" s="826" t="s">
        <v>17</v>
      </c>
      <c r="E24" s="826" t="s">
        <v>187</v>
      </c>
      <c r="F24" s="827" t="s">
        <v>68</v>
      </c>
    </row>
    <row r="25" spans="1:7" x14ac:dyDescent="0.2">
      <c r="A25" s="835" t="s">
        <v>54</v>
      </c>
      <c r="B25" s="830"/>
      <c r="C25" s="831" t="s">
        <v>124</v>
      </c>
      <c r="D25" s="832" t="s">
        <v>181</v>
      </c>
      <c r="E25" s="832" t="s">
        <v>182</v>
      </c>
      <c r="F25" s="2487" t="s">
        <v>56</v>
      </c>
    </row>
    <row r="26" spans="1:7" ht="13.5" thickBot="1" x14ac:dyDescent="0.25">
      <c r="A26" s="355" t="s">
        <v>57</v>
      </c>
      <c r="B26" s="833" t="s">
        <v>55</v>
      </c>
      <c r="C26" s="834" t="s">
        <v>66</v>
      </c>
      <c r="D26" s="834" t="s">
        <v>186</v>
      </c>
      <c r="E26" s="834" t="s">
        <v>80</v>
      </c>
      <c r="F26" s="2488"/>
    </row>
    <row r="27" spans="1:7" ht="27" customHeight="1" x14ac:dyDescent="0.2">
      <c r="A27" s="828" t="s">
        <v>226</v>
      </c>
      <c r="B27" s="829" t="s">
        <v>172</v>
      </c>
      <c r="C27" s="2256"/>
      <c r="D27" s="2257"/>
      <c r="E27" s="2258"/>
      <c r="F27" s="859" t="s">
        <v>1334</v>
      </c>
    </row>
    <row r="28" spans="1:7" ht="27" customHeight="1" x14ac:dyDescent="0.2">
      <c r="A28" s="393" t="s">
        <v>3</v>
      </c>
      <c r="B28" s="823" t="s">
        <v>173</v>
      </c>
      <c r="C28" s="2256"/>
      <c r="D28" s="2259"/>
      <c r="E28" s="2260"/>
      <c r="F28" s="860" t="s">
        <v>1334</v>
      </c>
    </row>
    <row r="29" spans="1:7" ht="27" customHeight="1" thickBot="1" x14ac:dyDescent="0.25">
      <c r="A29" s="824" t="s">
        <v>4</v>
      </c>
      <c r="B29" s="825" t="s">
        <v>174</v>
      </c>
      <c r="C29" s="2261"/>
      <c r="D29" s="2262"/>
      <c r="E29" s="2261"/>
      <c r="F29" s="861" t="s">
        <v>994</v>
      </c>
    </row>
    <row r="30" spans="1:7" ht="13.5" thickTop="1" x14ac:dyDescent="0.2">
      <c r="A30" s="349"/>
      <c r="B30" s="349"/>
      <c r="C30" s="349"/>
      <c r="D30" s="349"/>
      <c r="E30" s="349"/>
      <c r="F30" s="349"/>
    </row>
    <row r="31" spans="1:7" x14ac:dyDescent="0.2">
      <c r="A31" s="2482" t="s">
        <v>190</v>
      </c>
      <c r="B31" s="2482"/>
      <c r="C31" s="2482"/>
      <c r="D31" s="2482"/>
      <c r="E31" s="2482"/>
      <c r="F31" s="2482"/>
    </row>
    <row r="32" spans="1:7" x14ac:dyDescent="0.2">
      <c r="A32" s="392"/>
      <c r="B32" s="392"/>
      <c r="C32" s="392"/>
      <c r="D32" s="392"/>
      <c r="E32" s="392"/>
      <c r="F32" s="392"/>
    </row>
  </sheetData>
  <mergeCells count="10">
    <mergeCell ref="C1:E1"/>
    <mergeCell ref="A31:F31"/>
    <mergeCell ref="F25:F26"/>
    <mergeCell ref="A9:A10"/>
    <mergeCell ref="B9:C9"/>
    <mergeCell ref="H15:K15"/>
    <mergeCell ref="B20:G20"/>
    <mergeCell ref="A2:G2"/>
    <mergeCell ref="A3:G3"/>
    <mergeCell ref="A8:C8"/>
  </mergeCells>
  <pageMargins left="0.25" right="0.25" top="0.75" bottom="0.75" header="0.3" footer="0.3"/>
  <pageSetup scale="77" orientation="portrait" cellComments="asDisplayed" r:id="rId1"/>
  <headerFooter alignWithMargins="0">
    <oddHeader>&amp;R&amp;"Times New Roman,Regular"&amp;A</oddHeader>
    <oddFooter>&amp;RPage 10</oddFooter>
  </headerFooter>
  <ignoredErrors>
    <ignoredError sqref="D11:F1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42"/>
  <sheetViews>
    <sheetView showGridLines="0" topLeftCell="A16" zoomScaleNormal="100" workbookViewId="0">
      <selection activeCell="H31" sqref="H31"/>
    </sheetView>
  </sheetViews>
  <sheetFormatPr defaultColWidth="9" defaultRowHeight="12.75" x14ac:dyDescent="0.2"/>
  <cols>
    <col min="1" max="1" width="9" style="1235" customWidth="1"/>
    <col min="2" max="2" width="32.625" style="1235" customWidth="1"/>
    <col min="3" max="3" width="22.125" style="1235" customWidth="1"/>
    <col min="4" max="4" width="20.75" style="1235" customWidth="1"/>
    <col min="5" max="5" width="16.125" style="1235" customWidth="1"/>
    <col min="6" max="6" width="15.625" style="1235" customWidth="1"/>
    <col min="7" max="16384" width="9" style="1235"/>
  </cols>
  <sheetData>
    <row r="1" spans="1:8" ht="15" x14ac:dyDescent="0.25">
      <c r="A1" s="77"/>
      <c r="B1" s="1597"/>
      <c r="C1" s="363" t="s">
        <v>374</v>
      </c>
      <c r="D1" s="1755" t="str">
        <f>+Cover!C6</f>
        <v>Undine Texas LLC</v>
      </c>
      <c r="E1" s="1756"/>
      <c r="F1" s="57"/>
      <c r="G1" s="20"/>
      <c r="H1" s="20"/>
    </row>
    <row r="2" spans="1:8" ht="15" x14ac:dyDescent="0.25">
      <c r="A2" s="2499" t="s">
        <v>639</v>
      </c>
      <c r="B2" s="2500"/>
      <c r="C2" s="2500"/>
      <c r="D2" s="2500"/>
      <c r="E2" s="2500"/>
      <c r="F2" s="2501"/>
      <c r="G2" s="20"/>
      <c r="H2" s="20"/>
    </row>
    <row r="3" spans="1:8" ht="14.25" x14ac:dyDescent="0.2">
      <c r="A3" s="2502" t="s">
        <v>1403</v>
      </c>
      <c r="B3" s="2503"/>
      <c r="C3" s="2503"/>
      <c r="D3" s="2503"/>
      <c r="E3" s="2503"/>
      <c r="F3" s="2504"/>
      <c r="G3" s="20"/>
      <c r="H3" s="20"/>
    </row>
    <row r="4" spans="1:8" ht="15" x14ac:dyDescent="0.25">
      <c r="A4" s="221"/>
      <c r="B4" s="2505" t="s">
        <v>375</v>
      </c>
      <c r="C4" s="2505"/>
      <c r="D4" s="1959">
        <f>+Cover!C27</f>
        <v>43738</v>
      </c>
      <c r="E4" s="1667"/>
      <c r="F4" s="984"/>
      <c r="G4" s="20"/>
      <c r="H4" s="20"/>
    </row>
    <row r="5" spans="1:8" x14ac:dyDescent="0.2">
      <c r="A5" s="20"/>
      <c r="B5" s="366"/>
      <c r="C5" s="366"/>
      <c r="D5" s="366"/>
      <c r="E5" s="366"/>
      <c r="F5" s="366"/>
      <c r="G5" s="20"/>
      <c r="H5" s="20"/>
    </row>
    <row r="6" spans="1:8" ht="16.5" thickBot="1" x14ac:dyDescent="0.3">
      <c r="A6" s="862" t="s">
        <v>1035</v>
      </c>
      <c r="B6" s="367"/>
      <c r="C6" s="367"/>
      <c r="D6" s="367"/>
      <c r="E6" s="366"/>
      <c r="F6" s="20"/>
    </row>
    <row r="7" spans="1:8" ht="16.5" thickTop="1" x14ac:dyDescent="0.25">
      <c r="A7" s="368" t="s">
        <v>54</v>
      </c>
      <c r="B7" s="369" t="s">
        <v>67</v>
      </c>
      <c r="C7" s="369" t="s">
        <v>17</v>
      </c>
      <c r="D7" s="370" t="s">
        <v>18</v>
      </c>
      <c r="E7" s="371" t="s">
        <v>68</v>
      </c>
      <c r="F7" s="1247" t="s">
        <v>69</v>
      </c>
      <c r="G7" s="20"/>
    </row>
    <row r="8" spans="1:8" ht="15.75" x14ac:dyDescent="0.25">
      <c r="A8" s="2164" t="s">
        <v>57</v>
      </c>
      <c r="B8" s="2165"/>
      <c r="C8" s="2165"/>
      <c r="D8" s="2166"/>
      <c r="E8" s="2167"/>
      <c r="F8" s="2167"/>
      <c r="G8" s="20"/>
    </row>
    <row r="9" spans="1:8" ht="15.75" x14ac:dyDescent="0.25">
      <c r="A9" s="2168"/>
      <c r="B9" s="2169"/>
      <c r="C9" s="2170" t="s">
        <v>123</v>
      </c>
      <c r="D9" s="2493" t="s">
        <v>10</v>
      </c>
      <c r="E9" s="2495" t="s">
        <v>347</v>
      </c>
      <c r="F9" s="2497" t="s">
        <v>348</v>
      </c>
      <c r="G9" s="20"/>
    </row>
    <row r="10" spans="1:8" ht="15.75" x14ac:dyDescent="0.25">
      <c r="A10" s="2171"/>
      <c r="B10" s="2172" t="s">
        <v>9</v>
      </c>
      <c r="C10" s="2173" t="s">
        <v>376</v>
      </c>
      <c r="D10" s="2494"/>
      <c r="E10" s="2496"/>
      <c r="F10" s="2498"/>
      <c r="G10" s="20"/>
    </row>
    <row r="11" spans="1:8" ht="15.75" x14ac:dyDescent="0.25">
      <c r="A11" s="2171"/>
      <c r="B11" s="2172"/>
      <c r="C11" s="2174" t="s">
        <v>169</v>
      </c>
      <c r="D11" s="2494"/>
      <c r="E11" s="2496"/>
      <c r="F11" s="2498"/>
      <c r="G11" s="20"/>
    </row>
    <row r="12" spans="1:8" ht="18" customHeight="1" x14ac:dyDescent="0.25">
      <c r="A12" s="2175" t="s">
        <v>58</v>
      </c>
      <c r="B12" s="1777" t="s">
        <v>1625</v>
      </c>
      <c r="C12" s="2176"/>
      <c r="D12" s="2176"/>
      <c r="E12" s="2177"/>
      <c r="F12" s="2177"/>
      <c r="G12" s="20"/>
    </row>
    <row r="13" spans="1:8" ht="18" customHeight="1" x14ac:dyDescent="0.25">
      <c r="A13" s="2175" t="s">
        <v>59</v>
      </c>
      <c r="B13" s="2176"/>
      <c r="C13" s="2176"/>
      <c r="D13" s="2176"/>
      <c r="E13" s="2177"/>
      <c r="F13" s="2177"/>
      <c r="G13" s="20"/>
    </row>
    <row r="14" spans="1:8" ht="18" customHeight="1" x14ac:dyDescent="0.25">
      <c r="A14" s="2175" t="s">
        <v>60</v>
      </c>
      <c r="B14" s="2176"/>
      <c r="C14" s="2176"/>
      <c r="D14" s="2176"/>
      <c r="E14" s="2177"/>
      <c r="F14" s="2177"/>
      <c r="G14" s="20"/>
    </row>
    <row r="15" spans="1:8" ht="18" customHeight="1" thickBot="1" x14ac:dyDescent="0.3">
      <c r="A15" s="2178" t="s">
        <v>61</v>
      </c>
      <c r="B15" s="2179" t="s">
        <v>1249</v>
      </c>
      <c r="C15" s="2180" t="s">
        <v>53</v>
      </c>
      <c r="D15" s="2180"/>
      <c r="E15" s="2181"/>
      <c r="F15" s="2181"/>
      <c r="G15" s="20"/>
    </row>
    <row r="16" spans="1:8" ht="13.5" thickTop="1" x14ac:dyDescent="0.2">
      <c r="A16" s="366"/>
      <c r="B16" s="366"/>
      <c r="C16" s="366"/>
      <c r="D16" s="366"/>
      <c r="E16" s="366"/>
      <c r="F16" s="366"/>
      <c r="G16" s="20"/>
    </row>
    <row r="17" spans="1:7" ht="15.75" x14ac:dyDescent="0.25">
      <c r="A17" s="1147" t="s">
        <v>1036</v>
      </c>
      <c r="B17" s="367"/>
      <c r="C17" s="367"/>
      <c r="D17" s="366"/>
      <c r="E17" s="366"/>
      <c r="F17" s="366"/>
      <c r="G17" s="20"/>
    </row>
    <row r="18" spans="1:7" ht="15.75" x14ac:dyDescent="0.25">
      <c r="A18" s="1257" t="s">
        <v>1037</v>
      </c>
      <c r="B18" s="366"/>
      <c r="C18" s="366"/>
      <c r="D18" s="366"/>
      <c r="E18" s="366"/>
      <c r="F18" s="366"/>
      <c r="G18" s="20"/>
    </row>
    <row r="19" spans="1:7" x14ac:dyDescent="0.2">
      <c r="A19" s="366"/>
      <c r="B19" s="366"/>
      <c r="C19" s="366"/>
      <c r="D19" s="366"/>
      <c r="E19" s="366"/>
      <c r="F19" s="366"/>
      <c r="G19" s="20"/>
    </row>
    <row r="20" spans="1:7" ht="16.5" thickBot="1" x14ac:dyDescent="0.3">
      <c r="A20" s="862" t="s">
        <v>601</v>
      </c>
      <c r="B20" s="367"/>
      <c r="C20" s="367"/>
      <c r="D20" s="367"/>
      <c r="E20" s="366"/>
      <c r="F20" s="20"/>
    </row>
    <row r="21" spans="1:7" ht="16.5" thickTop="1" x14ac:dyDescent="0.25">
      <c r="A21" s="368" t="s">
        <v>54</v>
      </c>
      <c r="B21" s="369" t="s">
        <v>67</v>
      </c>
      <c r="C21" s="369" t="s">
        <v>17</v>
      </c>
      <c r="D21" s="2304" t="s">
        <v>1735</v>
      </c>
      <c r="E21" s="371" t="s">
        <v>68</v>
      </c>
      <c r="F21" s="20"/>
      <c r="G21" s="20"/>
    </row>
    <row r="22" spans="1:7" ht="15.75" x14ac:dyDescent="0.25">
      <c r="A22" s="372" t="s">
        <v>57</v>
      </c>
      <c r="B22" s="373"/>
      <c r="C22" s="373"/>
      <c r="D22" s="378"/>
      <c r="E22" s="375"/>
      <c r="F22" s="20"/>
      <c r="G22" s="20"/>
    </row>
    <row r="23" spans="1:7" ht="31.5" x14ac:dyDescent="0.25">
      <c r="A23" s="376"/>
      <c r="B23" s="865" t="s">
        <v>349</v>
      </c>
      <c r="C23" s="865" t="s">
        <v>338</v>
      </c>
      <c r="D23" s="787"/>
      <c r="E23" s="1596" t="s">
        <v>339</v>
      </c>
      <c r="F23" s="20"/>
      <c r="G23" s="20"/>
    </row>
    <row r="24" spans="1:7" ht="15.75" x14ac:dyDescent="0.25">
      <c r="A24" s="379" t="s">
        <v>85</v>
      </c>
      <c r="B24" s="867" t="s">
        <v>337</v>
      </c>
      <c r="C24" s="1619">
        <v>8857.36</v>
      </c>
      <c r="D24" s="1619">
        <v>8733.81</v>
      </c>
      <c r="E24" s="380" t="s">
        <v>340</v>
      </c>
      <c r="F24" s="20"/>
      <c r="G24" s="20"/>
    </row>
    <row r="25" spans="1:7" ht="15.75" x14ac:dyDescent="0.25">
      <c r="A25" s="379" t="s">
        <v>87</v>
      </c>
      <c r="B25" s="867" t="s">
        <v>204</v>
      </c>
      <c r="C25" s="1619">
        <v>107364.64</v>
      </c>
      <c r="D25" s="1619">
        <v>116204.97</v>
      </c>
      <c r="E25" s="1619">
        <f>+C25+D25</f>
        <v>223569.61</v>
      </c>
      <c r="F25" s="20"/>
      <c r="G25" s="20"/>
    </row>
    <row r="26" spans="1:7" ht="15.75" x14ac:dyDescent="0.25">
      <c r="A26" s="379" t="s">
        <v>89</v>
      </c>
      <c r="B26" s="867" t="s">
        <v>205</v>
      </c>
      <c r="C26" s="1619">
        <v>0</v>
      </c>
      <c r="D26" s="1619"/>
      <c r="E26" s="1619">
        <f t="shared" ref="E26:E33" si="0">+C26+D26</f>
        <v>0</v>
      </c>
    </row>
    <row r="27" spans="1:7" ht="15.75" x14ac:dyDescent="0.25">
      <c r="A27" s="381" t="s">
        <v>91</v>
      </c>
      <c r="B27" s="382" t="s">
        <v>206</v>
      </c>
      <c r="C27" s="1619">
        <v>23925</v>
      </c>
      <c r="D27" s="1619">
        <v>518.55999999999995</v>
      </c>
      <c r="E27" s="1619">
        <f t="shared" si="0"/>
        <v>24443.56</v>
      </c>
    </row>
    <row r="28" spans="1:7" ht="15.75" x14ac:dyDescent="0.25">
      <c r="A28" s="381" t="s">
        <v>93</v>
      </c>
      <c r="B28" s="382" t="s">
        <v>1040</v>
      </c>
      <c r="C28" s="1619"/>
      <c r="D28" s="1619"/>
      <c r="E28" s="1619">
        <f t="shared" si="0"/>
        <v>0</v>
      </c>
    </row>
    <row r="29" spans="1:7" ht="15.75" x14ac:dyDescent="0.25">
      <c r="A29" s="381" t="s">
        <v>99</v>
      </c>
      <c r="B29" s="866" t="s">
        <v>1041</v>
      </c>
      <c r="C29" s="1619"/>
      <c r="D29" s="1619"/>
      <c r="E29" s="1619">
        <f t="shared" si="0"/>
        <v>0</v>
      </c>
    </row>
    <row r="30" spans="1:7" ht="15.75" x14ac:dyDescent="0.25">
      <c r="A30" s="381" t="s">
        <v>100</v>
      </c>
      <c r="B30" s="867" t="s">
        <v>1042</v>
      </c>
      <c r="C30" s="1619"/>
      <c r="D30" s="1619"/>
      <c r="E30" s="1619">
        <f t="shared" si="0"/>
        <v>0</v>
      </c>
    </row>
    <row r="31" spans="1:7" ht="15.75" x14ac:dyDescent="0.25">
      <c r="A31" s="1620" t="s">
        <v>1399</v>
      </c>
      <c r="B31" s="867" t="s">
        <v>1401</v>
      </c>
      <c r="C31" s="1619">
        <v>16410</v>
      </c>
      <c r="D31" s="1619">
        <v>13434.32</v>
      </c>
      <c r="E31" s="1619">
        <f t="shared" si="0"/>
        <v>29844.32</v>
      </c>
    </row>
    <row r="32" spans="1:7" ht="15.75" x14ac:dyDescent="0.25">
      <c r="A32" s="1620" t="s">
        <v>1400</v>
      </c>
      <c r="B32" s="867" t="s">
        <v>1402</v>
      </c>
      <c r="C32" s="1619">
        <v>2150</v>
      </c>
      <c r="D32" s="1619">
        <v>324.20999999999998</v>
      </c>
      <c r="E32" s="1619">
        <f t="shared" si="0"/>
        <v>2474.21</v>
      </c>
    </row>
    <row r="33" spans="1:5" ht="15.75" x14ac:dyDescent="0.25">
      <c r="A33" s="1620" t="s">
        <v>1405</v>
      </c>
      <c r="B33" s="867"/>
      <c r="C33" s="1619"/>
      <c r="D33" s="1619"/>
      <c r="E33" s="1619">
        <f t="shared" si="0"/>
        <v>0</v>
      </c>
    </row>
    <row r="34" spans="1:5" ht="16.5" thickBot="1" x14ac:dyDescent="0.3">
      <c r="A34" s="383" t="s">
        <v>117</v>
      </c>
      <c r="B34" s="868" t="s">
        <v>300</v>
      </c>
      <c r="C34" s="1619">
        <f>SUM(C24:C33)</f>
        <v>158707</v>
      </c>
      <c r="D34" s="1619">
        <f>SUM(D24:D33)</f>
        <v>139215.87</v>
      </c>
      <c r="E34" s="1619">
        <f>SUM(E25:E33)</f>
        <v>280331.7</v>
      </c>
    </row>
    <row r="35" spans="1:5" ht="16.5" thickTop="1" x14ac:dyDescent="0.25">
      <c r="B35" s="367"/>
      <c r="C35" s="1235" t="s">
        <v>1049</v>
      </c>
      <c r="E35" s="1235" t="s">
        <v>1248</v>
      </c>
    </row>
    <row r="37" spans="1:5" ht="15.75" x14ac:dyDescent="0.25">
      <c r="A37" s="1147" t="s">
        <v>1038</v>
      </c>
      <c r="B37" s="366"/>
    </row>
    <row r="38" spans="1:5" ht="15.75" x14ac:dyDescent="0.25">
      <c r="A38" s="1147" t="s">
        <v>1039</v>
      </c>
    </row>
    <row r="39" spans="1:5" ht="15.75" x14ac:dyDescent="0.25">
      <c r="A39" s="1257" t="s">
        <v>1047</v>
      </c>
    </row>
    <row r="40" spans="1:5" ht="15.75" x14ac:dyDescent="0.25">
      <c r="A40" s="1147" t="s">
        <v>1044</v>
      </c>
    </row>
    <row r="41" spans="1:5" ht="15.75" x14ac:dyDescent="0.25">
      <c r="A41" s="1147" t="s">
        <v>1043</v>
      </c>
    </row>
    <row r="42" spans="1:5" x14ac:dyDescent="0.2">
      <c r="A42" s="1235" t="s">
        <v>1736</v>
      </c>
    </row>
  </sheetData>
  <mergeCells count="6">
    <mergeCell ref="D9:D11"/>
    <mergeCell ref="E9:E11"/>
    <mergeCell ref="F9:F11"/>
    <mergeCell ref="A2:F2"/>
    <mergeCell ref="A3:F3"/>
    <mergeCell ref="B4:C4"/>
  </mergeCells>
  <pageMargins left="0.75" right="0.75" top="1" bottom="1" header="0.5" footer="0.5"/>
  <pageSetup scale="72" orientation="portrait" r:id="rId1"/>
  <headerFooter alignWithMargins="0">
    <oddHeader>&amp;R&amp;"Times New Roman,Regular"&amp;A</oddHeader>
    <oddFooter>&amp;RPage 11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H42"/>
  <sheetViews>
    <sheetView showGridLines="0" topLeftCell="A16" zoomScaleNormal="100" workbookViewId="0">
      <selection activeCell="E34" sqref="E34"/>
    </sheetView>
  </sheetViews>
  <sheetFormatPr defaultColWidth="9" defaultRowHeight="12.75" x14ac:dyDescent="0.2"/>
  <cols>
    <col min="1" max="1" width="9" style="6" customWidth="1"/>
    <col min="2" max="2" width="32.625" style="6" customWidth="1"/>
    <col min="3" max="3" width="22.125" style="6" customWidth="1"/>
    <col min="4" max="4" width="20.75" style="6" customWidth="1"/>
    <col min="5" max="5" width="16.125" style="6" customWidth="1"/>
    <col min="6" max="6" width="15.625" style="6" customWidth="1"/>
    <col min="7" max="16384" width="9" style="6"/>
  </cols>
  <sheetData>
    <row r="1" spans="1:8" ht="15" x14ac:dyDescent="0.25">
      <c r="A1" s="77"/>
      <c r="B1" s="794"/>
      <c r="C1" s="363" t="s">
        <v>374</v>
      </c>
      <c r="D1" s="617" t="str">
        <f>+Cover!C6</f>
        <v>Undine Texas LLC</v>
      </c>
      <c r="E1" s="71"/>
      <c r="F1" s="57"/>
      <c r="G1" s="20"/>
      <c r="H1" s="20"/>
    </row>
    <row r="2" spans="1:8" ht="15" x14ac:dyDescent="0.25">
      <c r="A2" s="2499" t="s">
        <v>639</v>
      </c>
      <c r="B2" s="2500"/>
      <c r="C2" s="2500"/>
      <c r="D2" s="2500"/>
      <c r="E2" s="2500"/>
      <c r="F2" s="2501"/>
      <c r="G2" s="20"/>
      <c r="H2" s="20"/>
    </row>
    <row r="3" spans="1:8" ht="14.25" x14ac:dyDescent="0.2">
      <c r="A3" s="2502" t="s">
        <v>1404</v>
      </c>
      <c r="B3" s="2503"/>
      <c r="C3" s="2503"/>
      <c r="D3" s="2503"/>
      <c r="E3" s="2503"/>
      <c r="F3" s="2504"/>
      <c r="G3" s="20"/>
      <c r="H3" s="20"/>
    </row>
    <row r="4" spans="1:8" ht="15" x14ac:dyDescent="0.25">
      <c r="A4" s="221"/>
      <c r="B4" s="2505" t="s">
        <v>375</v>
      </c>
      <c r="C4" s="2505"/>
      <c r="D4" s="1959">
        <f>+Cover!C27</f>
        <v>43738</v>
      </c>
      <c r="E4" s="1667"/>
      <c r="F4" s="984"/>
      <c r="G4" s="20"/>
      <c r="H4" s="20"/>
    </row>
    <row r="5" spans="1:8" x14ac:dyDescent="0.2">
      <c r="A5" s="20"/>
      <c r="B5" s="366"/>
      <c r="C5" s="366"/>
      <c r="D5" s="366"/>
      <c r="E5" s="366"/>
      <c r="F5" s="366"/>
      <c r="G5" s="20"/>
      <c r="H5" s="20"/>
    </row>
    <row r="6" spans="1:8" ht="16.5" thickBot="1" x14ac:dyDescent="0.3">
      <c r="A6" s="862" t="s">
        <v>1035</v>
      </c>
      <c r="B6" s="367"/>
      <c r="C6" s="367"/>
      <c r="D6" s="367"/>
      <c r="E6" s="366"/>
      <c r="F6" s="20"/>
    </row>
    <row r="7" spans="1:8" ht="16.5" thickTop="1" x14ac:dyDescent="0.25">
      <c r="A7" s="368" t="s">
        <v>54</v>
      </c>
      <c r="B7" s="369" t="s">
        <v>67</v>
      </c>
      <c r="C7" s="369" t="s">
        <v>17</v>
      </c>
      <c r="D7" s="370" t="s">
        <v>18</v>
      </c>
      <c r="E7" s="371" t="s">
        <v>68</v>
      </c>
      <c r="F7" s="1247" t="s">
        <v>69</v>
      </c>
      <c r="G7" s="20"/>
    </row>
    <row r="8" spans="1:8" ht="15.75" x14ac:dyDescent="0.25">
      <c r="A8" s="372" t="s">
        <v>57</v>
      </c>
      <c r="B8" s="373"/>
      <c r="C8" s="373"/>
      <c r="D8" s="374"/>
      <c r="E8" s="375"/>
      <c r="F8" s="375"/>
      <c r="G8" s="20"/>
    </row>
    <row r="9" spans="1:8" ht="15.75" x14ac:dyDescent="0.25">
      <c r="A9" s="2168"/>
      <c r="B9" s="2169"/>
      <c r="C9" s="2170" t="s">
        <v>123</v>
      </c>
      <c r="D9" s="2493" t="s">
        <v>10</v>
      </c>
      <c r="E9" s="2495" t="s">
        <v>347</v>
      </c>
      <c r="F9" s="2497" t="s">
        <v>348</v>
      </c>
      <c r="G9" s="20"/>
    </row>
    <row r="10" spans="1:8" ht="15.75" x14ac:dyDescent="0.25">
      <c r="A10" s="2171"/>
      <c r="B10" s="2172" t="s">
        <v>9</v>
      </c>
      <c r="C10" s="2173" t="s">
        <v>376</v>
      </c>
      <c r="D10" s="2494"/>
      <c r="E10" s="2496"/>
      <c r="F10" s="2498"/>
      <c r="G10" s="20"/>
    </row>
    <row r="11" spans="1:8" ht="15.75" x14ac:dyDescent="0.25">
      <c r="A11" s="2171"/>
      <c r="B11" s="2172"/>
      <c r="C11" s="2174" t="s">
        <v>169</v>
      </c>
      <c r="D11" s="2494"/>
      <c r="E11" s="2496"/>
      <c r="F11" s="2498"/>
      <c r="G11" s="20"/>
    </row>
    <row r="12" spans="1:8" ht="18" customHeight="1" x14ac:dyDescent="0.25">
      <c r="A12" s="2175" t="s">
        <v>58</v>
      </c>
      <c r="B12" s="1777" t="s">
        <v>1707</v>
      </c>
      <c r="C12" s="2176"/>
      <c r="D12" s="2176"/>
      <c r="E12" s="2177"/>
      <c r="F12" s="2177"/>
      <c r="G12" s="20"/>
    </row>
    <row r="13" spans="1:8" ht="18" customHeight="1" x14ac:dyDescent="0.25">
      <c r="A13" s="2175" t="s">
        <v>59</v>
      </c>
      <c r="B13" s="2176"/>
      <c r="C13" s="2176"/>
      <c r="D13" s="2176"/>
      <c r="E13" s="2177"/>
      <c r="F13" s="2177"/>
      <c r="G13" s="20"/>
    </row>
    <row r="14" spans="1:8" ht="18" customHeight="1" x14ac:dyDescent="0.25">
      <c r="A14" s="2175" t="s">
        <v>60</v>
      </c>
      <c r="B14" s="2176"/>
      <c r="C14" s="2176"/>
      <c r="D14" s="2176"/>
      <c r="E14" s="2177"/>
      <c r="F14" s="2177"/>
      <c r="G14" s="20"/>
    </row>
    <row r="15" spans="1:8" ht="18" customHeight="1" thickBot="1" x14ac:dyDescent="0.3">
      <c r="A15" s="2178" t="s">
        <v>61</v>
      </c>
      <c r="B15" s="2179" t="s">
        <v>1249</v>
      </c>
      <c r="C15" s="2180" t="s">
        <v>53</v>
      </c>
      <c r="D15" s="2180"/>
      <c r="E15" s="2181"/>
      <c r="F15" s="2181"/>
      <c r="G15" s="20"/>
    </row>
    <row r="16" spans="1:8" ht="13.5" thickTop="1" x14ac:dyDescent="0.2">
      <c r="A16" s="366"/>
      <c r="B16" s="366"/>
      <c r="C16" s="366"/>
      <c r="D16" s="366"/>
      <c r="E16" s="366"/>
      <c r="F16" s="366"/>
      <c r="G16" s="20"/>
    </row>
    <row r="17" spans="1:7" ht="15.75" x14ac:dyDescent="0.25">
      <c r="A17" s="1147" t="s">
        <v>1036</v>
      </c>
      <c r="B17" s="367"/>
      <c r="C17" s="367"/>
      <c r="D17" s="366"/>
      <c r="E17" s="366"/>
      <c r="F17" s="366"/>
      <c r="G17" s="20"/>
    </row>
    <row r="18" spans="1:7" ht="15.75" x14ac:dyDescent="0.25">
      <c r="A18" s="1257" t="s">
        <v>1037</v>
      </c>
      <c r="B18" s="366"/>
      <c r="C18" s="366"/>
      <c r="D18" s="366"/>
      <c r="E18" s="366"/>
      <c r="F18" s="366"/>
      <c r="G18" s="20"/>
    </row>
    <row r="19" spans="1:7" x14ac:dyDescent="0.2">
      <c r="A19" s="366"/>
      <c r="B19" s="366"/>
      <c r="C19" s="366"/>
      <c r="D19" s="366"/>
      <c r="E19" s="366"/>
      <c r="F19" s="366"/>
      <c r="G19" s="20"/>
    </row>
    <row r="20" spans="1:7" ht="16.5" thickBot="1" x14ac:dyDescent="0.3">
      <c r="A20" s="862" t="s">
        <v>601</v>
      </c>
      <c r="B20" s="367"/>
      <c r="C20" s="367"/>
      <c r="D20" s="367"/>
      <c r="E20" s="366"/>
      <c r="F20" s="20"/>
    </row>
    <row r="21" spans="1:7" ht="16.5" thickTop="1" x14ac:dyDescent="0.25">
      <c r="A21" s="368" t="s">
        <v>54</v>
      </c>
      <c r="B21" s="369" t="s">
        <v>67</v>
      </c>
      <c r="C21" s="369" t="s">
        <v>17</v>
      </c>
      <c r="D21" s="2304" t="s">
        <v>1735</v>
      </c>
      <c r="E21" s="371" t="s">
        <v>68</v>
      </c>
      <c r="F21" s="20"/>
      <c r="G21" s="20"/>
    </row>
    <row r="22" spans="1:7" ht="15.75" x14ac:dyDescent="0.25">
      <c r="A22" s="372" t="s">
        <v>57</v>
      </c>
      <c r="B22" s="373"/>
      <c r="C22" s="373"/>
      <c r="D22" s="378"/>
      <c r="E22" s="375"/>
      <c r="F22" s="20"/>
      <c r="G22" s="20"/>
    </row>
    <row r="23" spans="1:7" s="779" customFormat="1" ht="31.5" x14ac:dyDescent="0.25">
      <c r="A23" s="376"/>
      <c r="B23" s="865" t="s">
        <v>349</v>
      </c>
      <c r="C23" s="865" t="s">
        <v>338</v>
      </c>
      <c r="D23" s="787"/>
      <c r="E23" s="786" t="s">
        <v>339</v>
      </c>
      <c r="F23" s="20"/>
      <c r="G23" s="20"/>
    </row>
    <row r="24" spans="1:7" ht="15.75" x14ac:dyDescent="0.25">
      <c r="A24" s="379" t="s">
        <v>85</v>
      </c>
      <c r="B24" s="867" t="s">
        <v>337</v>
      </c>
      <c r="C24" s="1619">
        <v>5200</v>
      </c>
      <c r="D24" s="1619">
        <v>5323.55</v>
      </c>
      <c r="E24" s="1621" t="s">
        <v>340</v>
      </c>
      <c r="F24" s="20"/>
      <c r="G24" s="20"/>
    </row>
    <row r="25" spans="1:7" ht="15.75" x14ac:dyDescent="0.25">
      <c r="A25" s="379" t="s">
        <v>87</v>
      </c>
      <c r="B25" s="867" t="s">
        <v>204</v>
      </c>
      <c r="C25" s="1619">
        <v>4699.6899999999996</v>
      </c>
      <c r="D25" s="1619">
        <v>72291.97</v>
      </c>
      <c r="E25" s="1622">
        <f>SUM(C25:D25)</f>
        <v>76991.66</v>
      </c>
      <c r="F25" s="20"/>
      <c r="G25" s="20"/>
    </row>
    <row r="26" spans="1:7" ht="15.75" x14ac:dyDescent="0.25">
      <c r="A26" s="379" t="s">
        <v>89</v>
      </c>
      <c r="B26" s="867" t="s">
        <v>205</v>
      </c>
      <c r="C26" s="1619"/>
      <c r="D26" s="1619"/>
      <c r="E26" s="1622">
        <f t="shared" ref="E26:E33" si="0">SUM(C26:D26)</f>
        <v>0</v>
      </c>
    </row>
    <row r="27" spans="1:7" ht="15.75" x14ac:dyDescent="0.25">
      <c r="A27" s="381" t="s">
        <v>91</v>
      </c>
      <c r="B27" s="382" t="s">
        <v>206</v>
      </c>
      <c r="C27" s="1623">
        <v>50</v>
      </c>
      <c r="D27" s="1623">
        <v>172.44</v>
      </c>
      <c r="E27" s="1622">
        <f t="shared" si="0"/>
        <v>222.44</v>
      </c>
    </row>
    <row r="28" spans="1:7" ht="15.75" x14ac:dyDescent="0.25">
      <c r="A28" s="381" t="s">
        <v>93</v>
      </c>
      <c r="B28" s="382" t="s">
        <v>1040</v>
      </c>
      <c r="C28" s="1623"/>
      <c r="D28" s="1623"/>
      <c r="E28" s="1622">
        <f t="shared" si="0"/>
        <v>0</v>
      </c>
    </row>
    <row r="29" spans="1:7" ht="15.75" x14ac:dyDescent="0.25">
      <c r="A29" s="381" t="s">
        <v>99</v>
      </c>
      <c r="B29" s="866" t="s">
        <v>1041</v>
      </c>
      <c r="C29" s="1623"/>
      <c r="D29" s="1623"/>
      <c r="E29" s="1622">
        <f t="shared" si="0"/>
        <v>0</v>
      </c>
    </row>
    <row r="30" spans="1:7" ht="15.75" x14ac:dyDescent="0.25">
      <c r="A30" s="381" t="s">
        <v>100</v>
      </c>
      <c r="B30" s="867" t="s">
        <v>1042</v>
      </c>
      <c r="C30" s="1623"/>
      <c r="D30" s="1623"/>
      <c r="E30" s="1622">
        <f t="shared" si="0"/>
        <v>0</v>
      </c>
    </row>
    <row r="31" spans="1:7" s="1235" customFormat="1" ht="15.75" x14ac:dyDescent="0.25">
      <c r="A31" s="1620" t="s">
        <v>1399</v>
      </c>
      <c r="B31" s="867" t="s">
        <v>1401</v>
      </c>
      <c r="C31" s="1623">
        <v>1125</v>
      </c>
      <c r="D31" s="1623">
        <v>2625.03</v>
      </c>
      <c r="E31" s="1622">
        <f t="shared" si="0"/>
        <v>3750.03</v>
      </c>
    </row>
    <row r="32" spans="1:7" s="1235" customFormat="1" ht="15.75" x14ac:dyDescent="0.25">
      <c r="A32" s="1620" t="s">
        <v>1400</v>
      </c>
      <c r="B32" s="867" t="s">
        <v>1402</v>
      </c>
      <c r="C32" s="1623">
        <v>50</v>
      </c>
      <c r="D32" s="1623">
        <v>43.33</v>
      </c>
      <c r="E32" s="1622">
        <v>43.33</v>
      </c>
    </row>
    <row r="33" spans="1:5" s="1235" customFormat="1" ht="15.75" x14ac:dyDescent="0.25">
      <c r="A33" s="1620" t="s">
        <v>1405</v>
      </c>
      <c r="B33" s="867"/>
      <c r="C33" s="1623"/>
      <c r="D33" s="1623"/>
      <c r="E33" s="1622">
        <f t="shared" si="0"/>
        <v>0</v>
      </c>
    </row>
    <row r="34" spans="1:5" ht="16.5" thickBot="1" x14ac:dyDescent="0.3">
      <c r="A34" s="383" t="s">
        <v>117</v>
      </c>
      <c r="B34" s="868" t="s">
        <v>300</v>
      </c>
      <c r="C34" s="1624">
        <f>SUM(C24:C33)</f>
        <v>11124.689999999999</v>
      </c>
      <c r="D34" s="1624">
        <f>SUM(D24:D33)</f>
        <v>80456.320000000007</v>
      </c>
      <c r="E34" s="1625">
        <f>SUM(E25:E33)</f>
        <v>81007.460000000006</v>
      </c>
    </row>
    <row r="35" spans="1:5" ht="16.5" thickTop="1" x14ac:dyDescent="0.25">
      <c r="B35" s="367"/>
      <c r="C35" s="6" t="s">
        <v>1049</v>
      </c>
      <c r="E35" s="6" t="s">
        <v>1248</v>
      </c>
    </row>
    <row r="37" spans="1:5" ht="15.75" x14ac:dyDescent="0.25">
      <c r="A37" s="1147" t="s">
        <v>1038</v>
      </c>
      <c r="B37" s="366"/>
    </row>
    <row r="38" spans="1:5" ht="15.75" x14ac:dyDescent="0.25">
      <c r="A38" s="1147" t="s">
        <v>1039</v>
      </c>
    </row>
    <row r="39" spans="1:5" ht="15.75" x14ac:dyDescent="0.25">
      <c r="A39" s="1257" t="s">
        <v>1047</v>
      </c>
    </row>
    <row r="40" spans="1:5" ht="15.75" x14ac:dyDescent="0.25">
      <c r="A40" s="1147" t="s">
        <v>1044</v>
      </c>
    </row>
    <row r="41" spans="1:5" ht="15.75" x14ac:dyDescent="0.25">
      <c r="A41" s="1147" t="s">
        <v>1043</v>
      </c>
    </row>
    <row r="42" spans="1:5" x14ac:dyDescent="0.2">
      <c r="A42" s="1235" t="s">
        <v>1736</v>
      </c>
    </row>
  </sheetData>
  <mergeCells count="6">
    <mergeCell ref="D9:D11"/>
    <mergeCell ref="E9:E11"/>
    <mergeCell ref="F9:F11"/>
    <mergeCell ref="A2:F2"/>
    <mergeCell ref="A3:F3"/>
    <mergeCell ref="B4:C4"/>
  </mergeCells>
  <phoneticPr fontId="12" type="noConversion"/>
  <pageMargins left="0.75" right="0.75" top="1" bottom="1" header="0.5" footer="0.5"/>
  <pageSetup scale="72" orientation="portrait" r:id="rId1"/>
  <headerFooter alignWithMargins="0">
    <oddHeader>&amp;R&amp;"Times New Roman,Regular"&amp;A</oddHeader>
    <oddFooter>&amp;RPage 11</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45"/>
  <sheetViews>
    <sheetView topLeftCell="D22" zoomScaleNormal="100" workbookViewId="0">
      <selection activeCell="O35" sqref="O35"/>
    </sheetView>
  </sheetViews>
  <sheetFormatPr defaultRowHeight="15.75" x14ac:dyDescent="0.25"/>
  <cols>
    <col min="1" max="1" width="4.125" customWidth="1"/>
    <col min="2" max="2" width="15.25" customWidth="1"/>
    <col min="3" max="3" width="19.75" customWidth="1"/>
    <col min="4" max="4" width="32" customWidth="1"/>
    <col min="5" max="6" width="21.75" customWidth="1"/>
    <col min="7" max="12" width="14.75" hidden="1" customWidth="1"/>
    <col min="13" max="14" width="21.75" customWidth="1"/>
    <col min="15" max="15" width="19.75" customWidth="1"/>
    <col min="16" max="16" width="34.75" customWidth="1"/>
    <col min="17" max="17" width="28.25" customWidth="1"/>
    <col min="18" max="18" width="8.625" customWidth="1"/>
    <col min="19" max="19" width="7.625" customWidth="1"/>
    <col min="20" max="20" width="8.25" customWidth="1"/>
    <col min="21" max="21" width="35.5" customWidth="1"/>
  </cols>
  <sheetData>
    <row r="1" spans="1:26" s="1235" customFormat="1" ht="15" x14ac:dyDescent="0.25">
      <c r="A1" s="77"/>
      <c r="B1" s="1672"/>
      <c r="C1" s="1672"/>
      <c r="D1" s="363" t="s">
        <v>374</v>
      </c>
      <c r="E1" s="2509" t="str">
        <f>+Cover!C6</f>
        <v>Undine Texas LLC</v>
      </c>
      <c r="F1" s="2510"/>
      <c r="G1" s="1666"/>
      <c r="H1" s="1666"/>
      <c r="I1" s="1666"/>
      <c r="J1" s="1666"/>
      <c r="K1" s="1666"/>
      <c r="L1" s="1666"/>
      <c r="M1" s="56"/>
      <c r="N1" s="56"/>
      <c r="O1" s="73"/>
    </row>
    <row r="2" spans="1:26" s="1235" customFormat="1" ht="15" x14ac:dyDescent="0.25">
      <c r="A2" s="2499" t="s">
        <v>639</v>
      </c>
      <c r="B2" s="2500"/>
      <c r="C2" s="2500"/>
      <c r="D2" s="2500"/>
      <c r="E2" s="2500"/>
      <c r="F2" s="2500"/>
      <c r="G2" s="2500"/>
      <c r="H2" s="2500"/>
      <c r="I2" s="2500"/>
      <c r="J2" s="2500"/>
      <c r="K2" s="2500"/>
      <c r="L2" s="2500"/>
      <c r="M2" s="2500"/>
      <c r="N2" s="2500"/>
      <c r="O2" s="2501"/>
    </row>
    <row r="3" spans="1:26" s="1235" customFormat="1" ht="14.25" x14ac:dyDescent="0.2">
      <c r="A3" s="2502" t="s">
        <v>1440</v>
      </c>
      <c r="B3" s="2503"/>
      <c r="C3" s="2503"/>
      <c r="D3" s="2503"/>
      <c r="E3" s="2503"/>
      <c r="F3" s="2503"/>
      <c r="G3" s="2503"/>
      <c r="H3" s="2503"/>
      <c r="I3" s="2503"/>
      <c r="J3" s="2503"/>
      <c r="K3" s="2503"/>
      <c r="L3" s="2503"/>
      <c r="M3" s="2503"/>
      <c r="N3" s="2503"/>
      <c r="O3" s="2504"/>
    </row>
    <row r="4" spans="1:26" s="1235" customFormat="1" ht="15" x14ac:dyDescent="0.25">
      <c r="A4" s="221"/>
      <c r="B4" s="364"/>
      <c r="C4" s="2505" t="s">
        <v>375</v>
      </c>
      <c r="D4" s="2511"/>
      <c r="E4" s="1761">
        <f>+Cover!C27</f>
        <v>43738</v>
      </c>
      <c r="F4" s="1667"/>
      <c r="G4" s="1667"/>
      <c r="H4" s="1667"/>
      <c r="I4" s="1667"/>
      <c r="J4" s="1667"/>
      <c r="K4" s="1667"/>
      <c r="L4" s="1667"/>
      <c r="M4" s="616"/>
      <c r="N4" s="1667"/>
      <c r="O4" s="984"/>
    </row>
    <row r="5" spans="1:26" s="275" customFormat="1" x14ac:dyDescent="0.25">
      <c r="A5" s="534"/>
      <c r="B5" s="534"/>
      <c r="C5" s="534"/>
      <c r="D5" s="534"/>
      <c r="E5" s="534"/>
      <c r="F5" s="534"/>
      <c r="G5" s="534"/>
      <c r="H5" s="534"/>
      <c r="I5" s="534"/>
      <c r="J5" s="534"/>
      <c r="K5" s="534"/>
      <c r="L5" s="534"/>
      <c r="M5" s="534"/>
      <c r="N5" s="534"/>
      <c r="O5"/>
      <c r="P5"/>
      <c r="Q5"/>
      <c r="R5"/>
      <c r="S5"/>
      <c r="T5"/>
      <c r="U5"/>
    </row>
    <row r="6" spans="1:26" s="1665" customFormat="1" ht="15.75" customHeight="1" x14ac:dyDescent="0.25">
      <c r="A6" s="2512" t="s">
        <v>418</v>
      </c>
      <c r="B6" s="2512"/>
      <c r="C6" s="2506" t="s">
        <v>1259</v>
      </c>
      <c r="D6" s="2506"/>
      <c r="E6" s="2506"/>
      <c r="F6" s="2506"/>
      <c r="G6" s="2506"/>
      <c r="H6" s="2506"/>
      <c r="I6" s="2506"/>
      <c r="J6" s="2506"/>
      <c r="K6" s="2506"/>
      <c r="L6" s="2506"/>
      <c r="M6" s="2506"/>
      <c r="N6" s="2506"/>
      <c r="O6" s="2506"/>
      <c r="P6"/>
      <c r="Q6"/>
      <c r="R6"/>
      <c r="S6"/>
      <c r="T6"/>
      <c r="U6"/>
    </row>
    <row r="7" spans="1:26" s="1665" customFormat="1" x14ac:dyDescent="0.25">
      <c r="C7" s="2506"/>
      <c r="D7" s="2506"/>
      <c r="E7" s="2506"/>
      <c r="F7" s="2506"/>
      <c r="G7" s="2506"/>
      <c r="H7" s="2506"/>
      <c r="I7" s="2506"/>
      <c r="J7" s="2506"/>
      <c r="K7" s="2506"/>
      <c r="L7" s="2506"/>
      <c r="M7" s="2506"/>
      <c r="N7" s="2506"/>
      <c r="O7" s="2506"/>
      <c r="P7"/>
      <c r="Q7"/>
      <c r="R7"/>
      <c r="S7"/>
      <c r="T7"/>
      <c r="U7"/>
    </row>
    <row r="8" spans="1:26" s="1665" customFormat="1" ht="24.75" customHeight="1" x14ac:dyDescent="0.25">
      <c r="C8" s="2506"/>
      <c r="D8" s="2506"/>
      <c r="E8" s="2506"/>
      <c r="F8" s="2506"/>
      <c r="G8" s="2506"/>
      <c r="H8" s="2506"/>
      <c r="I8" s="2506"/>
      <c r="J8" s="2506"/>
      <c r="K8" s="2506"/>
      <c r="L8" s="2506"/>
      <c r="M8" s="2506"/>
      <c r="N8" s="2506"/>
      <c r="O8" s="2506"/>
      <c r="P8"/>
      <c r="Q8"/>
      <c r="R8"/>
      <c r="S8"/>
      <c r="T8"/>
      <c r="U8"/>
    </row>
    <row r="9" spans="1:26" s="1665" customFormat="1" ht="12.75" customHeight="1" x14ac:dyDescent="0.25">
      <c r="A9" s="1669"/>
      <c r="B9" s="1669"/>
      <c r="C9" s="2506" t="s">
        <v>419</v>
      </c>
      <c r="D9" s="2506"/>
      <c r="E9" s="2506"/>
      <c r="F9" s="2506"/>
      <c r="G9" s="2506"/>
      <c r="H9" s="2506"/>
      <c r="I9" s="2506"/>
      <c r="J9" s="2506"/>
      <c r="K9" s="2506"/>
      <c r="L9" s="2506"/>
      <c r="M9" s="2506"/>
      <c r="N9" s="2506"/>
      <c r="O9"/>
      <c r="P9"/>
      <c r="Q9"/>
      <c r="R9"/>
      <c r="S9"/>
      <c r="T9"/>
      <c r="U9"/>
    </row>
    <row r="10" spans="1:26" s="1665" customFormat="1" x14ac:dyDescent="0.25">
      <c r="A10" s="1669"/>
      <c r="B10" s="1669"/>
      <c r="C10" s="595" t="s">
        <v>329</v>
      </c>
      <c r="D10" s="595"/>
      <c r="E10" s="595"/>
      <c r="F10" s="595"/>
      <c r="G10" s="595"/>
      <c r="H10" s="595"/>
      <c r="I10" s="595"/>
      <c r="J10" s="595"/>
      <c r="K10" s="595"/>
      <c r="L10" s="595"/>
      <c r="M10" s="1669"/>
      <c r="N10" s="1669"/>
      <c r="O10"/>
      <c r="P10"/>
      <c r="Q10"/>
      <c r="R10"/>
      <c r="S10"/>
      <c r="T10"/>
      <c r="U10"/>
    </row>
    <row r="11" spans="1:26" s="1665" customFormat="1" ht="16.5" thickBot="1" x14ac:dyDescent="0.3">
      <c r="A11" s="1669"/>
      <c r="B11" s="1669"/>
      <c r="D11" s="595"/>
      <c r="E11" s="1669"/>
      <c r="F11" s="1669"/>
      <c r="G11" s="1669"/>
      <c r="H11" s="1669"/>
      <c r="I11" s="1669"/>
      <c r="J11" s="1669"/>
      <c r="K11" s="1669"/>
      <c r="L11" s="1669"/>
      <c r="M11" s="1669"/>
      <c r="N11" s="1669"/>
      <c r="O11"/>
      <c r="P11"/>
      <c r="Q11"/>
      <c r="R11"/>
      <c r="S11"/>
      <c r="T11"/>
      <c r="U11"/>
    </row>
    <row r="12" spans="1:26" s="1665" customFormat="1" ht="17.25" thickTop="1" thickBot="1" x14ac:dyDescent="0.3">
      <c r="A12" s="1669"/>
      <c r="B12" s="1669"/>
      <c r="E12" s="559" t="s">
        <v>67</v>
      </c>
      <c r="F12" s="559" t="s">
        <v>17</v>
      </c>
      <c r="G12" s="559"/>
      <c r="H12" s="559"/>
      <c r="I12" s="559"/>
      <c r="J12" s="559"/>
      <c r="K12" s="559"/>
      <c r="L12" s="559"/>
      <c r="M12" s="560" t="s">
        <v>18</v>
      </c>
      <c r="N12" s="561" t="s">
        <v>68</v>
      </c>
      <c r="O12" s="562" t="s">
        <v>69</v>
      </c>
      <c r="P12" s="562" t="s">
        <v>70</v>
      </c>
      <c r="Q12"/>
      <c r="R12"/>
      <c r="S12"/>
      <c r="T12"/>
      <c r="U12"/>
    </row>
    <row r="13" spans="1:26" s="566" customFormat="1" ht="27.75" thickTop="1" thickBot="1" x14ac:dyDescent="0.3">
      <c r="A13" s="563"/>
      <c r="B13" s="2507" t="s">
        <v>420</v>
      </c>
      <c r="C13" s="2508"/>
      <c r="D13" s="564" t="s">
        <v>421</v>
      </c>
      <c r="E13" s="565" t="s">
        <v>422</v>
      </c>
      <c r="F13" s="565" t="s">
        <v>423</v>
      </c>
      <c r="G13" s="1552" t="s">
        <v>1382</v>
      </c>
      <c r="H13" s="1759" t="s">
        <v>1381</v>
      </c>
      <c r="I13" s="1759" t="s">
        <v>1383</v>
      </c>
      <c r="J13" s="1759" t="s">
        <v>1384</v>
      </c>
      <c r="K13" s="1759" t="s">
        <v>1385</v>
      </c>
      <c r="L13" s="1759" t="s">
        <v>1386</v>
      </c>
      <c r="M13" s="565" t="s">
        <v>424</v>
      </c>
      <c r="N13" s="565" t="s">
        <v>1045</v>
      </c>
      <c r="O13" s="1258" t="s">
        <v>1074</v>
      </c>
      <c r="P13" s="1760" t="s">
        <v>1438</v>
      </c>
      <c r="Q13"/>
      <c r="R13"/>
      <c r="S13"/>
      <c r="T13"/>
      <c r="U13"/>
      <c r="V13"/>
      <c r="W13"/>
      <c r="X13"/>
      <c r="Y13"/>
      <c r="Z13"/>
    </row>
    <row r="14" spans="1:26" s="569" customFormat="1" ht="16.5" thickTop="1" x14ac:dyDescent="0.25">
      <c r="A14" s="567"/>
      <c r="B14" s="590" t="s">
        <v>307</v>
      </c>
      <c r="C14" s="590" t="s">
        <v>308</v>
      </c>
      <c r="D14" s="568"/>
      <c r="E14" s="568"/>
      <c r="F14" s="568"/>
      <c r="G14" s="568"/>
      <c r="H14" s="568"/>
      <c r="I14" s="568"/>
      <c r="J14" s="568"/>
      <c r="K14" s="568"/>
      <c r="L14" s="568"/>
      <c r="M14" s="568"/>
      <c r="N14" s="568"/>
      <c r="O14" s="593"/>
      <c r="P14" s="593"/>
      <c r="Q14"/>
      <c r="R14"/>
      <c r="S14"/>
      <c r="T14"/>
      <c r="U14"/>
      <c r="V14"/>
      <c r="W14"/>
      <c r="X14"/>
      <c r="Y14"/>
      <c r="Z14"/>
    </row>
    <row r="15" spans="1:26" s="1665" customFormat="1" ht="23.25" customHeight="1" x14ac:dyDescent="0.25">
      <c r="A15" s="570" t="s">
        <v>85</v>
      </c>
      <c r="B15" s="585">
        <v>610</v>
      </c>
      <c r="C15" s="584">
        <v>710</v>
      </c>
      <c r="D15" s="1890" t="s">
        <v>638</v>
      </c>
      <c r="E15" s="1911">
        <v>0</v>
      </c>
      <c r="F15" s="1911">
        <v>0</v>
      </c>
      <c r="G15" s="1898"/>
      <c r="H15" s="1898">
        <v>17479.32</v>
      </c>
      <c r="I15" s="1898"/>
      <c r="J15" s="1898">
        <v>12715.39</v>
      </c>
      <c r="K15" s="1898"/>
      <c r="L15" s="1898">
        <v>6891.56</v>
      </c>
      <c r="M15" s="1897">
        <f>SUM(G15:L15)</f>
        <v>37086.269999999997</v>
      </c>
      <c r="N15" s="1899">
        <f>+'SCHEDULE II-5 K&amp;M (W)'!D10</f>
        <v>-26526.79</v>
      </c>
      <c r="O15" s="1900">
        <f>+M15+N15</f>
        <v>10559.479999999996</v>
      </c>
      <c r="P15" s="1901" t="s">
        <v>1486</v>
      </c>
      <c r="R15"/>
      <c r="S15"/>
      <c r="T15"/>
      <c r="U15"/>
      <c r="V15"/>
      <c r="W15"/>
      <c r="X15"/>
      <c r="Y15"/>
      <c r="Z15"/>
    </row>
    <row r="16" spans="1:26" s="1665" customFormat="1" ht="23.25" customHeight="1" x14ac:dyDescent="0.25">
      <c r="A16" s="570" t="s">
        <v>87</v>
      </c>
      <c r="B16" s="585"/>
      <c r="C16" s="584">
        <v>711</v>
      </c>
      <c r="D16" s="1890" t="s">
        <v>409</v>
      </c>
      <c r="E16" s="1891">
        <v>0</v>
      </c>
      <c r="F16" s="1891">
        <v>0</v>
      </c>
      <c r="G16" s="1903"/>
      <c r="H16" s="1903"/>
      <c r="I16" s="1903"/>
      <c r="J16" s="1903"/>
      <c r="K16" s="1903"/>
      <c r="L16" s="1903"/>
      <c r="M16" s="1902">
        <f t="shared" ref="M16:M34" si="0">SUM(G16:L16)</f>
        <v>0</v>
      </c>
      <c r="N16" s="1904">
        <v>0</v>
      </c>
      <c r="O16" s="1901">
        <f t="shared" ref="O16:O34" si="1">+M16+N16</f>
        <v>0</v>
      </c>
      <c r="P16" s="1901"/>
      <c r="R16"/>
      <c r="S16"/>
      <c r="T16"/>
      <c r="U16"/>
      <c r="V16"/>
      <c r="W16"/>
      <c r="X16"/>
      <c r="Y16"/>
      <c r="Z16"/>
    </row>
    <row r="17" spans="1:26" s="1665" customFormat="1" ht="23.25" customHeight="1" x14ac:dyDescent="0.25">
      <c r="A17" s="570" t="s">
        <v>89</v>
      </c>
      <c r="B17" s="585">
        <v>615.1</v>
      </c>
      <c r="C17" s="584">
        <v>715.1</v>
      </c>
      <c r="D17" s="1890" t="s">
        <v>432</v>
      </c>
      <c r="E17" s="1891">
        <v>7801.79</v>
      </c>
      <c r="F17" s="1891">
        <v>75149.590000000011</v>
      </c>
      <c r="G17" s="1903">
        <v>57579.62</v>
      </c>
      <c r="H17" s="1903">
        <v>43162.62</v>
      </c>
      <c r="I17" s="1903">
        <v>33662.26</v>
      </c>
      <c r="J17" s="1903">
        <v>6410.6</v>
      </c>
      <c r="K17" s="1903">
        <v>11549.66</v>
      </c>
      <c r="L17" s="1903">
        <v>21048.23</v>
      </c>
      <c r="M17" s="1902">
        <f t="shared" si="0"/>
        <v>173412.99000000002</v>
      </c>
      <c r="N17" s="1904">
        <v>23212.19</v>
      </c>
      <c r="O17" s="1901">
        <f t="shared" si="1"/>
        <v>196625.18000000002</v>
      </c>
      <c r="P17" s="1901" t="s">
        <v>1493</v>
      </c>
      <c r="R17"/>
      <c r="S17"/>
      <c r="T17"/>
      <c r="U17"/>
      <c r="V17"/>
      <c r="W17"/>
      <c r="X17"/>
      <c r="Y17"/>
      <c r="Z17"/>
    </row>
    <row r="18" spans="1:26" s="1665" customFormat="1" ht="26.25" customHeight="1" x14ac:dyDescent="0.25">
      <c r="A18" s="570" t="s">
        <v>91</v>
      </c>
      <c r="B18" s="585">
        <v>618</v>
      </c>
      <c r="C18" s="584">
        <v>718</v>
      </c>
      <c r="D18" s="1890" t="s">
        <v>411</v>
      </c>
      <c r="E18" s="1891">
        <v>10390.17</v>
      </c>
      <c r="F18" s="1891">
        <v>56564.26</v>
      </c>
      <c r="G18" s="1903">
        <v>44677.13</v>
      </c>
      <c r="H18" s="1903">
        <v>17768.900000000001</v>
      </c>
      <c r="I18" s="1903">
        <v>20492.88</v>
      </c>
      <c r="J18" s="1903">
        <v>4948.2</v>
      </c>
      <c r="K18" s="1903">
        <v>288.89999999999998</v>
      </c>
      <c r="L18" s="1903">
        <v>3385.8</v>
      </c>
      <c r="M18" s="1902">
        <f t="shared" si="0"/>
        <v>91561.81</v>
      </c>
      <c r="N18" s="1904">
        <v>5632.38</v>
      </c>
      <c r="O18" s="1901">
        <f t="shared" si="1"/>
        <v>97194.19</v>
      </c>
      <c r="P18" s="1901" t="s">
        <v>1491</v>
      </c>
      <c r="R18"/>
      <c r="S18"/>
      <c r="T18"/>
      <c r="U18"/>
      <c r="V18"/>
      <c r="W18"/>
      <c r="X18"/>
      <c r="Y18"/>
      <c r="Z18"/>
    </row>
    <row r="19" spans="1:26" s="1665" customFormat="1" ht="21.75" customHeight="1" x14ac:dyDescent="0.25">
      <c r="A19" s="570" t="s">
        <v>93</v>
      </c>
      <c r="B19" s="585">
        <v>601.1</v>
      </c>
      <c r="C19" s="584">
        <v>701.1</v>
      </c>
      <c r="D19" s="1890" t="s">
        <v>433</v>
      </c>
      <c r="E19" s="1891">
        <v>0</v>
      </c>
      <c r="F19" s="1891">
        <v>0</v>
      </c>
      <c r="G19" s="1903"/>
      <c r="H19" s="1903"/>
      <c r="I19" s="1903"/>
      <c r="J19" s="1903"/>
      <c r="K19" s="1903"/>
      <c r="L19" s="1903"/>
      <c r="M19" s="1902">
        <f t="shared" si="0"/>
        <v>0</v>
      </c>
      <c r="N19" s="1904">
        <v>0</v>
      </c>
      <c r="O19" s="1901">
        <f t="shared" si="1"/>
        <v>0</v>
      </c>
      <c r="P19" s="1901"/>
      <c r="R19"/>
      <c r="S19"/>
      <c r="T19"/>
      <c r="U19"/>
      <c r="V19"/>
      <c r="W19"/>
      <c r="X19"/>
      <c r="Y19"/>
      <c r="Z19"/>
    </row>
    <row r="20" spans="1:26" s="1665" customFormat="1" ht="21.75" customHeight="1" x14ac:dyDescent="0.25">
      <c r="A20" s="570" t="s">
        <v>99</v>
      </c>
      <c r="B20" s="585">
        <v>620</v>
      </c>
      <c r="C20" s="584">
        <v>720</v>
      </c>
      <c r="D20" s="1890" t="s">
        <v>434</v>
      </c>
      <c r="E20" s="1891">
        <v>2809.53</v>
      </c>
      <c r="F20" s="1891">
        <v>17957.38</v>
      </c>
      <c r="G20" s="1903">
        <v>4690.6000000000004</v>
      </c>
      <c r="H20" s="1903">
        <v>3706.33</v>
      </c>
      <c r="I20" s="1903">
        <v>2175.5100000000002</v>
      </c>
      <c r="J20" s="1903">
        <v>172.73</v>
      </c>
      <c r="K20" s="1903">
        <v>676.19</v>
      </c>
      <c r="L20" s="1903">
        <v>1053.43</v>
      </c>
      <c r="M20" s="1902">
        <f t="shared" si="0"/>
        <v>12474.79</v>
      </c>
      <c r="N20" s="1904">
        <v>1162.0199999999998</v>
      </c>
      <c r="O20" s="1901">
        <f t="shared" si="1"/>
        <v>13636.810000000001</v>
      </c>
      <c r="P20" s="1901" t="s">
        <v>1491</v>
      </c>
      <c r="R20"/>
      <c r="S20"/>
      <c r="T20"/>
      <c r="U20"/>
      <c r="V20"/>
      <c r="W20"/>
      <c r="X20"/>
      <c r="Y20"/>
      <c r="Z20"/>
    </row>
    <row r="21" spans="1:26" s="1665" customFormat="1" ht="21.75" customHeight="1" x14ac:dyDescent="0.25">
      <c r="A21" s="570" t="s">
        <v>100</v>
      </c>
      <c r="B21" s="585" t="s">
        <v>1485</v>
      </c>
      <c r="C21" s="584" t="s">
        <v>412</v>
      </c>
      <c r="D21" s="1890" t="s">
        <v>33</v>
      </c>
      <c r="E21" s="1891">
        <v>94476.37000000001</v>
      </c>
      <c r="F21" s="1891">
        <v>822023.12</v>
      </c>
      <c r="G21" s="1903">
        <v>645044.22</v>
      </c>
      <c r="H21" s="1903">
        <v>520808.11</v>
      </c>
      <c r="I21" s="1903">
        <v>390983.82000000007</v>
      </c>
      <c r="J21" s="1903">
        <v>69347.75</v>
      </c>
      <c r="K21" s="1903">
        <v>135760.66999999998</v>
      </c>
      <c r="L21" s="1903">
        <v>88521.159999999989</v>
      </c>
      <c r="M21" s="1902">
        <f t="shared" si="0"/>
        <v>1850465.73</v>
      </c>
      <c r="N21" s="1904">
        <v>41714.01</v>
      </c>
      <c r="O21" s="1901">
        <f t="shared" si="1"/>
        <v>1892179.74</v>
      </c>
      <c r="P21" s="1901" t="s">
        <v>1487</v>
      </c>
      <c r="R21"/>
      <c r="S21"/>
      <c r="T21"/>
      <c r="U21"/>
      <c r="V21"/>
      <c r="W21"/>
      <c r="X21"/>
      <c r="Y21"/>
      <c r="Z21"/>
    </row>
    <row r="22" spans="1:26" s="1665" customFormat="1" ht="21.75" customHeight="1" x14ac:dyDescent="0.25">
      <c r="A22" s="571" t="s">
        <v>117</v>
      </c>
      <c r="B22" s="586">
        <v>650</v>
      </c>
      <c r="C22" s="584">
        <v>750</v>
      </c>
      <c r="D22" s="1890" t="s">
        <v>35</v>
      </c>
      <c r="E22" s="1891">
        <v>117.54</v>
      </c>
      <c r="F22" s="1891">
        <v>0</v>
      </c>
      <c r="G22" s="1903"/>
      <c r="H22" s="1903"/>
      <c r="I22" s="1903"/>
      <c r="J22" s="1903"/>
      <c r="K22" s="1903"/>
      <c r="L22" s="1903"/>
      <c r="M22" s="1902">
        <f t="shared" si="0"/>
        <v>0</v>
      </c>
      <c r="N22" s="1904">
        <v>0</v>
      </c>
      <c r="O22" s="1901">
        <f t="shared" si="1"/>
        <v>0</v>
      </c>
      <c r="P22" s="1901"/>
      <c r="R22"/>
      <c r="S22"/>
      <c r="T22"/>
      <c r="U22"/>
      <c r="V22"/>
      <c r="W22"/>
      <c r="X22"/>
      <c r="Y22"/>
      <c r="Z22"/>
    </row>
    <row r="23" spans="1:26" s="1665" customFormat="1" ht="21.75" customHeight="1" x14ac:dyDescent="0.25">
      <c r="A23" s="572" t="s">
        <v>95</v>
      </c>
      <c r="B23" s="587">
        <v>664</v>
      </c>
      <c r="C23" s="584">
        <v>764</v>
      </c>
      <c r="D23" s="1890" t="s">
        <v>36</v>
      </c>
      <c r="E23" s="1891">
        <v>0</v>
      </c>
      <c r="F23" s="1891">
        <v>0</v>
      </c>
      <c r="G23" s="1903"/>
      <c r="H23" s="1903"/>
      <c r="I23" s="1903"/>
      <c r="J23" s="1903"/>
      <c r="K23" s="1903"/>
      <c r="L23" s="1903"/>
      <c r="M23" s="1902">
        <f t="shared" si="0"/>
        <v>0</v>
      </c>
      <c r="N23" s="1904">
        <v>0</v>
      </c>
      <c r="O23" s="1901">
        <f t="shared" si="1"/>
        <v>0</v>
      </c>
      <c r="P23" s="1901"/>
      <c r="R23"/>
      <c r="S23"/>
      <c r="T23"/>
      <c r="U23"/>
      <c r="V23"/>
      <c r="W23"/>
      <c r="X23"/>
      <c r="Y23"/>
      <c r="Z23"/>
    </row>
    <row r="24" spans="1:26" s="1665" customFormat="1" ht="21.75" customHeight="1" x14ac:dyDescent="0.25">
      <c r="A24" s="572" t="s">
        <v>96</v>
      </c>
      <c r="B24" s="587">
        <v>601.20000000000005</v>
      </c>
      <c r="C24" s="584">
        <v>702.2</v>
      </c>
      <c r="D24" s="1890" t="s">
        <v>435</v>
      </c>
      <c r="E24" s="1891">
        <v>0</v>
      </c>
      <c r="F24" s="1891">
        <v>0</v>
      </c>
      <c r="G24" s="1903"/>
      <c r="H24" s="1903"/>
      <c r="I24" s="1903"/>
      <c r="J24" s="1903"/>
      <c r="K24" s="1903"/>
      <c r="L24" s="1903"/>
      <c r="M24" s="1902">
        <f t="shared" si="0"/>
        <v>0</v>
      </c>
      <c r="N24" s="1904">
        <v>0</v>
      </c>
      <c r="O24" s="1901">
        <f t="shared" si="1"/>
        <v>0</v>
      </c>
      <c r="P24" s="1901"/>
      <c r="R24"/>
      <c r="S24"/>
      <c r="T24"/>
      <c r="U24"/>
      <c r="V24"/>
      <c r="W24"/>
      <c r="X24"/>
      <c r="Y24"/>
      <c r="Z24"/>
    </row>
    <row r="25" spans="1:26" s="1665" customFormat="1" ht="21.75" customHeight="1" x14ac:dyDescent="0.25">
      <c r="A25" s="573" t="s">
        <v>425</v>
      </c>
      <c r="B25" s="588">
        <v>603</v>
      </c>
      <c r="C25" s="584">
        <v>703</v>
      </c>
      <c r="D25" s="1890" t="s">
        <v>436</v>
      </c>
      <c r="E25" s="1891">
        <v>0</v>
      </c>
      <c r="F25" s="1891">
        <v>0</v>
      </c>
      <c r="G25" s="1903"/>
      <c r="H25" s="1903"/>
      <c r="I25" s="1903"/>
      <c r="J25" s="1903"/>
      <c r="K25" s="1903"/>
      <c r="L25" s="1903"/>
      <c r="M25" s="1902">
        <f t="shared" si="0"/>
        <v>0</v>
      </c>
      <c r="N25" s="1904">
        <v>0</v>
      </c>
      <c r="O25" s="1901">
        <f t="shared" si="1"/>
        <v>0</v>
      </c>
      <c r="P25" s="1901"/>
      <c r="R25"/>
      <c r="S25"/>
      <c r="T25"/>
      <c r="U25"/>
      <c r="V25"/>
      <c r="W25"/>
      <c r="X25"/>
      <c r="Y25"/>
      <c r="Z25"/>
    </row>
    <row r="26" spans="1:26" s="1665" customFormat="1" ht="21.75" customHeight="1" x14ac:dyDescent="0.25">
      <c r="A26" s="574" t="s">
        <v>426</v>
      </c>
      <c r="B26" s="588">
        <v>604</v>
      </c>
      <c r="C26" s="584">
        <v>704</v>
      </c>
      <c r="D26" s="1890" t="s">
        <v>437</v>
      </c>
      <c r="E26" s="1891">
        <v>0</v>
      </c>
      <c r="F26" s="1891">
        <v>0</v>
      </c>
      <c r="G26" s="1903"/>
      <c r="H26" s="1903"/>
      <c r="I26" s="1903"/>
      <c r="J26" s="1903"/>
      <c r="K26" s="1903"/>
      <c r="L26" s="1903"/>
      <c r="M26" s="1902">
        <f t="shared" si="0"/>
        <v>0</v>
      </c>
      <c r="N26" s="1904">
        <v>0</v>
      </c>
      <c r="O26" s="1901">
        <f t="shared" si="1"/>
        <v>0</v>
      </c>
      <c r="P26" s="1901"/>
      <c r="R26"/>
      <c r="S26"/>
      <c r="T26"/>
      <c r="U26"/>
      <c r="V26"/>
      <c r="W26"/>
      <c r="X26"/>
      <c r="Y26"/>
      <c r="Z26"/>
    </row>
    <row r="27" spans="1:26" s="1665" customFormat="1" ht="21.75" customHeight="1" x14ac:dyDescent="0.25">
      <c r="A27" s="573" t="s">
        <v>351</v>
      </c>
      <c r="B27" s="588">
        <v>615.20000000000005</v>
      </c>
      <c r="C27" s="584">
        <v>715.2</v>
      </c>
      <c r="D27" s="1890" t="s">
        <v>438</v>
      </c>
      <c r="E27" s="1891">
        <v>0</v>
      </c>
      <c r="F27" s="1891">
        <v>0</v>
      </c>
      <c r="G27" s="1903"/>
      <c r="H27" s="1903"/>
      <c r="I27" s="1903"/>
      <c r="J27" s="1903"/>
      <c r="K27" s="1903"/>
      <c r="L27" s="1903"/>
      <c r="M27" s="1902">
        <f t="shared" si="0"/>
        <v>0</v>
      </c>
      <c r="N27" s="1904">
        <v>0</v>
      </c>
      <c r="O27" s="1901">
        <f t="shared" si="1"/>
        <v>0</v>
      </c>
      <c r="P27" s="1901"/>
      <c r="R27"/>
      <c r="S27"/>
      <c r="T27"/>
      <c r="U27"/>
      <c r="V27"/>
      <c r="W27"/>
      <c r="X27"/>
      <c r="Y27"/>
      <c r="Z27"/>
    </row>
    <row r="28" spans="1:26" s="1665" customFormat="1" ht="21.75" customHeight="1" x14ac:dyDescent="0.25">
      <c r="A28" s="573" t="s">
        <v>427</v>
      </c>
      <c r="B28" s="587">
        <v>670</v>
      </c>
      <c r="C28" s="584">
        <v>770</v>
      </c>
      <c r="D28" s="1890" t="s">
        <v>296</v>
      </c>
      <c r="E28" s="1891">
        <v>0</v>
      </c>
      <c r="F28" s="1891">
        <v>15329.2</v>
      </c>
      <c r="G28" s="1903">
        <v>17076.29</v>
      </c>
      <c r="H28" s="1910">
        <v>69380.7</v>
      </c>
      <c r="I28" s="1903">
        <v>11345.44</v>
      </c>
      <c r="J28" s="1903">
        <v>4481.6499999999996</v>
      </c>
      <c r="K28" s="1903">
        <v>1491.52</v>
      </c>
      <c r="L28" s="1903">
        <v>728.02</v>
      </c>
      <c r="M28" s="1902">
        <f t="shared" si="0"/>
        <v>104503.62</v>
      </c>
      <c r="N28" s="1904">
        <v>-54858.71</v>
      </c>
      <c r="O28" s="1901">
        <f t="shared" si="1"/>
        <v>49644.909999999996</v>
      </c>
      <c r="P28" s="1901" t="s">
        <v>1488</v>
      </c>
      <c r="R28"/>
      <c r="S28"/>
      <c r="T28"/>
      <c r="U28"/>
      <c r="V28"/>
      <c r="W28"/>
      <c r="X28"/>
      <c r="Y28"/>
      <c r="Z28"/>
    </row>
    <row r="29" spans="1:26" s="1665" customFormat="1" ht="21.75" customHeight="1" x14ac:dyDescent="0.25">
      <c r="A29" s="572" t="s">
        <v>352</v>
      </c>
      <c r="B29" s="587">
        <v>676</v>
      </c>
      <c r="C29" s="584">
        <v>776</v>
      </c>
      <c r="D29" s="1890" t="s">
        <v>439</v>
      </c>
      <c r="E29" s="1891">
        <v>0</v>
      </c>
      <c r="F29" s="1891">
        <v>0</v>
      </c>
      <c r="G29" s="1903"/>
      <c r="H29" s="1910"/>
      <c r="I29" s="1903"/>
      <c r="J29" s="1903"/>
      <c r="K29" s="1903"/>
      <c r="L29" s="1903"/>
      <c r="M29" s="1902">
        <f t="shared" si="0"/>
        <v>0</v>
      </c>
      <c r="N29" s="1904">
        <v>35153.9</v>
      </c>
      <c r="O29" s="1901">
        <f t="shared" si="1"/>
        <v>35153.9</v>
      </c>
      <c r="P29" s="1912" t="s">
        <v>1489</v>
      </c>
      <c r="R29"/>
      <c r="S29"/>
      <c r="T29"/>
      <c r="U29"/>
      <c r="V29"/>
      <c r="W29"/>
      <c r="X29"/>
      <c r="Y29"/>
      <c r="Z29"/>
    </row>
    <row r="30" spans="1:26" s="1665" customFormat="1" ht="21.75" customHeight="1" x14ac:dyDescent="0.25">
      <c r="A30" s="572" t="s">
        <v>353</v>
      </c>
      <c r="B30" s="587">
        <v>677</v>
      </c>
      <c r="C30" s="584">
        <v>777</v>
      </c>
      <c r="D30" s="1890" t="s">
        <v>440</v>
      </c>
      <c r="E30" s="1891">
        <v>0</v>
      </c>
      <c r="F30" s="1891">
        <v>0</v>
      </c>
      <c r="G30" s="1903"/>
      <c r="H30" s="1910"/>
      <c r="I30" s="1903"/>
      <c r="J30" s="1903"/>
      <c r="K30" s="1903"/>
      <c r="L30" s="1903"/>
      <c r="M30" s="1902">
        <f t="shared" si="0"/>
        <v>0</v>
      </c>
      <c r="N30" s="1904">
        <v>0</v>
      </c>
      <c r="O30" s="1901">
        <f t="shared" si="1"/>
        <v>0</v>
      </c>
      <c r="P30" s="1901"/>
      <c r="R30"/>
      <c r="S30"/>
      <c r="T30"/>
      <c r="U30"/>
      <c r="V30"/>
      <c r="W30"/>
      <c r="X30"/>
      <c r="Y30"/>
      <c r="Z30"/>
    </row>
    <row r="31" spans="1:26" s="1665" customFormat="1" ht="21.75" customHeight="1" x14ac:dyDescent="0.25">
      <c r="A31" s="572" t="s">
        <v>354</v>
      </c>
      <c r="B31" s="587">
        <v>678</v>
      </c>
      <c r="C31" s="584">
        <v>778</v>
      </c>
      <c r="D31" s="1890" t="s">
        <v>38</v>
      </c>
      <c r="E31" s="1891">
        <v>0</v>
      </c>
      <c r="F31" s="1891">
        <v>0</v>
      </c>
      <c r="G31" s="1903"/>
      <c r="H31" s="1910"/>
      <c r="I31" s="1903"/>
      <c r="J31" s="1903"/>
      <c r="K31" s="1903"/>
      <c r="L31" s="1903"/>
      <c r="M31" s="1902">
        <f t="shared" si="0"/>
        <v>0</v>
      </c>
      <c r="N31" s="1904">
        <v>0</v>
      </c>
      <c r="O31" s="1901">
        <f t="shared" si="1"/>
        <v>0</v>
      </c>
      <c r="P31" s="1901"/>
      <c r="R31"/>
      <c r="S31"/>
      <c r="T31"/>
      <c r="U31"/>
      <c r="V31"/>
      <c r="W31"/>
      <c r="X31"/>
      <c r="Y31"/>
      <c r="Z31"/>
    </row>
    <row r="32" spans="1:26" s="1665" customFormat="1" ht="21.75" customHeight="1" x14ac:dyDescent="0.25">
      <c r="A32" s="572" t="s">
        <v>355</v>
      </c>
      <c r="B32" s="588">
        <v>684</v>
      </c>
      <c r="C32" s="584" t="s">
        <v>413</v>
      </c>
      <c r="D32" s="1890" t="s">
        <v>39</v>
      </c>
      <c r="E32" s="1891">
        <v>734.08069873997704</v>
      </c>
      <c r="F32" s="1891">
        <v>14542.550000000003</v>
      </c>
      <c r="G32" s="1903">
        <v>17199.36</v>
      </c>
      <c r="H32" s="1910">
        <v>16346.78</v>
      </c>
      <c r="I32" s="1903">
        <v>12811.32</v>
      </c>
      <c r="J32" s="1903">
        <v>2082.56</v>
      </c>
      <c r="K32" s="1903">
        <v>3533.39</v>
      </c>
      <c r="L32" s="1903">
        <v>8414.2000000000007</v>
      </c>
      <c r="M32" s="1902">
        <f t="shared" si="0"/>
        <v>60387.61</v>
      </c>
      <c r="N32" s="1904">
        <v>-1179.6399999999994</v>
      </c>
      <c r="O32" s="1901">
        <f t="shared" si="1"/>
        <v>59207.97</v>
      </c>
      <c r="P32" s="1901" t="s">
        <v>1490</v>
      </c>
      <c r="R32"/>
      <c r="S32"/>
      <c r="T32"/>
      <c r="U32"/>
      <c r="V32"/>
      <c r="W32"/>
      <c r="X32"/>
      <c r="Y32"/>
      <c r="Z32"/>
    </row>
    <row r="33" spans="1:26" s="1665" customFormat="1" ht="21.75" customHeight="1" x14ac:dyDescent="0.25">
      <c r="A33" s="573" t="s">
        <v>428</v>
      </c>
      <c r="B33" s="588">
        <v>667</v>
      </c>
      <c r="C33" s="584">
        <v>767</v>
      </c>
      <c r="D33" s="1890" t="s">
        <v>441</v>
      </c>
      <c r="E33" s="1891">
        <v>574</v>
      </c>
      <c r="F33" s="1891">
        <v>17454.330000000002</v>
      </c>
      <c r="G33" s="1903">
        <v>16891.03</v>
      </c>
      <c r="H33" s="1903">
        <v>74511.95</v>
      </c>
      <c r="I33" s="1903">
        <v>30704.590000000004</v>
      </c>
      <c r="J33" s="1903">
        <v>5975.91</v>
      </c>
      <c r="K33" s="1903">
        <v>2616.09</v>
      </c>
      <c r="L33" s="1903">
        <v>1796.5</v>
      </c>
      <c r="M33" s="1902">
        <f t="shared" si="0"/>
        <v>132496.07</v>
      </c>
      <c r="N33" s="1904">
        <f>2268.48-91945.6</f>
        <v>-89677.12000000001</v>
      </c>
      <c r="O33" s="1901">
        <f t="shared" si="1"/>
        <v>42818.95</v>
      </c>
      <c r="P33" s="1901" t="s">
        <v>1488</v>
      </c>
      <c r="Q33" s="1665">
        <f>64470.06+22576.83+4898.71</f>
        <v>91945.600000000006</v>
      </c>
      <c r="R33"/>
      <c r="S33"/>
      <c r="T33"/>
      <c r="U33"/>
      <c r="V33"/>
      <c r="W33"/>
      <c r="X33"/>
      <c r="Y33"/>
      <c r="Z33"/>
    </row>
    <row r="34" spans="1:26" s="1665" customFormat="1" ht="21.75" customHeight="1" thickBot="1" x14ac:dyDescent="0.3">
      <c r="A34" s="573" t="s">
        <v>429</v>
      </c>
      <c r="B34" s="589">
        <v>675</v>
      </c>
      <c r="C34" s="584">
        <v>775</v>
      </c>
      <c r="D34" s="1892" t="s">
        <v>442</v>
      </c>
      <c r="E34" s="1891">
        <v>137.94999999999999</v>
      </c>
      <c r="F34" s="1891">
        <v>33502.520000000004</v>
      </c>
      <c r="G34" s="1905">
        <v>29872.18</v>
      </c>
      <c r="H34" s="1905">
        <v>24903.4</v>
      </c>
      <c r="I34" s="1905">
        <v>14624.42</v>
      </c>
      <c r="J34" s="1905">
        <v>4949.34</v>
      </c>
      <c r="K34" s="1905">
        <v>5773.9299999999994</v>
      </c>
      <c r="L34" s="1905">
        <v>2245.34</v>
      </c>
      <c r="M34" s="1905">
        <f t="shared" si="0"/>
        <v>82368.609999999986</v>
      </c>
      <c r="N34" s="1906">
        <v>1847182.07</v>
      </c>
      <c r="O34" s="1901">
        <f t="shared" si="1"/>
        <v>1929550.6800000002</v>
      </c>
      <c r="P34" s="1901" t="s">
        <v>1491</v>
      </c>
      <c r="R34"/>
      <c r="S34"/>
      <c r="T34"/>
      <c r="U34"/>
      <c r="V34"/>
      <c r="W34"/>
      <c r="X34"/>
      <c r="Y34"/>
      <c r="Z34"/>
    </row>
    <row r="35" spans="1:26" s="1665" customFormat="1" ht="21.75" customHeight="1" thickBot="1" x14ac:dyDescent="0.3">
      <c r="A35" s="594" t="s">
        <v>430</v>
      </c>
      <c r="B35" s="1893"/>
      <c r="C35" s="1894"/>
      <c r="D35" s="1895" t="s">
        <v>8</v>
      </c>
      <c r="E35" s="1896">
        <f>SUBTOTAL(9,E15:E34)</f>
        <v>117041.43069873998</v>
      </c>
      <c r="F35" s="1896">
        <f t="shared" ref="F35:O35" si="2">SUBTOTAL(9,F15:F34)</f>
        <v>1052522.95</v>
      </c>
      <c r="G35" s="1896">
        <f t="shared" si="2"/>
        <v>833030.43</v>
      </c>
      <c r="H35" s="1896">
        <f t="shared" si="2"/>
        <v>788068.11</v>
      </c>
      <c r="I35" s="1896">
        <f t="shared" si="2"/>
        <v>516800.24000000011</v>
      </c>
      <c r="J35" s="1896">
        <f t="shared" si="2"/>
        <v>111084.12999999999</v>
      </c>
      <c r="K35" s="1896">
        <f t="shared" si="2"/>
        <v>161690.34999999998</v>
      </c>
      <c r="L35" s="1896">
        <f t="shared" si="2"/>
        <v>134084.24</v>
      </c>
      <c r="M35" s="1896">
        <f t="shared" si="2"/>
        <v>2544757.4999999995</v>
      </c>
      <c r="N35" s="1896">
        <f t="shared" si="2"/>
        <v>1781814.31</v>
      </c>
      <c r="O35" s="1896">
        <f t="shared" si="2"/>
        <v>4326571.8100000005</v>
      </c>
      <c r="P35" s="1908"/>
      <c r="Q35"/>
      <c r="R35"/>
      <c r="S35"/>
      <c r="T35"/>
      <c r="U35"/>
      <c r="V35"/>
      <c r="W35"/>
      <c r="X35"/>
      <c r="Y35"/>
      <c r="Z35"/>
    </row>
    <row r="36" spans="1:26" ht="16.5" thickTop="1" x14ac:dyDescent="0.25">
      <c r="E36" s="1889"/>
      <c r="F36" s="1889"/>
      <c r="G36" s="1909"/>
      <c r="H36" s="1909"/>
      <c r="I36" s="1909"/>
      <c r="J36" s="1909"/>
      <c r="K36" s="1909"/>
      <c r="L36" s="1909"/>
      <c r="M36" s="1909"/>
      <c r="N36" s="1909"/>
      <c r="O36" s="1909"/>
      <c r="P36" s="1909"/>
    </row>
    <row r="37" spans="1:26" x14ac:dyDescent="0.25">
      <c r="E37" s="1889"/>
      <c r="F37" s="1889"/>
      <c r="G37" s="1909"/>
      <c r="H37" s="1909"/>
      <c r="I37" s="1909"/>
      <c r="J37" s="1909"/>
      <c r="K37" s="1909"/>
      <c r="L37" s="1909"/>
      <c r="M37" s="1909"/>
      <c r="N37" s="1909"/>
      <c r="O37" s="1909"/>
      <c r="P37" s="1909"/>
    </row>
    <row r="38" spans="1:26" x14ac:dyDescent="0.25">
      <c r="E38" s="1889"/>
      <c r="F38" s="1889"/>
      <c r="G38" s="1909"/>
      <c r="H38" s="1909"/>
      <c r="I38" s="1909"/>
      <c r="J38" s="1909"/>
      <c r="K38" s="1909"/>
      <c r="L38" s="1909"/>
      <c r="M38" s="1909"/>
      <c r="N38" s="1909"/>
      <c r="O38" s="1909"/>
      <c r="P38" s="1909"/>
    </row>
    <row r="39" spans="1:26" x14ac:dyDescent="0.25">
      <c r="E39" s="1889"/>
      <c r="F39" s="1889"/>
      <c r="G39" s="1909"/>
      <c r="H39" s="1909"/>
      <c r="I39" s="1909"/>
      <c r="J39" s="1909"/>
      <c r="K39" s="1909"/>
      <c r="L39" s="1909"/>
      <c r="M39" s="1909"/>
      <c r="N39" s="1909"/>
      <c r="O39" s="1909"/>
      <c r="P39" s="1909"/>
    </row>
    <row r="40" spans="1:26" x14ac:dyDescent="0.25">
      <c r="E40" s="1889"/>
      <c r="F40" s="1889"/>
      <c r="G40" s="1909"/>
      <c r="H40" s="1909"/>
      <c r="I40" s="1909"/>
      <c r="J40" s="1909"/>
      <c r="K40" s="1909"/>
      <c r="L40" s="1909"/>
      <c r="M40" s="1909"/>
      <c r="N40" s="1909"/>
      <c r="O40" s="1909"/>
      <c r="P40" s="1909"/>
    </row>
    <row r="41" spans="1:26" x14ac:dyDescent="0.25">
      <c r="E41" s="1889"/>
      <c r="F41" s="1889"/>
      <c r="G41" s="1909"/>
      <c r="H41" s="1909"/>
      <c r="I41" s="1909"/>
      <c r="J41" s="1909"/>
      <c r="K41" s="1909"/>
      <c r="L41" s="1909"/>
      <c r="M41" s="1909"/>
      <c r="N41" s="1909"/>
      <c r="O41" s="1909"/>
      <c r="P41" s="1909"/>
    </row>
    <row r="42" spans="1:26" x14ac:dyDescent="0.25">
      <c r="E42" s="1889"/>
      <c r="F42" s="1889"/>
      <c r="G42" s="1909"/>
      <c r="H42" s="1909"/>
      <c r="I42" s="1909"/>
      <c r="J42" s="1909"/>
      <c r="K42" s="1909"/>
      <c r="L42" s="1909"/>
      <c r="M42" s="1909"/>
      <c r="N42" s="1909"/>
      <c r="O42" s="1909"/>
      <c r="P42" s="1909"/>
    </row>
    <row r="43" spans="1:26" x14ac:dyDescent="0.25">
      <c r="E43" s="1889"/>
      <c r="F43" s="1889"/>
      <c r="G43" s="1909"/>
      <c r="H43" s="1909"/>
      <c r="I43" s="1909"/>
      <c r="J43" s="1909"/>
      <c r="K43" s="1909"/>
      <c r="L43" s="1909"/>
      <c r="M43" s="1909"/>
      <c r="N43" s="1909"/>
      <c r="O43" s="1909"/>
      <c r="P43" s="1909"/>
    </row>
    <row r="44" spans="1:26" x14ac:dyDescent="0.25">
      <c r="G44" s="1909"/>
      <c r="H44" s="1909"/>
      <c r="I44" s="1909"/>
      <c r="J44" s="1909"/>
      <c r="K44" s="1909"/>
      <c r="L44" s="1909"/>
      <c r="M44" s="1909"/>
      <c r="N44" s="1909"/>
      <c r="O44" s="1909"/>
      <c r="P44" s="1909"/>
    </row>
    <row r="45" spans="1:26" x14ac:dyDescent="0.25">
      <c r="G45" s="1909"/>
      <c r="H45" s="1909"/>
      <c r="I45" s="1909"/>
      <c r="J45" s="1909"/>
      <c r="K45" s="1909"/>
      <c r="L45" s="1909"/>
      <c r="M45" s="1909"/>
      <c r="N45" s="1909"/>
      <c r="O45" s="1909"/>
      <c r="P45" s="1909"/>
    </row>
  </sheetData>
  <mergeCells count="8">
    <mergeCell ref="C9:N9"/>
    <mergeCell ref="B13:C13"/>
    <mergeCell ref="E1:F1"/>
    <mergeCell ref="A2:O2"/>
    <mergeCell ref="A3:O3"/>
    <mergeCell ref="C4:D4"/>
    <mergeCell ref="A6:B6"/>
    <mergeCell ref="C6:O8"/>
  </mergeCells>
  <pageMargins left="0.7" right="0.7" top="0.75" bottom="0.75" header="0.3" footer="0.3"/>
  <pageSetup scale="54" fitToHeight="0" orientation="landscape" r:id="rId1"/>
  <headerFooter>
    <oddHeader>&amp;RSCHEDULE II-3 OPERATING EXPENSES</oddHeader>
    <oddFooter>&amp;R12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X83"/>
  <sheetViews>
    <sheetView topLeftCell="A22" zoomScaleNormal="100" workbookViewId="0">
      <selection sqref="A1:O36"/>
    </sheetView>
  </sheetViews>
  <sheetFormatPr defaultRowHeight="15.75" x14ac:dyDescent="0.25"/>
  <cols>
    <col min="1" max="1" width="4.125" customWidth="1"/>
    <col min="2" max="2" width="15.25" customWidth="1"/>
    <col min="3" max="3" width="19.75" customWidth="1"/>
    <col min="4" max="4" width="32" customWidth="1"/>
    <col min="5" max="6" width="21.75" customWidth="1"/>
    <col min="7" max="11" width="14.75" hidden="1" customWidth="1"/>
    <col min="12" max="13" width="21.75" customWidth="1"/>
    <col min="14" max="14" width="19.75" customWidth="1"/>
    <col min="15" max="15" width="33.25" customWidth="1"/>
    <col min="16" max="16" width="28.25" customWidth="1"/>
    <col min="17" max="17" width="8.625" customWidth="1"/>
    <col min="18" max="18" width="7.625" customWidth="1"/>
    <col min="19" max="19" width="8.25" customWidth="1"/>
    <col min="20" max="20" width="35.5" customWidth="1"/>
    <col min="22" max="22" width="9.875" bestFit="1" customWidth="1"/>
  </cols>
  <sheetData>
    <row r="1" spans="1:22" s="537" customFormat="1" ht="15" x14ac:dyDescent="0.25">
      <c r="A1" s="77"/>
      <c r="B1" s="530"/>
      <c r="C1" s="530"/>
      <c r="D1" s="363" t="s">
        <v>374</v>
      </c>
      <c r="E1" s="2509" t="str">
        <f>+Cover!C6</f>
        <v>Undine Texas LLC</v>
      </c>
      <c r="F1" s="2510"/>
      <c r="G1" s="1666"/>
      <c r="H1" s="1666"/>
      <c r="I1" s="1666"/>
      <c r="J1" s="1666"/>
      <c r="K1" s="1666"/>
      <c r="L1" s="56"/>
      <c r="M1" s="56"/>
      <c r="N1" s="73"/>
    </row>
    <row r="2" spans="1:22" s="537" customFormat="1" ht="15" x14ac:dyDescent="0.25">
      <c r="A2" s="2499" t="s">
        <v>639</v>
      </c>
      <c r="B2" s="2500"/>
      <c r="C2" s="2500"/>
      <c r="D2" s="2500"/>
      <c r="E2" s="2500"/>
      <c r="F2" s="2500"/>
      <c r="G2" s="2500"/>
      <c r="H2" s="2500"/>
      <c r="I2" s="2500"/>
      <c r="J2" s="2500"/>
      <c r="K2" s="2500"/>
      <c r="L2" s="2500"/>
      <c r="M2" s="2500"/>
      <c r="N2" s="2501"/>
    </row>
    <row r="3" spans="1:22" s="537" customFormat="1" ht="14.25" x14ac:dyDescent="0.2">
      <c r="A3" s="2502" t="s">
        <v>1439</v>
      </c>
      <c r="B3" s="2503"/>
      <c r="C3" s="2503"/>
      <c r="D3" s="2503"/>
      <c r="E3" s="2503"/>
      <c r="F3" s="2503"/>
      <c r="G3" s="2503"/>
      <c r="H3" s="2503"/>
      <c r="I3" s="2503"/>
      <c r="J3" s="2503"/>
      <c r="K3" s="2503"/>
      <c r="L3" s="2503"/>
      <c r="M3" s="2503"/>
      <c r="N3" s="2504"/>
    </row>
    <row r="4" spans="1:22" s="537" customFormat="1" ht="15" x14ac:dyDescent="0.25">
      <c r="A4" s="221"/>
      <c r="B4" s="364"/>
      <c r="C4" s="2505" t="s">
        <v>375</v>
      </c>
      <c r="D4" s="2511"/>
      <c r="E4" s="1761">
        <f>+Cover!C27</f>
        <v>43738</v>
      </c>
      <c r="F4" s="1667"/>
      <c r="G4" s="1667"/>
      <c r="H4" s="1667"/>
      <c r="I4" s="1667"/>
      <c r="J4" s="1667"/>
      <c r="K4" s="1667"/>
      <c r="L4" s="616"/>
      <c r="M4" s="523"/>
      <c r="N4" s="430"/>
    </row>
    <row r="5" spans="1:22" s="275" customFormat="1" x14ac:dyDescent="0.25">
      <c r="A5" s="534"/>
      <c r="B5" s="534"/>
      <c r="C5" s="534"/>
      <c r="D5" s="534"/>
      <c r="E5" s="534"/>
      <c r="F5" s="534"/>
      <c r="G5" s="534"/>
      <c r="H5" s="534"/>
      <c r="I5" s="534"/>
      <c r="J5" s="534"/>
      <c r="K5" s="534"/>
      <c r="L5" s="534"/>
      <c r="M5" s="534"/>
      <c r="N5"/>
      <c r="O5"/>
      <c r="P5"/>
      <c r="Q5"/>
      <c r="R5"/>
      <c r="S5"/>
      <c r="T5"/>
    </row>
    <row r="6" spans="1:22" s="557" customFormat="1" ht="15.75" customHeight="1" x14ac:dyDescent="0.25">
      <c r="A6" s="2512" t="s">
        <v>418</v>
      </c>
      <c r="B6" s="2512"/>
      <c r="C6" s="2506" t="s">
        <v>1259</v>
      </c>
      <c r="D6" s="2506"/>
      <c r="E6" s="2506"/>
      <c r="F6" s="2506"/>
      <c r="G6" s="2506"/>
      <c r="H6" s="2506"/>
      <c r="I6" s="2506"/>
      <c r="J6" s="2506"/>
      <c r="K6" s="2506"/>
      <c r="L6" s="2506"/>
      <c r="M6" s="2506"/>
      <c r="N6" s="2506"/>
      <c r="O6"/>
      <c r="P6"/>
      <c r="Q6"/>
      <c r="R6"/>
      <c r="S6"/>
      <c r="T6"/>
    </row>
    <row r="7" spans="1:22" s="557" customFormat="1" x14ac:dyDescent="0.25">
      <c r="C7" s="2506"/>
      <c r="D7" s="2506"/>
      <c r="E7" s="2506"/>
      <c r="F7" s="2506"/>
      <c r="G7" s="2506"/>
      <c r="H7" s="2506"/>
      <c r="I7" s="2506"/>
      <c r="J7" s="2506"/>
      <c r="K7" s="2506"/>
      <c r="L7" s="2506"/>
      <c r="M7" s="2506"/>
      <c r="N7" s="2506"/>
      <c r="O7"/>
      <c r="P7"/>
      <c r="Q7"/>
      <c r="R7"/>
      <c r="S7"/>
      <c r="T7"/>
    </row>
    <row r="8" spans="1:22" s="557" customFormat="1" ht="24.75" customHeight="1" x14ac:dyDescent="0.25">
      <c r="C8" s="2506"/>
      <c r="D8" s="2506"/>
      <c r="E8" s="2506"/>
      <c r="F8" s="2506"/>
      <c r="G8" s="2506"/>
      <c r="H8" s="2506"/>
      <c r="I8" s="2506"/>
      <c r="J8" s="2506"/>
      <c r="K8" s="2506"/>
      <c r="L8" s="2506"/>
      <c r="M8" s="2506"/>
      <c r="N8" s="2506"/>
      <c r="O8"/>
      <c r="P8"/>
      <c r="Q8"/>
      <c r="R8"/>
      <c r="S8"/>
      <c r="T8"/>
    </row>
    <row r="9" spans="1:22" s="557" customFormat="1" ht="12.75" customHeight="1" x14ac:dyDescent="0.25">
      <c r="A9" s="558"/>
      <c r="B9" s="558"/>
      <c r="C9" s="2506" t="s">
        <v>419</v>
      </c>
      <c r="D9" s="2506"/>
      <c r="E9" s="2506"/>
      <c r="F9" s="2506"/>
      <c r="G9" s="2506"/>
      <c r="H9" s="2506"/>
      <c r="I9" s="2506"/>
      <c r="J9" s="2506"/>
      <c r="K9" s="2506"/>
      <c r="L9" s="2506"/>
      <c r="M9" s="2506"/>
      <c r="N9"/>
      <c r="O9"/>
      <c r="P9"/>
      <c r="Q9"/>
      <c r="R9"/>
      <c r="S9"/>
      <c r="T9"/>
    </row>
    <row r="10" spans="1:22" s="557" customFormat="1" x14ac:dyDescent="0.25">
      <c r="A10" s="558"/>
      <c r="B10" s="558"/>
      <c r="C10" s="595" t="s">
        <v>329</v>
      </c>
      <c r="D10" s="595"/>
      <c r="E10" s="595"/>
      <c r="F10" s="595"/>
      <c r="G10" s="595"/>
      <c r="H10" s="595"/>
      <c r="I10" s="595"/>
      <c r="J10" s="595"/>
      <c r="K10" s="595"/>
      <c r="L10" s="558"/>
      <c r="M10" s="558"/>
      <c r="N10"/>
      <c r="O10"/>
      <c r="P10"/>
      <c r="Q10"/>
      <c r="R10"/>
      <c r="S10"/>
      <c r="T10"/>
    </row>
    <row r="11" spans="1:22" s="557" customFormat="1" ht="16.5" thickBot="1" x14ac:dyDescent="0.3">
      <c r="A11" s="558"/>
      <c r="B11" s="558"/>
      <c r="D11" s="595"/>
      <c r="E11" s="558"/>
      <c r="F11" s="558"/>
      <c r="G11" s="1669"/>
      <c r="H11" s="1669"/>
      <c r="I11" s="1669"/>
      <c r="J11" s="1669"/>
      <c r="K11" s="1669"/>
      <c r="L11" s="558"/>
      <c r="M11" s="558"/>
      <c r="N11"/>
      <c r="O11"/>
      <c r="P11"/>
      <c r="Q11"/>
      <c r="R11"/>
      <c r="S11"/>
      <c r="T11"/>
    </row>
    <row r="12" spans="1:22" s="557" customFormat="1" ht="17.25" thickTop="1" thickBot="1" x14ac:dyDescent="0.3">
      <c r="A12" s="558"/>
      <c r="B12" s="558"/>
      <c r="E12" s="559" t="s">
        <v>67</v>
      </c>
      <c r="F12" s="559" t="s">
        <v>17</v>
      </c>
      <c r="G12" s="559"/>
      <c r="H12" s="559"/>
      <c r="I12" s="559"/>
      <c r="J12" s="559"/>
      <c r="K12" s="559"/>
      <c r="L12" s="560" t="s">
        <v>18</v>
      </c>
      <c r="M12" s="561" t="s">
        <v>68</v>
      </c>
      <c r="N12" s="562" t="s">
        <v>69</v>
      </c>
      <c r="O12" s="562" t="s">
        <v>70</v>
      </c>
      <c r="P12"/>
      <c r="Q12"/>
      <c r="R12"/>
      <c r="S12"/>
      <c r="T12"/>
    </row>
    <row r="13" spans="1:22" s="566" customFormat="1" ht="27.75" thickTop="1" thickBot="1" x14ac:dyDescent="0.3">
      <c r="A13" s="563"/>
      <c r="B13" s="2507" t="s">
        <v>420</v>
      </c>
      <c r="C13" s="2508"/>
      <c r="D13" s="564" t="s">
        <v>421</v>
      </c>
      <c r="E13" s="565" t="s">
        <v>422</v>
      </c>
      <c r="F13" s="565" t="s">
        <v>423</v>
      </c>
      <c r="G13" s="1603" t="s">
        <v>1389</v>
      </c>
      <c r="H13" s="1601" t="s">
        <v>1390</v>
      </c>
      <c r="I13" s="1601" t="s">
        <v>1391</v>
      </c>
      <c r="J13" s="1601" t="s">
        <v>1392</v>
      </c>
      <c r="K13" s="1601" t="s">
        <v>1393</v>
      </c>
      <c r="L13" s="565" t="s">
        <v>424</v>
      </c>
      <c r="M13" s="565" t="s">
        <v>1045</v>
      </c>
      <c r="N13" s="1258" t="s">
        <v>1074</v>
      </c>
      <c r="O13" s="1760" t="s">
        <v>1438</v>
      </c>
      <c r="P13" s="1915"/>
      <c r="Q13" s="1915"/>
      <c r="R13" s="1915"/>
      <c r="S13" s="1915"/>
      <c r="T13" s="1915"/>
      <c r="U13" s="1918"/>
      <c r="V13" s="1918"/>
    </row>
    <row r="14" spans="1:22" s="569" customFormat="1" thickTop="1" x14ac:dyDescent="0.25">
      <c r="A14" s="567"/>
      <c r="B14" s="590" t="s">
        <v>307</v>
      </c>
      <c r="C14" s="590" t="s">
        <v>308</v>
      </c>
      <c r="D14" s="568"/>
      <c r="E14" s="568"/>
      <c r="F14" s="568"/>
      <c r="G14" s="568"/>
      <c r="H14" s="568"/>
      <c r="I14" s="568"/>
      <c r="J14" s="568"/>
      <c r="K14" s="568"/>
      <c r="L14" s="568"/>
      <c r="M14" s="568"/>
      <c r="N14" s="593"/>
      <c r="O14" s="593"/>
      <c r="P14" s="1915"/>
      <c r="Q14" s="1915"/>
      <c r="R14" s="1915"/>
      <c r="S14" s="1915"/>
      <c r="T14" s="1915"/>
      <c r="U14" s="1914"/>
      <c r="V14" s="1914"/>
    </row>
    <row r="15" spans="1:22" s="557" customFormat="1" ht="23.25" customHeight="1" x14ac:dyDescent="0.2">
      <c r="A15" s="570" t="s">
        <v>85</v>
      </c>
      <c r="B15" s="585">
        <v>610</v>
      </c>
      <c r="C15" s="584">
        <v>710</v>
      </c>
      <c r="D15" s="1890" t="s">
        <v>638</v>
      </c>
      <c r="E15" s="1897">
        <v>4127.58</v>
      </c>
      <c r="F15" s="1897">
        <v>10482.040000000001</v>
      </c>
      <c r="G15" s="1898">
        <v>6099.94</v>
      </c>
      <c r="H15" s="1898"/>
      <c r="I15" s="1898"/>
      <c r="J15" s="1898"/>
      <c r="K15" s="1898"/>
      <c r="L15" s="1897">
        <f t="shared" ref="L15:L34" si="0">SUM(G15:K15)</f>
        <v>6099.94</v>
      </c>
      <c r="M15" s="1899">
        <v>0</v>
      </c>
      <c r="N15" s="1900">
        <f>+L15+M15</f>
        <v>6099.94</v>
      </c>
      <c r="O15" s="1901" t="s">
        <v>1486</v>
      </c>
      <c r="P15" s="1915"/>
      <c r="Q15" s="1915"/>
      <c r="R15" s="1915"/>
      <c r="S15" s="1915"/>
      <c r="T15" s="1915"/>
      <c r="U15" s="1916"/>
      <c r="V15" s="1916"/>
    </row>
    <row r="16" spans="1:22" s="557" customFormat="1" ht="23.25" customHeight="1" x14ac:dyDescent="0.2">
      <c r="A16" s="570" t="s">
        <v>87</v>
      </c>
      <c r="B16" s="585"/>
      <c r="C16" s="584">
        <v>711</v>
      </c>
      <c r="D16" s="1890" t="s">
        <v>409</v>
      </c>
      <c r="E16" s="1902">
        <v>32593.9</v>
      </c>
      <c r="F16" s="1902">
        <v>18855.349999999999</v>
      </c>
      <c r="G16" s="1903">
        <v>41029.18</v>
      </c>
      <c r="H16" s="1903">
        <v>15056.73</v>
      </c>
      <c r="I16" s="1903">
        <v>13328.11</v>
      </c>
      <c r="J16" s="1903">
        <v>15949.33</v>
      </c>
      <c r="K16" s="1903"/>
      <c r="L16" s="1902">
        <f t="shared" si="0"/>
        <v>85363.35</v>
      </c>
      <c r="M16" s="1904">
        <v>21572.629999999997</v>
      </c>
      <c r="N16" s="1901">
        <f t="shared" ref="N16:N34" si="1">+L16+M16</f>
        <v>106935.98000000001</v>
      </c>
      <c r="O16" s="1901" t="s">
        <v>1491</v>
      </c>
      <c r="P16" s="1915"/>
      <c r="Q16" s="1915"/>
      <c r="R16" s="1915"/>
      <c r="S16" s="1915"/>
      <c r="T16" s="1915"/>
      <c r="U16" s="1916"/>
      <c r="V16" s="1916"/>
    </row>
    <row r="17" spans="1:24" s="557" customFormat="1" ht="23.25" customHeight="1" x14ac:dyDescent="0.25">
      <c r="A17" s="570" t="s">
        <v>89</v>
      </c>
      <c r="B17" s="585">
        <v>615.1</v>
      </c>
      <c r="C17" s="584">
        <v>715.1</v>
      </c>
      <c r="D17" s="1890" t="s">
        <v>432</v>
      </c>
      <c r="E17" s="1902">
        <v>24728.399999999998</v>
      </c>
      <c r="F17" s="1902">
        <v>42272.119999999995</v>
      </c>
      <c r="G17" s="1903">
        <v>36267.230000000003</v>
      </c>
      <c r="H17" s="1903">
        <v>10404.34</v>
      </c>
      <c r="I17" s="1903">
        <v>4027.5</v>
      </c>
      <c r="J17" s="1903">
        <v>25982.11</v>
      </c>
      <c r="K17" s="1903">
        <v>687.24</v>
      </c>
      <c r="L17" s="1902">
        <f t="shared" si="0"/>
        <v>77368.420000000013</v>
      </c>
      <c r="M17" s="1904">
        <v>64176.25</v>
      </c>
      <c r="N17" s="1901">
        <f t="shared" si="1"/>
        <v>141544.67000000001</v>
      </c>
      <c r="O17" s="1901" t="s">
        <v>1493</v>
      </c>
      <c r="P17" s="1915"/>
      <c r="Q17"/>
      <c r="R17"/>
      <c r="S17"/>
      <c r="T17"/>
      <c r="U17"/>
      <c r="V17"/>
      <c r="W17"/>
      <c r="X17"/>
    </row>
    <row r="18" spans="1:24" s="557" customFormat="1" ht="26.25" customHeight="1" x14ac:dyDescent="0.25">
      <c r="A18" s="570" t="s">
        <v>91</v>
      </c>
      <c r="B18" s="585">
        <v>618</v>
      </c>
      <c r="C18" s="584">
        <v>718</v>
      </c>
      <c r="D18" s="1890" t="s">
        <v>411</v>
      </c>
      <c r="E18" s="1902">
        <v>18175.55</v>
      </c>
      <c r="F18" s="1902">
        <v>25724.639999999999</v>
      </c>
      <c r="G18" s="1903">
        <v>11656.3</v>
      </c>
      <c r="H18" s="1903">
        <v>6241.5</v>
      </c>
      <c r="I18" s="1903">
        <v>7043.25</v>
      </c>
      <c r="J18" s="1903">
        <v>10366.84</v>
      </c>
      <c r="K18" s="1903"/>
      <c r="L18" s="1902">
        <f t="shared" si="0"/>
        <v>35307.89</v>
      </c>
      <c r="M18" s="1904">
        <v>12431.240000000002</v>
      </c>
      <c r="N18" s="1901">
        <f t="shared" si="1"/>
        <v>47739.130000000005</v>
      </c>
      <c r="O18" s="1901" t="s">
        <v>1491</v>
      </c>
      <c r="P18" s="1915"/>
      <c r="Q18"/>
      <c r="R18"/>
      <c r="S18"/>
      <c r="T18"/>
      <c r="U18"/>
      <c r="V18"/>
      <c r="W18"/>
      <c r="X18"/>
    </row>
    <row r="19" spans="1:24" s="557" customFormat="1" ht="21.75" customHeight="1" x14ac:dyDescent="0.25">
      <c r="A19" s="570" t="s">
        <v>93</v>
      </c>
      <c r="B19" s="585">
        <v>601.1</v>
      </c>
      <c r="C19" s="584">
        <v>701.1</v>
      </c>
      <c r="D19" s="1890" t="s">
        <v>433</v>
      </c>
      <c r="E19" s="1902"/>
      <c r="F19" s="1902"/>
      <c r="G19" s="1903"/>
      <c r="H19" s="1903"/>
      <c r="I19" s="1903"/>
      <c r="J19" s="1903"/>
      <c r="K19" s="1903"/>
      <c r="L19" s="1902">
        <f t="shared" si="0"/>
        <v>0</v>
      </c>
      <c r="M19" s="1904">
        <v>0</v>
      </c>
      <c r="N19" s="1901">
        <f t="shared" si="1"/>
        <v>0</v>
      </c>
      <c r="O19" s="1901"/>
      <c r="P19" s="1915"/>
      <c r="Q19"/>
      <c r="R19"/>
      <c r="S19"/>
      <c r="T19"/>
      <c r="U19"/>
      <c r="V19"/>
      <c r="W19"/>
      <c r="X19"/>
    </row>
    <row r="20" spans="1:24" s="557" customFormat="1" ht="21.75" customHeight="1" x14ac:dyDescent="0.2">
      <c r="A20" s="570" t="s">
        <v>99</v>
      </c>
      <c r="B20" s="585">
        <v>620</v>
      </c>
      <c r="C20" s="584">
        <v>720</v>
      </c>
      <c r="D20" s="1890" t="s">
        <v>434</v>
      </c>
      <c r="E20" s="1902">
        <v>3155.41</v>
      </c>
      <c r="F20" s="1902">
        <v>3472.29</v>
      </c>
      <c r="G20" s="1903">
        <v>221.07</v>
      </c>
      <c r="H20" s="1903"/>
      <c r="I20" s="1903"/>
      <c r="J20" s="1903">
        <v>292.19</v>
      </c>
      <c r="K20" s="1903"/>
      <c r="L20" s="1902">
        <f t="shared" si="0"/>
        <v>513.26</v>
      </c>
      <c r="M20" s="1904">
        <v>4458.01</v>
      </c>
      <c r="N20" s="1901">
        <f t="shared" si="1"/>
        <v>4971.2700000000004</v>
      </c>
      <c r="O20" s="1901" t="s">
        <v>1491</v>
      </c>
      <c r="P20" s="1915"/>
      <c r="Q20" s="1915"/>
      <c r="R20" s="1915"/>
      <c r="S20" s="1915"/>
      <c r="T20" s="1915"/>
      <c r="U20" s="1916"/>
      <c r="V20" s="1916"/>
    </row>
    <row r="21" spans="1:24" s="557" customFormat="1" ht="21.75" customHeight="1" x14ac:dyDescent="0.25">
      <c r="A21" s="570" t="s">
        <v>100</v>
      </c>
      <c r="B21" s="585" t="s">
        <v>211</v>
      </c>
      <c r="C21" s="584" t="s">
        <v>412</v>
      </c>
      <c r="D21" s="1890" t="s">
        <v>33</v>
      </c>
      <c r="E21" s="1902">
        <v>131655.69</v>
      </c>
      <c r="F21" s="1902">
        <v>281462.65000000002</v>
      </c>
      <c r="G21" s="1903">
        <v>188674.04</v>
      </c>
      <c r="H21" s="1903">
        <v>72832.02</v>
      </c>
      <c r="I21" s="1903">
        <v>67664.140000000014</v>
      </c>
      <c r="J21" s="1903">
        <v>159818.73000000001</v>
      </c>
      <c r="K21" s="1903">
        <v>3785.23</v>
      </c>
      <c r="L21" s="1902">
        <f t="shared" si="0"/>
        <v>492774.16000000003</v>
      </c>
      <c r="M21" s="1904">
        <v>317612.44000000006</v>
      </c>
      <c r="N21" s="1901">
        <f t="shared" si="1"/>
        <v>810386.60000000009</v>
      </c>
      <c r="O21" s="1901" t="s">
        <v>1492</v>
      </c>
      <c r="P21" s="1915"/>
      <c r="Q21"/>
      <c r="R21"/>
      <c r="S21"/>
      <c r="T21"/>
      <c r="U21"/>
      <c r="V21"/>
      <c r="W21"/>
    </row>
    <row r="22" spans="1:24" s="557" customFormat="1" ht="21.75" customHeight="1" x14ac:dyDescent="0.25">
      <c r="A22" s="571" t="s">
        <v>117</v>
      </c>
      <c r="B22" s="586">
        <v>650</v>
      </c>
      <c r="C22" s="584">
        <v>750</v>
      </c>
      <c r="D22" s="1890" t="s">
        <v>35</v>
      </c>
      <c r="E22" s="1902"/>
      <c r="F22" s="1902"/>
      <c r="G22" s="1903"/>
      <c r="H22" s="1903"/>
      <c r="I22" s="1903"/>
      <c r="J22" s="1903"/>
      <c r="K22" s="1903"/>
      <c r="L22" s="1902">
        <f t="shared" si="0"/>
        <v>0</v>
      </c>
      <c r="M22" s="1904">
        <v>0</v>
      </c>
      <c r="N22" s="1901">
        <f t="shared" si="1"/>
        <v>0</v>
      </c>
      <c r="O22" s="1901"/>
      <c r="P22" s="1915"/>
      <c r="Q22"/>
      <c r="R22"/>
      <c r="S22"/>
      <c r="T22"/>
      <c r="U22"/>
      <c r="V22"/>
      <c r="W22"/>
    </row>
    <row r="23" spans="1:24" s="557" customFormat="1" ht="21.75" customHeight="1" x14ac:dyDescent="0.25">
      <c r="A23" s="572" t="s">
        <v>95</v>
      </c>
      <c r="B23" s="587">
        <v>664</v>
      </c>
      <c r="C23" s="584">
        <v>764</v>
      </c>
      <c r="D23" s="1890" t="s">
        <v>36</v>
      </c>
      <c r="E23" s="1902"/>
      <c r="F23" s="1902"/>
      <c r="G23" s="1903"/>
      <c r="H23" s="1903"/>
      <c r="I23" s="1903"/>
      <c r="J23" s="1903"/>
      <c r="K23" s="1903"/>
      <c r="L23" s="1902">
        <f t="shared" si="0"/>
        <v>0</v>
      </c>
      <c r="M23" s="1904">
        <v>0</v>
      </c>
      <c r="N23" s="1901">
        <f t="shared" si="1"/>
        <v>0</v>
      </c>
      <c r="O23" s="1901"/>
      <c r="P23" s="1915"/>
      <c r="Q23"/>
      <c r="R23"/>
      <c r="S23"/>
      <c r="T23"/>
      <c r="U23"/>
      <c r="V23"/>
      <c r="W23"/>
    </row>
    <row r="24" spans="1:24" s="557" customFormat="1" ht="21.75" customHeight="1" x14ac:dyDescent="0.25">
      <c r="A24" s="572" t="s">
        <v>96</v>
      </c>
      <c r="B24" s="587">
        <v>601.20000000000005</v>
      </c>
      <c r="C24" s="584">
        <v>702.2</v>
      </c>
      <c r="D24" s="1890" t="s">
        <v>435</v>
      </c>
      <c r="E24" s="1902"/>
      <c r="F24" s="1902"/>
      <c r="G24" s="1903"/>
      <c r="H24" s="1903"/>
      <c r="I24" s="1903"/>
      <c r="J24" s="1903"/>
      <c r="K24" s="1903"/>
      <c r="L24" s="1902">
        <f t="shared" si="0"/>
        <v>0</v>
      </c>
      <c r="M24" s="1904">
        <v>0</v>
      </c>
      <c r="N24" s="1901">
        <f t="shared" si="1"/>
        <v>0</v>
      </c>
      <c r="O24" s="1901"/>
      <c r="P24" s="1915"/>
      <c r="Q24"/>
      <c r="R24"/>
      <c r="S24"/>
      <c r="T24"/>
      <c r="U24"/>
      <c r="V24"/>
      <c r="W24"/>
    </row>
    <row r="25" spans="1:24" s="557" customFormat="1" ht="21.75" customHeight="1" x14ac:dyDescent="0.2">
      <c r="A25" s="573" t="s">
        <v>425</v>
      </c>
      <c r="B25" s="588">
        <v>603</v>
      </c>
      <c r="C25" s="584">
        <v>703</v>
      </c>
      <c r="D25" s="1890" t="s">
        <v>436</v>
      </c>
      <c r="E25" s="1902"/>
      <c r="F25" s="1902"/>
      <c r="G25" s="1903"/>
      <c r="H25" s="1903"/>
      <c r="I25" s="1903"/>
      <c r="J25" s="1903"/>
      <c r="K25" s="1903"/>
      <c r="L25" s="1902">
        <f t="shared" si="0"/>
        <v>0</v>
      </c>
      <c r="M25" s="1904">
        <v>0</v>
      </c>
      <c r="N25" s="1901">
        <f t="shared" si="1"/>
        <v>0</v>
      </c>
      <c r="O25" s="1901"/>
      <c r="P25" s="1915"/>
      <c r="Q25" s="1915"/>
      <c r="R25" s="1915"/>
      <c r="S25" s="1915"/>
      <c r="T25" s="1915"/>
      <c r="U25" s="1916"/>
      <c r="V25" s="1916"/>
    </row>
    <row r="26" spans="1:24" s="557" customFormat="1" ht="21.75" customHeight="1" x14ac:dyDescent="0.2">
      <c r="A26" s="574" t="s">
        <v>426</v>
      </c>
      <c r="B26" s="588">
        <v>604</v>
      </c>
      <c r="C26" s="584">
        <v>704</v>
      </c>
      <c r="D26" s="1890" t="s">
        <v>437</v>
      </c>
      <c r="E26" s="1902"/>
      <c r="F26" s="1902"/>
      <c r="G26" s="1903"/>
      <c r="H26" s="1903"/>
      <c r="I26" s="1903"/>
      <c r="J26" s="1903"/>
      <c r="K26" s="1903"/>
      <c r="L26" s="1902">
        <f t="shared" si="0"/>
        <v>0</v>
      </c>
      <c r="M26" s="1904">
        <v>0</v>
      </c>
      <c r="N26" s="1901">
        <f t="shared" si="1"/>
        <v>0</v>
      </c>
      <c r="O26" s="1901"/>
      <c r="P26" s="1915"/>
      <c r="Q26" s="1915"/>
      <c r="R26" s="1915"/>
      <c r="S26" s="1915"/>
      <c r="T26" s="1915"/>
      <c r="U26" s="1916"/>
      <c r="V26" s="1916"/>
    </row>
    <row r="27" spans="1:24" s="557" customFormat="1" ht="21.75" customHeight="1" x14ac:dyDescent="0.2">
      <c r="A27" s="573" t="s">
        <v>351</v>
      </c>
      <c r="B27" s="588">
        <v>615.20000000000005</v>
      </c>
      <c r="C27" s="584">
        <v>715.2</v>
      </c>
      <c r="D27" s="1890" t="s">
        <v>438</v>
      </c>
      <c r="E27" s="1902"/>
      <c r="F27" s="1902"/>
      <c r="G27" s="1903"/>
      <c r="H27" s="1903"/>
      <c r="I27" s="1903"/>
      <c r="J27" s="1903"/>
      <c r="K27" s="1903"/>
      <c r="L27" s="1902">
        <f t="shared" si="0"/>
        <v>0</v>
      </c>
      <c r="M27" s="1904">
        <v>0</v>
      </c>
      <c r="N27" s="1901">
        <f t="shared" si="1"/>
        <v>0</v>
      </c>
      <c r="O27" s="1901"/>
      <c r="P27" s="1915"/>
      <c r="Q27" s="1915"/>
      <c r="R27" s="1915"/>
      <c r="S27" s="1915"/>
      <c r="T27" s="1915"/>
      <c r="U27" s="1916"/>
      <c r="V27" s="1916"/>
    </row>
    <row r="28" spans="1:24" s="557" customFormat="1" ht="21.75" customHeight="1" x14ac:dyDescent="0.2">
      <c r="A28" s="573" t="s">
        <v>427</v>
      </c>
      <c r="B28" s="587">
        <v>670</v>
      </c>
      <c r="C28" s="584">
        <v>770</v>
      </c>
      <c r="D28" s="1890" t="s">
        <v>296</v>
      </c>
      <c r="E28" s="1902"/>
      <c r="F28" s="1902">
        <v>5214.2199999999993</v>
      </c>
      <c r="G28" s="1903">
        <v>3649.13</v>
      </c>
      <c r="H28" s="1903">
        <v>1190.3800000000001</v>
      </c>
      <c r="I28" s="1903">
        <v>1327.81</v>
      </c>
      <c r="J28" s="1903">
        <v>1084.29</v>
      </c>
      <c r="K28" s="1903">
        <v>27.44</v>
      </c>
      <c r="L28" s="1902">
        <f t="shared" si="0"/>
        <v>7279.0499999999993</v>
      </c>
      <c r="M28" s="1904">
        <v>7905.4900000000007</v>
      </c>
      <c r="N28" s="1901">
        <f t="shared" si="1"/>
        <v>15184.54</v>
      </c>
      <c r="O28" s="1901" t="s">
        <v>1488</v>
      </c>
      <c r="P28" s="1915"/>
      <c r="Q28" s="1915"/>
      <c r="R28" s="1915"/>
      <c r="S28" s="1915"/>
      <c r="T28" s="1915"/>
      <c r="U28" s="1916"/>
      <c r="V28" s="1916"/>
    </row>
    <row r="29" spans="1:24" s="557" customFormat="1" ht="21.75" customHeight="1" x14ac:dyDescent="0.2">
      <c r="A29" s="572" t="s">
        <v>352</v>
      </c>
      <c r="B29" s="587">
        <v>676</v>
      </c>
      <c r="C29" s="584">
        <v>776</v>
      </c>
      <c r="D29" s="1890" t="s">
        <v>439</v>
      </c>
      <c r="E29" s="1902"/>
      <c r="F29" s="1902"/>
      <c r="G29" s="1903"/>
      <c r="H29" s="1903"/>
      <c r="I29" s="1903"/>
      <c r="J29" s="1903"/>
      <c r="K29" s="1903"/>
      <c r="L29" s="1902">
        <f t="shared" si="0"/>
        <v>0</v>
      </c>
      <c r="M29" s="1904">
        <v>11078.31</v>
      </c>
      <c r="N29" s="1901">
        <f t="shared" si="1"/>
        <v>11078.31</v>
      </c>
      <c r="O29" s="1912" t="s">
        <v>1489</v>
      </c>
      <c r="P29" s="1915"/>
      <c r="Q29" s="1915"/>
      <c r="R29" s="1915"/>
      <c r="S29" s="1915"/>
      <c r="T29" s="1915"/>
      <c r="U29" s="1916"/>
      <c r="V29" s="1916"/>
    </row>
    <row r="30" spans="1:24" s="557" customFormat="1" ht="21.75" customHeight="1" x14ac:dyDescent="0.2">
      <c r="A30" s="572" t="s">
        <v>353</v>
      </c>
      <c r="B30" s="587">
        <v>677</v>
      </c>
      <c r="C30" s="584">
        <v>777</v>
      </c>
      <c r="D30" s="1890" t="s">
        <v>440</v>
      </c>
      <c r="E30" s="1902"/>
      <c r="F30" s="1902"/>
      <c r="G30" s="1903"/>
      <c r="H30" s="1903"/>
      <c r="I30" s="1903"/>
      <c r="J30" s="1903"/>
      <c r="K30" s="1903"/>
      <c r="L30" s="1902">
        <f t="shared" si="0"/>
        <v>0</v>
      </c>
      <c r="M30" s="1904">
        <v>0</v>
      </c>
      <c r="N30" s="1901">
        <f t="shared" si="1"/>
        <v>0</v>
      </c>
      <c r="O30" s="1901"/>
      <c r="P30" s="1915"/>
      <c r="Q30" s="1915"/>
      <c r="R30" s="1915"/>
      <c r="S30" s="1915"/>
      <c r="T30" s="1915"/>
      <c r="U30" s="1916"/>
      <c r="V30" s="1916"/>
    </row>
    <row r="31" spans="1:24" s="557" customFormat="1" ht="21.75" customHeight="1" x14ac:dyDescent="0.25">
      <c r="A31" s="572" t="s">
        <v>354</v>
      </c>
      <c r="B31" s="587">
        <v>678</v>
      </c>
      <c r="C31" s="584">
        <v>778</v>
      </c>
      <c r="D31" s="1890" t="s">
        <v>38</v>
      </c>
      <c r="E31" s="1902"/>
      <c r="F31" s="1902"/>
      <c r="G31" s="1903"/>
      <c r="H31" s="1903"/>
      <c r="I31" s="1903"/>
      <c r="J31" s="1903"/>
      <c r="K31" s="1903"/>
      <c r="L31" s="1902">
        <f t="shared" si="0"/>
        <v>0</v>
      </c>
      <c r="M31" s="1904">
        <v>0</v>
      </c>
      <c r="N31" s="1901">
        <f t="shared" si="1"/>
        <v>0</v>
      </c>
      <c r="O31" s="1901"/>
      <c r="P31" s="1915"/>
      <c r="Q31"/>
      <c r="R31"/>
      <c r="S31"/>
      <c r="T31"/>
      <c r="U31"/>
      <c r="V31"/>
    </row>
    <row r="32" spans="1:24" s="557" customFormat="1" ht="25.5" customHeight="1" x14ac:dyDescent="0.25">
      <c r="A32" s="572" t="s">
        <v>355</v>
      </c>
      <c r="B32" s="588">
        <v>684</v>
      </c>
      <c r="C32" s="584" t="s">
        <v>413</v>
      </c>
      <c r="D32" s="1890" t="s">
        <v>39</v>
      </c>
      <c r="E32" s="1902">
        <v>6566.1100000000006</v>
      </c>
      <c r="F32" s="1902">
        <v>6181.11</v>
      </c>
      <c r="G32" s="1903">
        <v>3391.87</v>
      </c>
      <c r="H32" s="1903">
        <v>1539.32</v>
      </c>
      <c r="I32" s="1903">
        <v>1212.33</v>
      </c>
      <c r="J32" s="1903">
        <v>3210.0699999999997</v>
      </c>
      <c r="K32" s="1903">
        <v>909</v>
      </c>
      <c r="L32" s="1902">
        <f t="shared" si="0"/>
        <v>10262.59</v>
      </c>
      <c r="M32" s="1904">
        <v>9006.01</v>
      </c>
      <c r="N32" s="1901">
        <f t="shared" si="1"/>
        <v>19268.599999999999</v>
      </c>
      <c r="O32" s="1901" t="s">
        <v>1490</v>
      </c>
      <c r="P32" s="1915"/>
      <c r="Q32"/>
      <c r="R32"/>
      <c r="S32"/>
      <c r="T32"/>
      <c r="U32"/>
      <c r="V32"/>
    </row>
    <row r="33" spans="1:22" s="557" customFormat="1" ht="21.75" customHeight="1" x14ac:dyDescent="0.2">
      <c r="A33" s="573" t="s">
        <v>428</v>
      </c>
      <c r="B33" s="588">
        <v>667</v>
      </c>
      <c r="C33" s="584">
        <v>767</v>
      </c>
      <c r="D33" s="1890" t="s">
        <v>441</v>
      </c>
      <c r="E33" s="1902">
        <v>5459.04</v>
      </c>
      <c r="F33" s="1902">
        <v>13079.84</v>
      </c>
      <c r="G33" s="1903">
        <v>6627.79</v>
      </c>
      <c r="H33" s="1903">
        <v>6963.36</v>
      </c>
      <c r="I33" s="1903">
        <v>3866.35</v>
      </c>
      <c r="J33" s="1903">
        <v>4415.12</v>
      </c>
      <c r="K33" s="1903">
        <v>25.62</v>
      </c>
      <c r="L33" s="1902">
        <f t="shared" si="0"/>
        <v>21898.239999999998</v>
      </c>
      <c r="M33" s="1904">
        <v>3182.38</v>
      </c>
      <c r="N33" s="1901">
        <f t="shared" si="1"/>
        <v>25080.62</v>
      </c>
      <c r="O33" s="1901" t="s">
        <v>1488</v>
      </c>
      <c r="P33" s="1915"/>
      <c r="Q33" s="1915"/>
      <c r="R33" s="1915"/>
      <c r="S33" s="1915"/>
      <c r="T33" s="1915"/>
      <c r="U33" s="1916"/>
      <c r="V33" s="1916"/>
    </row>
    <row r="34" spans="1:22" s="557" customFormat="1" ht="21.75" customHeight="1" thickBot="1" x14ac:dyDescent="0.25">
      <c r="A34" s="573" t="s">
        <v>429</v>
      </c>
      <c r="B34" s="589">
        <v>675</v>
      </c>
      <c r="C34" s="584">
        <v>775</v>
      </c>
      <c r="D34" s="1892" t="s">
        <v>442</v>
      </c>
      <c r="E34" s="1905">
        <v>6481.4226900000003</v>
      </c>
      <c r="F34" s="1905">
        <v>12935.19</v>
      </c>
      <c r="G34" s="1905">
        <v>6617.75</v>
      </c>
      <c r="H34" s="1905">
        <v>2415.04</v>
      </c>
      <c r="I34" s="1905">
        <v>4733.93</v>
      </c>
      <c r="J34" s="1905">
        <v>5550.7999999999993</v>
      </c>
      <c r="K34" s="1905">
        <v>683.62</v>
      </c>
      <c r="L34" s="1905">
        <f t="shared" si="0"/>
        <v>20001.14</v>
      </c>
      <c r="M34" s="1906">
        <v>581575.79999999993</v>
      </c>
      <c r="N34" s="1901">
        <f t="shared" si="1"/>
        <v>601576.93999999994</v>
      </c>
      <c r="O34" s="1901" t="s">
        <v>1491</v>
      </c>
      <c r="P34" s="1915"/>
      <c r="Q34" s="1915"/>
      <c r="R34" s="1915"/>
      <c r="S34" s="1915"/>
      <c r="T34" s="1915"/>
      <c r="U34" s="1916"/>
      <c r="V34" s="1916"/>
    </row>
    <row r="35" spans="1:22" s="557" customFormat="1" ht="21.75" customHeight="1" thickBot="1" x14ac:dyDescent="0.25">
      <c r="A35" s="594" t="s">
        <v>430</v>
      </c>
      <c r="B35" s="1893"/>
      <c r="C35" s="1894"/>
      <c r="D35" s="1895" t="s">
        <v>8</v>
      </c>
      <c r="E35" s="1907">
        <f t="shared" ref="E35:F35" si="2">SUM(E15:E34)</f>
        <v>232943.10269000003</v>
      </c>
      <c r="F35" s="1907">
        <f t="shared" si="2"/>
        <v>419679.45</v>
      </c>
      <c r="G35" s="1907">
        <f>SUM(G15:G34)</f>
        <v>304234.3</v>
      </c>
      <c r="H35" s="1907">
        <f t="shared" ref="H35:N35" si="3">SUM(H15:H34)</f>
        <v>116642.69</v>
      </c>
      <c r="I35" s="1907">
        <f t="shared" si="3"/>
        <v>103203.42000000001</v>
      </c>
      <c r="J35" s="1907">
        <f t="shared" si="3"/>
        <v>226669.48</v>
      </c>
      <c r="K35" s="1907">
        <f t="shared" si="3"/>
        <v>6118.15</v>
      </c>
      <c r="L35" s="1907">
        <f t="shared" si="3"/>
        <v>756868.04</v>
      </c>
      <c r="M35" s="1907">
        <f t="shared" si="3"/>
        <v>1032998.56</v>
      </c>
      <c r="N35" s="1907">
        <f t="shared" si="3"/>
        <v>1789866.6000000003</v>
      </c>
      <c r="O35" s="1908"/>
      <c r="P35" s="1915"/>
      <c r="Q35" s="1915"/>
      <c r="R35" s="1915"/>
      <c r="S35" s="1915"/>
      <c r="T35" s="1915"/>
      <c r="U35" s="1916"/>
      <c r="V35" s="1916"/>
    </row>
    <row r="36" spans="1:22" ht="17.25" thickTop="1" thickBot="1" x14ac:dyDescent="0.3">
      <c r="B36" s="1909"/>
      <c r="C36" s="1909"/>
      <c r="D36" s="1909"/>
      <c r="E36" s="1909"/>
      <c r="F36" s="1909"/>
      <c r="G36" s="1909"/>
      <c r="H36" s="1909"/>
      <c r="I36" s="1909"/>
      <c r="J36" s="1909"/>
      <c r="K36" s="1909"/>
      <c r="L36" s="1909"/>
      <c r="M36" s="1909"/>
      <c r="N36" s="1909"/>
      <c r="O36" s="1909"/>
      <c r="P36" s="1915"/>
      <c r="Q36" s="1915"/>
      <c r="R36" s="1915"/>
      <c r="S36" s="1915"/>
      <c r="T36" s="1915"/>
      <c r="U36" s="1917"/>
      <c r="V36" s="1917"/>
    </row>
    <row r="37" spans="1:22" x14ac:dyDescent="0.25">
      <c r="P37" s="1915"/>
      <c r="Q37" s="1915"/>
      <c r="R37" s="1915"/>
      <c r="S37" s="1915"/>
      <c r="T37" s="1915"/>
      <c r="U37" s="1916"/>
      <c r="V37" s="1916"/>
    </row>
    <row r="38" spans="1:22" x14ac:dyDescent="0.25">
      <c r="F38" s="2153"/>
      <c r="P38" s="1915"/>
      <c r="Q38" s="1915"/>
      <c r="R38" s="1915"/>
      <c r="S38" s="1915"/>
      <c r="T38" s="1915"/>
      <c r="U38" s="1916"/>
      <c r="V38" s="1916"/>
    </row>
    <row r="39" spans="1:22" x14ac:dyDescent="0.25">
      <c r="P39" s="1915"/>
      <c r="Q39" s="1915"/>
      <c r="R39" s="1915"/>
      <c r="S39" s="1915"/>
      <c r="T39" s="1915"/>
      <c r="U39" s="1916"/>
      <c r="V39" s="1916"/>
    </row>
    <row r="40" spans="1:22" x14ac:dyDescent="0.25">
      <c r="P40" s="1915"/>
      <c r="Q40" s="1915"/>
      <c r="R40" s="1915"/>
      <c r="S40" s="1915"/>
      <c r="T40" s="1915"/>
      <c r="U40" s="1916"/>
      <c r="V40" s="1916"/>
    </row>
    <row r="41" spans="1:22" ht="16.5" thickBot="1" x14ac:dyDescent="0.3">
      <c r="P41" s="1915"/>
      <c r="Q41" s="1915"/>
      <c r="R41" s="1915"/>
      <c r="S41" s="1915"/>
      <c r="T41" s="1915"/>
      <c r="U41" s="1917"/>
      <c r="V41" s="1917"/>
    </row>
    <row r="42" spans="1:22" x14ac:dyDescent="0.25">
      <c r="P42" s="1915"/>
      <c r="Q42" s="1915"/>
      <c r="R42" s="1915"/>
      <c r="S42" s="1915"/>
      <c r="T42" s="1915"/>
      <c r="U42" s="1916"/>
      <c r="V42" s="1916"/>
    </row>
    <row r="43" spans="1:22" ht="16.5" thickBot="1" x14ac:dyDescent="0.3">
      <c r="P43" s="1915"/>
      <c r="Q43" s="1915"/>
      <c r="R43" s="1915"/>
      <c r="S43" s="1915"/>
      <c r="T43" s="1915"/>
      <c r="U43" s="1917"/>
      <c r="V43" s="1917"/>
    </row>
    <row r="44" spans="1:22" x14ac:dyDescent="0.25">
      <c r="P44" s="1915"/>
      <c r="Q44" s="1915"/>
      <c r="R44" s="1915"/>
      <c r="S44" s="1915"/>
      <c r="T44" s="1915"/>
      <c r="U44" s="1916"/>
      <c r="V44" s="1916"/>
    </row>
    <row r="45" spans="1:22" x14ac:dyDescent="0.25">
      <c r="P45" s="1915"/>
      <c r="Q45" s="1915"/>
      <c r="R45" s="1915"/>
      <c r="S45" s="1915"/>
      <c r="T45" s="1915"/>
      <c r="U45" s="1916"/>
      <c r="V45" s="1916"/>
    </row>
    <row r="46" spans="1:22" x14ac:dyDescent="0.25">
      <c r="P46" s="1915"/>
      <c r="Q46" s="1915"/>
      <c r="R46" s="1915"/>
      <c r="S46" s="1915"/>
      <c r="T46" s="1915"/>
      <c r="U46" s="1916"/>
      <c r="V46" s="1916"/>
    </row>
    <row r="47" spans="1:22" x14ac:dyDescent="0.25">
      <c r="P47" s="1915"/>
      <c r="Q47" s="1915"/>
      <c r="R47" s="1915"/>
      <c r="S47" s="1915"/>
      <c r="T47" s="1915"/>
      <c r="U47" s="1916"/>
      <c r="V47" s="1916"/>
    </row>
    <row r="48" spans="1:22" x14ac:dyDescent="0.25">
      <c r="P48" s="1915"/>
      <c r="Q48" s="1915"/>
      <c r="R48" s="1915"/>
      <c r="S48" s="1915"/>
      <c r="T48" s="1915"/>
      <c r="U48" s="1916"/>
      <c r="V48" s="1916"/>
    </row>
    <row r="49" spans="16:22" x14ac:dyDescent="0.25">
      <c r="P49" s="1915"/>
      <c r="Q49" s="1915"/>
      <c r="R49" s="1915"/>
      <c r="S49" s="1915"/>
      <c r="T49" s="1915"/>
      <c r="U49" s="1916"/>
      <c r="V49" s="1916"/>
    </row>
    <row r="50" spans="16:22" x14ac:dyDescent="0.25">
      <c r="P50" s="1915"/>
      <c r="Q50" s="1915"/>
      <c r="R50" s="1915"/>
      <c r="S50" s="1915"/>
      <c r="T50" s="1915"/>
      <c r="U50" s="1916"/>
      <c r="V50" s="1916"/>
    </row>
    <row r="51" spans="16:22" ht="16.5" thickBot="1" x14ac:dyDescent="0.3">
      <c r="P51" s="1915"/>
      <c r="Q51" s="1915"/>
      <c r="R51" s="1915"/>
      <c r="S51" s="1915"/>
      <c r="T51" s="1915"/>
      <c r="U51" s="1917"/>
      <c r="V51" s="1917"/>
    </row>
    <row r="52" spans="16:22" x14ac:dyDescent="0.25">
      <c r="P52" s="1915"/>
      <c r="Q52" s="1915"/>
      <c r="R52" s="1915"/>
      <c r="S52" s="1915"/>
      <c r="T52" s="1915"/>
      <c r="U52" s="1916"/>
      <c r="V52" s="1916"/>
    </row>
    <row r="53" spans="16:22" x14ac:dyDescent="0.25">
      <c r="P53" s="1915"/>
      <c r="Q53" s="1915"/>
      <c r="R53" s="1915"/>
      <c r="S53" s="1915"/>
      <c r="T53" s="1915"/>
      <c r="U53" s="1916"/>
      <c r="V53" s="1916"/>
    </row>
    <row r="54" spans="16:22" x14ac:dyDescent="0.25">
      <c r="P54" s="1915"/>
      <c r="Q54" s="1915"/>
      <c r="R54" s="1915"/>
      <c r="S54" s="1915"/>
      <c r="T54" s="1915"/>
      <c r="U54" s="1916"/>
      <c r="V54" s="1916"/>
    </row>
    <row r="55" spans="16:22" x14ac:dyDescent="0.25">
      <c r="P55" s="1915"/>
      <c r="Q55" s="1915"/>
      <c r="R55" s="1915"/>
      <c r="S55" s="1915"/>
      <c r="T55" s="1915"/>
      <c r="U55" s="1916"/>
      <c r="V55" s="1916"/>
    </row>
    <row r="56" spans="16:22" x14ac:dyDescent="0.25">
      <c r="P56" s="1915"/>
      <c r="Q56" s="1915"/>
      <c r="R56" s="1915"/>
      <c r="S56" s="1915"/>
      <c r="T56" s="1915"/>
      <c r="U56" s="1916"/>
      <c r="V56" s="1916"/>
    </row>
    <row r="57" spans="16:22" ht="16.5" thickBot="1" x14ac:dyDescent="0.3">
      <c r="P57" s="1915"/>
      <c r="Q57" s="1915"/>
      <c r="R57" s="1915"/>
      <c r="S57" s="1915"/>
      <c r="T57" s="1915"/>
      <c r="U57" s="1917"/>
      <c r="V57" s="1917"/>
    </row>
    <row r="58" spans="16:22" x14ac:dyDescent="0.25">
      <c r="P58" s="1915"/>
      <c r="Q58" s="1915"/>
      <c r="R58" s="1915"/>
      <c r="S58" s="1915"/>
      <c r="T58" s="1915"/>
      <c r="U58" s="1916"/>
      <c r="V58" s="1916"/>
    </row>
    <row r="59" spans="16:22" x14ac:dyDescent="0.25">
      <c r="P59" s="1915"/>
      <c r="Q59" s="1915"/>
      <c r="R59" s="1915"/>
      <c r="S59" s="1915"/>
      <c r="T59" s="1915"/>
      <c r="U59" s="1916"/>
      <c r="V59" s="1916"/>
    </row>
    <row r="60" spans="16:22" x14ac:dyDescent="0.25">
      <c r="P60" s="1915"/>
      <c r="Q60" s="1915"/>
      <c r="R60" s="1915"/>
      <c r="S60" s="1915"/>
      <c r="T60" s="1915"/>
      <c r="U60" s="1916"/>
      <c r="V60" s="1916"/>
    </row>
    <row r="61" spans="16:22" x14ac:dyDescent="0.25">
      <c r="P61" s="1915"/>
      <c r="Q61" s="1915"/>
      <c r="R61" s="1915"/>
      <c r="S61" s="1915"/>
      <c r="T61" s="1915"/>
      <c r="U61" s="1916"/>
      <c r="V61" s="1916"/>
    </row>
    <row r="62" spans="16:22" ht="16.5" thickBot="1" x14ac:dyDescent="0.3">
      <c r="P62" s="1915"/>
      <c r="Q62" s="1915"/>
      <c r="R62" s="1915"/>
      <c r="S62" s="1915"/>
      <c r="T62" s="1915"/>
      <c r="U62" s="1917"/>
      <c r="V62" s="1917"/>
    </row>
    <row r="63" spans="16:22" x14ac:dyDescent="0.25">
      <c r="P63" s="1915"/>
      <c r="Q63" s="1915"/>
      <c r="R63" s="1915"/>
      <c r="S63" s="1915"/>
      <c r="T63" s="1915"/>
      <c r="U63" s="1916"/>
      <c r="V63" s="1916"/>
    </row>
    <row r="64" spans="16:22" x14ac:dyDescent="0.25">
      <c r="P64" s="1915"/>
      <c r="Q64" s="1915"/>
      <c r="R64" s="1915"/>
      <c r="S64" s="1915"/>
      <c r="T64" s="1915"/>
      <c r="U64" s="1916"/>
      <c r="V64" s="1916"/>
    </row>
    <row r="65" spans="16:22" x14ac:dyDescent="0.25">
      <c r="P65" s="1915"/>
      <c r="Q65" s="1915"/>
      <c r="R65" s="1915"/>
      <c r="S65" s="1915"/>
      <c r="T65" s="1915"/>
      <c r="U65" s="1916"/>
      <c r="V65" s="1916"/>
    </row>
    <row r="66" spans="16:22" x14ac:dyDescent="0.25">
      <c r="P66" s="1915"/>
      <c r="Q66" s="1915"/>
      <c r="R66" s="1915"/>
      <c r="S66" s="1915"/>
      <c r="T66" s="1915"/>
      <c r="U66" s="1916"/>
      <c r="V66" s="1916"/>
    </row>
    <row r="67" spans="16:22" x14ac:dyDescent="0.25">
      <c r="P67" s="1915"/>
      <c r="Q67" s="1915"/>
      <c r="R67" s="1915"/>
      <c r="S67" s="1915"/>
      <c r="T67" s="1915"/>
      <c r="U67" s="1916"/>
      <c r="V67" s="1916"/>
    </row>
    <row r="68" spans="16:22" x14ac:dyDescent="0.25">
      <c r="P68" s="1915"/>
      <c r="Q68" s="1915"/>
      <c r="R68" s="1915"/>
      <c r="S68" s="1915"/>
      <c r="T68" s="1915"/>
      <c r="U68" s="1916"/>
      <c r="V68" s="1916"/>
    </row>
    <row r="69" spans="16:22" x14ac:dyDescent="0.25">
      <c r="P69" s="1915"/>
      <c r="Q69" s="1915"/>
      <c r="R69" s="1915"/>
      <c r="S69" s="1915"/>
      <c r="T69" s="1915"/>
      <c r="U69" s="1916"/>
      <c r="V69" s="1916"/>
    </row>
    <row r="70" spans="16:22" ht="16.5" thickBot="1" x14ac:dyDescent="0.3">
      <c r="P70" s="1915"/>
      <c r="Q70" s="1915"/>
      <c r="R70" s="1915"/>
      <c r="S70" s="1915"/>
      <c r="T70" s="1915"/>
      <c r="U70" s="1917"/>
      <c r="V70" s="1917"/>
    </row>
    <row r="71" spans="16:22" x14ac:dyDescent="0.25">
      <c r="P71" s="1915"/>
      <c r="Q71" s="1915"/>
      <c r="R71" s="1915"/>
      <c r="S71" s="1915"/>
      <c r="T71" s="1915"/>
      <c r="U71" s="1916"/>
      <c r="V71" s="1916"/>
    </row>
    <row r="72" spans="16:22" x14ac:dyDescent="0.25">
      <c r="P72" s="1915"/>
      <c r="Q72" s="1915"/>
      <c r="R72" s="1915"/>
      <c r="S72" s="1915"/>
      <c r="T72" s="1915"/>
      <c r="U72" s="1916"/>
      <c r="V72" s="1916"/>
    </row>
    <row r="73" spans="16:22" x14ac:dyDescent="0.25">
      <c r="P73" s="1915"/>
      <c r="Q73" s="1915"/>
      <c r="R73" s="1915"/>
      <c r="S73" s="1915"/>
      <c r="T73" s="1915"/>
      <c r="U73" s="1916"/>
      <c r="V73" s="1916"/>
    </row>
    <row r="74" spans="16:22" x14ac:dyDescent="0.25">
      <c r="P74" s="1915"/>
      <c r="Q74" s="1915"/>
      <c r="R74" s="1915"/>
      <c r="S74" s="1915"/>
      <c r="T74" s="1915"/>
      <c r="U74" s="1916"/>
      <c r="V74" s="1916"/>
    </row>
    <row r="75" spans="16:22" ht="16.5" thickBot="1" x14ac:dyDescent="0.3">
      <c r="P75" s="1915"/>
      <c r="Q75" s="1915"/>
      <c r="R75" s="1915"/>
      <c r="S75" s="1915"/>
      <c r="T75" s="1915"/>
      <c r="U75" s="1917"/>
      <c r="V75" s="1917"/>
    </row>
    <row r="76" spans="16:22" x14ac:dyDescent="0.25">
      <c r="P76" s="1915"/>
      <c r="Q76" s="1915"/>
      <c r="R76" s="1915"/>
      <c r="S76" s="1915"/>
      <c r="T76" s="1915"/>
      <c r="U76" s="1916"/>
      <c r="V76" s="1916"/>
    </row>
    <row r="77" spans="16:22" x14ac:dyDescent="0.25">
      <c r="P77" s="1915"/>
      <c r="Q77" s="1915"/>
      <c r="R77" s="1915"/>
      <c r="S77" s="1915"/>
      <c r="T77" s="1915"/>
      <c r="U77" s="1916"/>
      <c r="V77" s="1916"/>
    </row>
    <row r="78" spans="16:22" x14ac:dyDescent="0.25">
      <c r="P78" s="1915"/>
      <c r="Q78" s="1915"/>
      <c r="R78" s="1915"/>
      <c r="S78" s="1915"/>
      <c r="T78" s="1915"/>
      <c r="U78" s="1916"/>
      <c r="V78" s="1916"/>
    </row>
    <row r="79" spans="16:22" ht="16.5" thickBot="1" x14ac:dyDescent="0.3">
      <c r="P79" s="1915"/>
      <c r="Q79" s="1915"/>
      <c r="R79" s="1915"/>
      <c r="S79" s="1915"/>
      <c r="T79" s="1915"/>
      <c r="U79" s="1917"/>
      <c r="V79" s="1917"/>
    </row>
    <row r="80" spans="16:22" x14ac:dyDescent="0.25">
      <c r="P80" s="1915" t="s">
        <v>1484</v>
      </c>
      <c r="Q80" s="1915"/>
      <c r="R80" s="1915"/>
      <c r="S80" s="1915"/>
      <c r="T80" s="1915"/>
      <c r="U80" s="1916"/>
      <c r="V80" s="1916"/>
    </row>
    <row r="83" spans="22:22" x14ac:dyDescent="0.25">
      <c r="V83" s="1913"/>
    </row>
  </sheetData>
  <mergeCells count="8">
    <mergeCell ref="B13:C13"/>
    <mergeCell ref="E1:F1"/>
    <mergeCell ref="C4:D4"/>
    <mergeCell ref="A3:N3"/>
    <mergeCell ref="A2:N2"/>
    <mergeCell ref="A6:B6"/>
    <mergeCell ref="C6:N8"/>
    <mergeCell ref="C9:M9"/>
  </mergeCells>
  <pageMargins left="0.7" right="0.7" top="0.75" bottom="0.75" header="0.3" footer="0.3"/>
  <pageSetup scale="54" fitToHeight="0" orientation="landscape" r:id="rId1"/>
  <headerFooter>
    <oddHeader>&amp;RSCHEDULE II-3 OPERATING EXPENSES</oddHeader>
    <oddFooter>&amp;R12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1"/>
    <pageSetUpPr fitToPage="1"/>
  </sheetPr>
  <dimension ref="A1:Q35"/>
  <sheetViews>
    <sheetView zoomScaleNormal="100" workbookViewId="0">
      <selection activeCell="B4" sqref="B4"/>
    </sheetView>
  </sheetViews>
  <sheetFormatPr defaultColWidth="9.25" defaultRowHeight="15.75" x14ac:dyDescent="0.25"/>
  <cols>
    <col min="1" max="1" width="4.625" style="17" customWidth="1"/>
    <col min="2" max="2" width="13.5" style="17" customWidth="1"/>
    <col min="3" max="3" width="26.625" style="17" customWidth="1"/>
    <col min="4" max="4" width="15.75" style="17" customWidth="1"/>
    <col min="5" max="5" width="35.125" style="17" customWidth="1"/>
    <col min="6" max="6" width="12.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17" s="537" customFormat="1" ht="26.25" customHeight="1" x14ac:dyDescent="0.25">
      <c r="A1" s="77"/>
      <c r="B1" s="530"/>
      <c r="C1" s="530"/>
      <c r="D1" s="576" t="s">
        <v>374</v>
      </c>
      <c r="E1" s="617" t="str">
        <f>+Cover!C6</f>
        <v>Undine Texas LLC</v>
      </c>
      <c r="F1" s="71"/>
      <c r="G1" s="57"/>
      <c r="H1"/>
      <c r="I1"/>
    </row>
    <row r="2" spans="1:17" s="537" customFormat="1" x14ac:dyDescent="0.25">
      <c r="A2" s="2499" t="s">
        <v>639</v>
      </c>
      <c r="B2" s="2500"/>
      <c r="C2" s="2500"/>
      <c r="D2" s="2500"/>
      <c r="E2" s="2500"/>
      <c r="F2" s="2500"/>
      <c r="G2" s="2501"/>
      <c r="H2"/>
      <c r="I2"/>
    </row>
    <row r="3" spans="1:17" s="537" customFormat="1" x14ac:dyDescent="0.25">
      <c r="A3" s="2502" t="s">
        <v>1690</v>
      </c>
      <c r="B3" s="2503"/>
      <c r="C3" s="2503"/>
      <c r="D3" s="2503"/>
      <c r="E3" s="2503"/>
      <c r="F3" s="2503"/>
      <c r="G3" s="2504"/>
      <c r="H3"/>
      <c r="I3"/>
    </row>
    <row r="4" spans="1:17" s="537" customFormat="1" ht="20.25" customHeight="1" x14ac:dyDescent="0.25">
      <c r="A4" s="221"/>
      <c r="B4" s="364"/>
      <c r="C4" s="523"/>
      <c r="D4" s="524" t="s">
        <v>375</v>
      </c>
      <c r="E4" s="1761">
        <f>+Cover!C27</f>
        <v>43738</v>
      </c>
      <c r="F4" s="523"/>
      <c r="G4" s="365"/>
      <c r="H4"/>
      <c r="I4"/>
    </row>
    <row r="5" spans="1:17" x14ac:dyDescent="0.25">
      <c r="B5" s="349"/>
      <c r="C5" s="349"/>
      <c r="D5" s="518"/>
      <c r="E5" s="518"/>
      <c r="F5" s="596"/>
      <c r="G5" s="597"/>
    </row>
    <row r="6" spans="1:17" x14ac:dyDescent="0.25">
      <c r="A6" s="2513" t="s">
        <v>418</v>
      </c>
      <c r="B6" s="2513"/>
      <c r="C6" s="2506" t="s">
        <v>1122</v>
      </c>
      <c r="D6" s="2506"/>
      <c r="E6" s="2506"/>
      <c r="F6" s="2506"/>
      <c r="G6" s="2506"/>
    </row>
    <row r="7" spans="1:17" x14ac:dyDescent="0.25">
      <c r="B7" s="598"/>
      <c r="C7" s="2506"/>
      <c r="D7" s="2506"/>
      <c r="E7" s="2506"/>
      <c r="F7" s="2506"/>
      <c r="G7" s="2506"/>
    </row>
    <row r="8" spans="1:17" s="557" customFormat="1" x14ac:dyDescent="0.25">
      <c r="A8" s="578"/>
      <c r="B8" s="578"/>
      <c r="C8" s="595" t="s">
        <v>329</v>
      </c>
      <c r="E8" s="578"/>
      <c r="F8" s="578"/>
      <c r="G8" s="578"/>
      <c r="H8" s="578"/>
      <c r="I8"/>
      <c r="J8"/>
      <c r="K8"/>
      <c r="L8"/>
      <c r="M8"/>
      <c r="N8"/>
      <c r="O8"/>
      <c r="P8"/>
      <c r="Q8"/>
    </row>
    <row r="9" spans="1:17" ht="16.5" thickBot="1" x14ac:dyDescent="0.3">
      <c r="D9" s="537"/>
      <c r="E9" s="537"/>
    </row>
    <row r="10" spans="1:17" s="602" customFormat="1" ht="44.25" thickTop="1" thickBot="1" x14ac:dyDescent="0.3">
      <c r="A10" s="599"/>
      <c r="B10" s="600" t="s">
        <v>443</v>
      </c>
      <c r="C10" s="600" t="s">
        <v>444</v>
      </c>
      <c r="D10" s="600" t="s">
        <v>448</v>
      </c>
      <c r="E10" s="600" t="s">
        <v>445</v>
      </c>
      <c r="F10" s="600" t="s">
        <v>446</v>
      </c>
      <c r="G10" s="601" t="s">
        <v>447</v>
      </c>
      <c r="H10"/>
      <c r="I10"/>
    </row>
    <row r="11" spans="1:17" s="19" customFormat="1" ht="31.5" customHeight="1" thickTop="1" x14ac:dyDescent="0.25">
      <c r="A11" s="603" t="s">
        <v>85</v>
      </c>
      <c r="B11" s="2130"/>
      <c r="C11" s="2131" t="s">
        <v>1709</v>
      </c>
      <c r="D11" s="2132"/>
      <c r="E11" s="2133"/>
      <c r="F11" s="2130"/>
      <c r="G11" s="1773"/>
      <c r="H11"/>
      <c r="I11"/>
    </row>
    <row r="12" spans="1:17" s="19" customFormat="1" ht="31.5" customHeight="1" x14ac:dyDescent="0.25">
      <c r="A12" s="2138" t="s">
        <v>87</v>
      </c>
      <c r="B12" s="2134"/>
      <c r="C12" s="2135"/>
      <c r="D12" s="2136"/>
      <c r="E12" s="2137"/>
      <c r="F12" s="2134"/>
      <c r="G12" s="2135"/>
      <c r="H12"/>
      <c r="I12"/>
    </row>
    <row r="13" spans="1:17" s="19" customFormat="1" ht="31.5" customHeight="1" x14ac:dyDescent="0.25">
      <c r="A13" s="2138" t="s">
        <v>89</v>
      </c>
      <c r="B13" s="2134"/>
      <c r="C13" s="2135"/>
      <c r="D13" s="2136"/>
      <c r="E13" s="2137"/>
      <c r="F13" s="2134"/>
      <c r="G13" s="2135"/>
      <c r="H13"/>
      <c r="I13"/>
    </row>
    <row r="14" spans="1:17" s="19" customFormat="1" ht="31.5" customHeight="1" x14ac:dyDescent="0.25">
      <c r="A14" s="2138" t="s">
        <v>91</v>
      </c>
      <c r="B14" s="2134"/>
      <c r="C14" s="2135"/>
      <c r="D14" s="2136"/>
      <c r="E14" s="2137"/>
      <c r="F14" s="2134"/>
      <c r="G14" s="2135"/>
      <c r="H14"/>
      <c r="I14"/>
    </row>
    <row r="15" spans="1:17" s="19" customFormat="1" ht="31.5" customHeight="1" x14ac:dyDescent="0.25">
      <c r="A15" s="2138" t="s">
        <v>93</v>
      </c>
      <c r="B15" s="2134"/>
      <c r="C15" s="2135"/>
      <c r="D15" s="2136"/>
      <c r="E15" s="2137"/>
      <c r="F15" s="2134"/>
      <c r="G15" s="2135"/>
      <c r="H15"/>
      <c r="I15"/>
    </row>
    <row r="16" spans="1:17" s="19" customFormat="1" ht="31.5" customHeight="1" x14ac:dyDescent="0.25">
      <c r="A16" s="2138" t="s">
        <v>99</v>
      </c>
      <c r="B16" s="2134"/>
      <c r="C16" s="2135"/>
      <c r="D16" s="2136"/>
      <c r="E16" s="2137"/>
      <c r="F16" s="2134"/>
      <c r="G16" s="2135"/>
      <c r="H16"/>
      <c r="I16"/>
    </row>
    <row r="17" spans="1:9" s="19" customFormat="1" ht="31.5" customHeight="1" x14ac:dyDescent="0.25">
      <c r="A17" s="2138" t="s">
        <v>100</v>
      </c>
      <c r="B17" s="2134"/>
      <c r="C17" s="2135"/>
      <c r="D17" s="2136"/>
      <c r="E17" s="2137"/>
      <c r="F17" s="2134"/>
      <c r="G17" s="2135"/>
      <c r="H17"/>
      <c r="I17"/>
    </row>
    <row r="18" spans="1:9" s="19" customFormat="1" ht="31.5" customHeight="1" x14ac:dyDescent="0.25">
      <c r="A18" s="2138" t="s">
        <v>117</v>
      </c>
      <c r="B18" s="2134"/>
      <c r="C18" s="2135"/>
      <c r="D18" s="2136"/>
      <c r="E18" s="2137"/>
      <c r="F18" s="2134"/>
      <c r="G18" s="2135"/>
      <c r="H18"/>
      <c r="I18"/>
    </row>
    <row r="19" spans="1:9" s="19" customFormat="1" ht="31.5" customHeight="1" x14ac:dyDescent="0.25">
      <c r="A19" s="2138" t="s">
        <v>95</v>
      </c>
      <c r="B19" s="2134"/>
      <c r="C19" s="2135"/>
      <c r="D19" s="2136"/>
      <c r="E19" s="2137"/>
      <c r="F19" s="2134"/>
      <c r="G19" s="2135"/>
      <c r="H19"/>
      <c r="I19"/>
    </row>
    <row r="20" spans="1:9" s="19" customFormat="1" ht="31.5" customHeight="1" x14ac:dyDescent="0.25">
      <c r="A20" s="2138" t="s">
        <v>96</v>
      </c>
      <c r="B20" s="2134"/>
      <c r="C20" s="2135"/>
      <c r="D20" s="2136"/>
      <c r="E20" s="2137"/>
      <c r="F20" s="2134"/>
      <c r="G20" s="2135"/>
      <c r="H20"/>
      <c r="I20"/>
    </row>
    <row r="21" spans="1:9" s="19" customFormat="1" ht="31.5" customHeight="1" x14ac:dyDescent="0.25">
      <c r="A21" s="2138" t="s">
        <v>425</v>
      </c>
      <c r="B21" s="2134"/>
      <c r="C21" s="2135"/>
      <c r="D21" s="2136"/>
      <c r="E21" s="2137"/>
      <c r="F21" s="2134"/>
      <c r="G21" s="2135"/>
      <c r="H21"/>
      <c r="I21"/>
    </row>
    <row r="22" spans="1:9" s="19" customFormat="1" ht="31.5" customHeight="1" x14ac:dyDescent="0.25">
      <c r="A22" s="2138" t="s">
        <v>426</v>
      </c>
      <c r="B22" s="2134"/>
      <c r="C22" s="2135"/>
      <c r="D22" s="2136"/>
      <c r="E22" s="2137"/>
      <c r="F22" s="2134"/>
      <c r="G22" s="2135"/>
      <c r="H22"/>
      <c r="I22"/>
    </row>
    <row r="23" spans="1:9" s="19" customFormat="1" ht="31.5" customHeight="1" x14ac:dyDescent="0.25">
      <c r="A23" s="2138" t="s">
        <v>351</v>
      </c>
      <c r="B23" s="2134"/>
      <c r="C23" s="2135"/>
      <c r="D23" s="2136"/>
      <c r="E23" s="2137"/>
      <c r="F23" s="2134"/>
      <c r="G23" s="2135"/>
      <c r="H23"/>
      <c r="I23"/>
    </row>
    <row r="24" spans="1:9" s="19" customFormat="1" ht="31.5" customHeight="1" x14ac:dyDescent="0.25">
      <c r="A24" s="2138" t="s">
        <v>427</v>
      </c>
      <c r="B24" s="2134"/>
      <c r="C24" s="2135"/>
      <c r="D24" s="2136"/>
      <c r="E24" s="2137"/>
      <c r="F24" s="2134"/>
      <c r="G24" s="2135"/>
      <c r="H24"/>
      <c r="I24"/>
    </row>
    <row r="25" spans="1:9" s="19" customFormat="1" ht="31.5" customHeight="1" x14ac:dyDescent="0.25">
      <c r="A25" s="2138" t="s">
        <v>352</v>
      </c>
      <c r="B25" s="2134"/>
      <c r="C25" s="2135"/>
      <c r="D25" s="2136"/>
      <c r="E25" s="2137"/>
      <c r="F25" s="2134"/>
      <c r="G25" s="2135"/>
      <c r="H25"/>
    </row>
    <row r="26" spans="1:9" s="19" customFormat="1" ht="31.5" customHeight="1" x14ac:dyDescent="0.25">
      <c r="A26" s="2138" t="s">
        <v>353</v>
      </c>
      <c r="B26" s="2134"/>
      <c r="C26" s="2135"/>
      <c r="D26" s="1826"/>
      <c r="E26" s="2137"/>
      <c r="F26" s="2134"/>
      <c r="G26" s="2135"/>
      <c r="H26"/>
      <c r="I26"/>
    </row>
    <row r="27" spans="1:9" s="19" customFormat="1" ht="31.5" customHeight="1" x14ac:dyDescent="0.25">
      <c r="A27" s="2138" t="s">
        <v>354</v>
      </c>
      <c r="B27" s="2134"/>
      <c r="C27" s="2135"/>
      <c r="D27" s="1826"/>
      <c r="E27" s="2137"/>
      <c r="F27" s="2134"/>
      <c r="G27" s="2135"/>
      <c r="H27"/>
      <c r="I27"/>
    </row>
    <row r="28" spans="1:9" s="19" customFormat="1" ht="31.5" customHeight="1" x14ac:dyDescent="0.25">
      <c r="A28" s="2138" t="s">
        <v>355</v>
      </c>
      <c r="B28" s="2134"/>
      <c r="C28" s="2135"/>
      <c r="D28" s="1826"/>
      <c r="E28" s="2137"/>
      <c r="F28" s="2134"/>
      <c r="G28" s="2135"/>
      <c r="H28"/>
      <c r="I28"/>
    </row>
    <row r="29" spans="1:9" s="19" customFormat="1" ht="31.5" customHeight="1" x14ac:dyDescent="0.25">
      <c r="A29" s="2138" t="s">
        <v>428</v>
      </c>
      <c r="B29" s="2134"/>
      <c r="C29" s="2135"/>
      <c r="D29" s="1826"/>
      <c r="E29" s="2137"/>
      <c r="F29" s="2134"/>
      <c r="G29" s="2135"/>
      <c r="H29"/>
      <c r="I29"/>
    </row>
    <row r="30" spans="1:9" s="19" customFormat="1" ht="31.5" customHeight="1" x14ac:dyDescent="0.25">
      <c r="A30" s="2138" t="s">
        <v>429</v>
      </c>
      <c r="B30" s="2134"/>
      <c r="C30" s="2135"/>
      <c r="D30" s="1826"/>
      <c r="E30" s="2137"/>
      <c r="F30" s="2134"/>
      <c r="G30" s="2135"/>
      <c r="H30"/>
      <c r="I30"/>
    </row>
    <row r="32" spans="1:9" x14ac:dyDescent="0.25">
      <c r="F32"/>
      <c r="G32"/>
    </row>
    <row r="33" spans="6:7" x14ac:dyDescent="0.25">
      <c r="F33"/>
      <c r="G33"/>
    </row>
    <row r="34" spans="6:7" x14ac:dyDescent="0.25">
      <c r="F34"/>
      <c r="G34"/>
    </row>
    <row r="35" spans="6:7" x14ac:dyDescent="0.25">
      <c r="F35"/>
      <c r="G35"/>
    </row>
  </sheetData>
  <mergeCells count="4">
    <mergeCell ref="A2:G2"/>
    <mergeCell ref="A3:G3"/>
    <mergeCell ref="C6:G7"/>
    <mergeCell ref="A6:B6"/>
  </mergeCells>
  <phoneticPr fontId="12" type="noConversion"/>
  <pageMargins left="0.7" right="0.7" top="0.75" bottom="0.75" header="0.3" footer="0.3"/>
  <pageSetup scale="66" orientation="portrait" r:id="rId1"/>
  <headerFooter alignWithMargins="0">
    <oddHeader>&amp;R&amp;A</oddHeader>
    <oddFooter>&amp;RPage 13</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35"/>
  <sheetViews>
    <sheetView topLeftCell="A10" zoomScaleNormal="100" workbookViewId="0">
      <selection activeCell="E16" sqref="E16"/>
    </sheetView>
  </sheetViews>
  <sheetFormatPr defaultColWidth="9.25" defaultRowHeight="15.75" x14ac:dyDescent="0.25"/>
  <cols>
    <col min="1" max="1" width="4.625" style="17" customWidth="1"/>
    <col min="2" max="2" width="13.5" style="17" customWidth="1"/>
    <col min="3" max="3" width="26.625" style="17" customWidth="1"/>
    <col min="4" max="4" width="15.75" style="17" customWidth="1"/>
    <col min="5" max="5" width="35.125" style="17" customWidth="1"/>
    <col min="6" max="6" width="12.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17" s="1235" customFormat="1" ht="26.25" customHeight="1" x14ac:dyDescent="0.25">
      <c r="A1" s="77"/>
      <c r="B1" s="1837"/>
      <c r="C1" s="1837"/>
      <c r="D1" s="2127" t="s">
        <v>374</v>
      </c>
      <c r="E1" s="617" t="str">
        <f>+Cover!C6</f>
        <v>Undine Texas LLC</v>
      </c>
      <c r="F1" s="71"/>
      <c r="G1" s="57"/>
      <c r="H1"/>
      <c r="I1"/>
    </row>
    <row r="2" spans="1:17" s="1235" customFormat="1" x14ac:dyDescent="0.25">
      <c r="A2" s="2499" t="s">
        <v>639</v>
      </c>
      <c r="B2" s="2500"/>
      <c r="C2" s="2500"/>
      <c r="D2" s="2500"/>
      <c r="E2" s="2500"/>
      <c r="F2" s="2500"/>
      <c r="G2" s="2501"/>
      <c r="H2"/>
      <c r="I2"/>
    </row>
    <row r="3" spans="1:17" s="1235" customFormat="1" x14ac:dyDescent="0.25">
      <c r="A3" s="2502" t="s">
        <v>1691</v>
      </c>
      <c r="B3" s="2503"/>
      <c r="C3" s="2503"/>
      <c r="D3" s="2503"/>
      <c r="E3" s="2503"/>
      <c r="F3" s="2503"/>
      <c r="G3" s="2504"/>
      <c r="H3"/>
      <c r="I3"/>
    </row>
    <row r="4" spans="1:17" s="1235" customFormat="1" ht="20.25" customHeight="1" x14ac:dyDescent="0.25">
      <c r="A4" s="221"/>
      <c r="B4" s="364"/>
      <c r="C4" s="2123"/>
      <c r="D4" s="2124" t="s">
        <v>375</v>
      </c>
      <c r="E4" s="2126">
        <f>+Cover!C27</f>
        <v>43738</v>
      </c>
      <c r="F4" s="2123"/>
      <c r="G4" s="365"/>
      <c r="H4"/>
      <c r="I4"/>
    </row>
    <row r="5" spans="1:17" x14ac:dyDescent="0.25">
      <c r="B5" s="349"/>
      <c r="C5" s="349"/>
      <c r="D5" s="518"/>
      <c r="E5" s="518"/>
      <c r="F5" s="596"/>
      <c r="G5" s="597"/>
    </row>
    <row r="6" spans="1:17" x14ac:dyDescent="0.25">
      <c r="A6" s="2513" t="s">
        <v>418</v>
      </c>
      <c r="B6" s="2513"/>
      <c r="C6" s="2506" t="s">
        <v>1122</v>
      </c>
      <c r="D6" s="2506"/>
      <c r="E6" s="2506"/>
      <c r="F6" s="2506"/>
      <c r="G6" s="2506"/>
    </row>
    <row r="7" spans="1:17" x14ac:dyDescent="0.25">
      <c r="B7" s="598"/>
      <c r="C7" s="2506"/>
      <c r="D7" s="2506"/>
      <c r="E7" s="2506"/>
      <c r="F7" s="2506"/>
      <c r="G7" s="2506"/>
    </row>
    <row r="8" spans="1:17" s="2122" customFormat="1" x14ac:dyDescent="0.25">
      <c r="A8" s="2125"/>
      <c r="B8" s="2125"/>
      <c r="C8" s="595" t="s">
        <v>329</v>
      </c>
      <c r="E8" s="2125"/>
      <c r="F8" s="2125"/>
      <c r="G8" s="2125"/>
      <c r="H8" s="2125"/>
      <c r="I8"/>
      <c r="J8"/>
      <c r="K8"/>
      <c r="L8"/>
      <c r="M8"/>
      <c r="N8"/>
      <c r="O8"/>
      <c r="P8"/>
      <c r="Q8"/>
    </row>
    <row r="9" spans="1:17" ht="16.5" thickBot="1" x14ac:dyDescent="0.3">
      <c r="D9" s="1235"/>
      <c r="E9" s="1235"/>
    </row>
    <row r="10" spans="1:17" s="602" customFormat="1" ht="44.25" thickTop="1" thickBot="1" x14ac:dyDescent="0.3">
      <c r="A10" s="599"/>
      <c r="B10" s="600" t="s">
        <v>443</v>
      </c>
      <c r="C10" s="600" t="s">
        <v>444</v>
      </c>
      <c r="D10" s="600" t="s">
        <v>448</v>
      </c>
      <c r="E10" s="600" t="s">
        <v>445</v>
      </c>
      <c r="F10" s="600" t="s">
        <v>446</v>
      </c>
      <c r="G10" s="601" t="s">
        <v>447</v>
      </c>
      <c r="H10"/>
      <c r="I10"/>
    </row>
    <row r="11" spans="1:17" s="19" customFormat="1" ht="31.5" customHeight="1" thickTop="1" x14ac:dyDescent="0.25">
      <c r="A11" s="603" t="s">
        <v>85</v>
      </c>
      <c r="B11" s="2130"/>
      <c r="C11" s="2131" t="s">
        <v>1710</v>
      </c>
      <c r="D11" s="2132"/>
      <c r="E11" s="2142"/>
      <c r="F11" s="2140"/>
      <c r="G11" s="2141"/>
      <c r="H11"/>
      <c r="I11"/>
    </row>
    <row r="12" spans="1:17" s="19" customFormat="1" ht="31.5" customHeight="1" x14ac:dyDescent="0.25">
      <c r="A12" s="607" t="s">
        <v>87</v>
      </c>
      <c r="B12" s="2134"/>
      <c r="C12" s="2135"/>
      <c r="D12" s="2136"/>
      <c r="E12" s="2137"/>
      <c r="F12" s="2140"/>
      <c r="G12" s="2141"/>
      <c r="H12"/>
      <c r="I12"/>
    </row>
    <row r="13" spans="1:17" s="19" customFormat="1" ht="31.5" customHeight="1" x14ac:dyDescent="0.25">
      <c r="A13" s="607" t="s">
        <v>89</v>
      </c>
      <c r="B13" s="2134"/>
      <c r="C13" s="2135"/>
      <c r="D13" s="2136"/>
      <c r="E13" s="2142"/>
      <c r="F13" s="2140"/>
      <c r="G13" s="2141"/>
      <c r="H13"/>
      <c r="I13"/>
    </row>
    <row r="14" spans="1:17" s="19" customFormat="1" ht="31.5" customHeight="1" x14ac:dyDescent="0.25">
      <c r="A14" s="607" t="s">
        <v>91</v>
      </c>
      <c r="B14" s="2134"/>
      <c r="C14" s="2135"/>
      <c r="D14" s="2136"/>
      <c r="E14" s="2142"/>
      <c r="F14" s="2140"/>
      <c r="G14" s="2141"/>
      <c r="H14"/>
      <c r="I14"/>
    </row>
    <row r="15" spans="1:17" s="19" customFormat="1" ht="31.5" customHeight="1" x14ac:dyDescent="0.25">
      <c r="A15" s="607" t="s">
        <v>93</v>
      </c>
      <c r="B15" s="2134"/>
      <c r="C15" s="2135"/>
      <c r="D15" s="2136"/>
      <c r="E15" s="2142"/>
      <c r="F15" s="2140"/>
      <c r="G15" s="2141"/>
      <c r="H15"/>
      <c r="I15"/>
    </row>
    <row r="16" spans="1:17" s="19" customFormat="1" ht="31.5" customHeight="1" x14ac:dyDescent="0.25">
      <c r="A16" s="607" t="s">
        <v>99</v>
      </c>
      <c r="B16" s="2143"/>
      <c r="C16" s="2135"/>
      <c r="D16" s="2136"/>
      <c r="E16" s="2137"/>
      <c r="F16" s="2140"/>
      <c r="G16" s="2141"/>
      <c r="H16"/>
      <c r="I16"/>
    </row>
    <row r="17" spans="1:9" s="19" customFormat="1" ht="31.5" customHeight="1" x14ac:dyDescent="0.25">
      <c r="A17" s="607" t="s">
        <v>100</v>
      </c>
      <c r="B17" s="2134"/>
      <c r="C17" s="2135"/>
      <c r="D17" s="2136"/>
      <c r="E17" s="2142"/>
      <c r="F17" s="2140"/>
      <c r="G17" s="2141"/>
      <c r="H17"/>
      <c r="I17"/>
    </row>
    <row r="18" spans="1:9" s="19" customFormat="1" ht="31.5" customHeight="1" x14ac:dyDescent="0.25">
      <c r="A18" s="607" t="s">
        <v>117</v>
      </c>
      <c r="B18" s="2134"/>
      <c r="C18" s="2135"/>
      <c r="D18" s="2136"/>
      <c r="E18" s="2137"/>
      <c r="F18" s="2140"/>
      <c r="G18" s="2141"/>
      <c r="H18"/>
      <c r="I18"/>
    </row>
    <row r="19" spans="1:9" s="19" customFormat="1" ht="31.5" customHeight="1" x14ac:dyDescent="0.25">
      <c r="A19" s="607" t="s">
        <v>95</v>
      </c>
      <c r="B19" s="2143"/>
      <c r="C19" s="2135"/>
      <c r="D19" s="2136"/>
      <c r="E19" s="2137"/>
      <c r="F19" s="2140"/>
      <c r="G19" s="2141"/>
      <c r="H19"/>
      <c r="I19"/>
    </row>
    <row r="20" spans="1:9" s="19" customFormat="1" ht="31.5" customHeight="1" x14ac:dyDescent="0.25">
      <c r="A20" s="607" t="s">
        <v>96</v>
      </c>
      <c r="B20" s="2134"/>
      <c r="C20" s="2135"/>
      <c r="D20" s="2136"/>
      <c r="E20" s="2137"/>
      <c r="F20" s="2140"/>
      <c r="G20" s="2141"/>
      <c r="H20"/>
      <c r="I20"/>
    </row>
    <row r="21" spans="1:9" s="19" customFormat="1" ht="31.5" customHeight="1" x14ac:dyDescent="0.25">
      <c r="A21" s="607" t="s">
        <v>425</v>
      </c>
      <c r="B21" s="2134"/>
      <c r="C21" s="2135"/>
      <c r="D21" s="2136"/>
      <c r="E21" s="2137"/>
      <c r="F21" s="2140"/>
      <c r="G21" s="2141"/>
      <c r="H21"/>
      <c r="I21"/>
    </row>
    <row r="22" spans="1:9" s="19" customFormat="1" ht="31.5" customHeight="1" x14ac:dyDescent="0.25">
      <c r="A22" s="607" t="s">
        <v>426</v>
      </c>
      <c r="B22" s="2134"/>
      <c r="C22" s="2135"/>
      <c r="D22" s="2136"/>
      <c r="E22" s="2137"/>
      <c r="F22" s="2140"/>
      <c r="G22" s="2141"/>
      <c r="H22"/>
      <c r="I22"/>
    </row>
    <row r="23" spans="1:9" s="19" customFormat="1" ht="31.5" customHeight="1" x14ac:dyDescent="0.25">
      <c r="A23" s="607" t="s">
        <v>351</v>
      </c>
      <c r="B23" s="2134"/>
      <c r="C23" s="2135"/>
      <c r="D23" s="1826"/>
      <c r="E23" s="2137"/>
      <c r="F23" s="2140"/>
      <c r="G23" s="2141"/>
      <c r="H23"/>
      <c r="I23"/>
    </row>
    <row r="24" spans="1:9" s="19" customFormat="1" ht="31.5" customHeight="1" x14ac:dyDescent="0.25">
      <c r="A24" s="607" t="s">
        <v>427</v>
      </c>
      <c r="B24" s="2134"/>
      <c r="C24" s="2135"/>
      <c r="D24" s="1826"/>
      <c r="E24" s="2137"/>
      <c r="F24" s="2140"/>
      <c r="G24" s="2141"/>
      <c r="H24"/>
      <c r="I24"/>
    </row>
    <row r="25" spans="1:9" s="19" customFormat="1" ht="31.5" customHeight="1" x14ac:dyDescent="0.25">
      <c r="A25" s="607" t="s">
        <v>352</v>
      </c>
      <c r="B25" s="2134"/>
      <c r="C25" s="2135"/>
      <c r="D25" s="1826"/>
      <c r="E25" s="2137"/>
      <c r="F25" s="2140"/>
      <c r="G25" s="2141"/>
      <c r="H25"/>
      <c r="I25"/>
    </row>
    <row r="26" spans="1:9" s="19" customFormat="1" ht="31.5" customHeight="1" x14ac:dyDescent="0.25">
      <c r="A26" s="607" t="s">
        <v>353</v>
      </c>
      <c r="B26" s="2134"/>
      <c r="C26" s="2135"/>
      <c r="D26" s="1826"/>
      <c r="E26" s="2137"/>
      <c r="F26" s="2140"/>
      <c r="G26" s="2141"/>
      <c r="H26"/>
      <c r="I26"/>
    </row>
    <row r="27" spans="1:9" s="19" customFormat="1" ht="31.5" customHeight="1" x14ac:dyDescent="0.25">
      <c r="A27" s="607" t="s">
        <v>354</v>
      </c>
      <c r="B27" s="2134"/>
      <c r="C27" s="2135"/>
      <c r="D27" s="1826"/>
      <c r="E27" s="2137"/>
      <c r="F27" s="2140"/>
      <c r="G27" s="2141"/>
      <c r="H27"/>
      <c r="I27"/>
    </row>
    <row r="28" spans="1:9" s="19" customFormat="1" ht="31.5" customHeight="1" x14ac:dyDescent="0.25">
      <c r="A28" s="607" t="s">
        <v>355</v>
      </c>
      <c r="B28" s="2134"/>
      <c r="C28" s="2135"/>
      <c r="D28" s="1826"/>
      <c r="E28" s="2137"/>
      <c r="F28" s="2135"/>
      <c r="G28" s="2144"/>
      <c r="H28"/>
      <c r="I28"/>
    </row>
    <row r="29" spans="1:9" s="19" customFormat="1" ht="31.5" customHeight="1" x14ac:dyDescent="0.25">
      <c r="A29" s="607" t="s">
        <v>428</v>
      </c>
      <c r="B29" s="2134"/>
      <c r="C29" s="2135"/>
      <c r="D29" s="1826"/>
      <c r="E29" s="2137"/>
      <c r="F29" s="2135"/>
      <c r="G29" s="2144"/>
      <c r="H29"/>
      <c r="I29"/>
    </row>
    <row r="30" spans="1:9" s="19" customFormat="1" ht="31.5" customHeight="1" thickBot="1" x14ac:dyDescent="0.3">
      <c r="A30" s="612" t="s">
        <v>429</v>
      </c>
      <c r="B30" s="2145"/>
      <c r="C30" s="2146"/>
      <c r="D30" s="2147"/>
      <c r="E30" s="2148"/>
      <c r="F30" s="2146"/>
      <c r="G30" s="2149"/>
      <c r="H30"/>
      <c r="I30"/>
    </row>
    <row r="31" spans="1:9" ht="16.5" thickTop="1" x14ac:dyDescent="0.25"/>
    <row r="32" spans="1:9" x14ac:dyDescent="0.25">
      <c r="F32"/>
      <c r="G32"/>
    </row>
    <row r="33" spans="6:7" x14ac:dyDescent="0.25">
      <c r="F33"/>
      <c r="G33"/>
    </row>
    <row r="34" spans="6:7" x14ac:dyDescent="0.25">
      <c r="F34"/>
      <c r="G34"/>
    </row>
    <row r="35" spans="6:7" x14ac:dyDescent="0.25">
      <c r="F35"/>
      <c r="G35"/>
    </row>
  </sheetData>
  <mergeCells count="4">
    <mergeCell ref="A2:G2"/>
    <mergeCell ref="A3:G3"/>
    <mergeCell ref="A6:B6"/>
    <mergeCell ref="C6:G7"/>
  </mergeCells>
  <pageMargins left="0.7" right="0.7" top="0.75" bottom="0.75" header="0.3" footer="0.3"/>
  <pageSetup scale="66" orientation="portrait" r:id="rId1"/>
  <headerFooter alignWithMargins="0">
    <oddHeader>&amp;R&amp;A</oddHeader>
    <oddFooter>&amp;RPage 13</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41"/>
  <sheetViews>
    <sheetView topLeftCell="A26" zoomScaleNormal="100" workbookViewId="0">
      <selection activeCell="E27" sqref="E27"/>
    </sheetView>
  </sheetViews>
  <sheetFormatPr defaultColWidth="9.25" defaultRowHeight="15.75" x14ac:dyDescent="0.25"/>
  <cols>
    <col min="1" max="1" width="3.625" style="17" customWidth="1"/>
    <col min="2" max="2" width="15.75" style="17" customWidth="1"/>
    <col min="3" max="3" width="23.25" style="17" customWidth="1"/>
    <col min="4" max="4" width="13.25" style="17" customWidth="1"/>
    <col min="5" max="5" width="29.5" style="17" customWidth="1"/>
    <col min="6" max="6" width="11.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9" s="1235" customFormat="1" ht="25.5" customHeight="1" x14ac:dyDescent="0.25">
      <c r="A1" s="77"/>
      <c r="B1" s="1672"/>
      <c r="C1" s="1673" t="s">
        <v>374</v>
      </c>
      <c r="D1" s="71" t="str">
        <f>+Cover!C6</f>
        <v>Undine Texas LLC</v>
      </c>
      <c r="E1" s="71"/>
      <c r="F1" s="71"/>
      <c r="G1" s="57"/>
      <c r="H1"/>
      <c r="I1"/>
    </row>
    <row r="2" spans="1:9" s="1235" customFormat="1" x14ac:dyDescent="0.25">
      <c r="A2" s="2499" t="s">
        <v>639</v>
      </c>
      <c r="B2" s="2500"/>
      <c r="C2" s="2500"/>
      <c r="D2" s="2500"/>
      <c r="E2" s="2500"/>
      <c r="F2" s="2500"/>
      <c r="G2" s="2501"/>
      <c r="H2"/>
      <c r="I2"/>
    </row>
    <row r="3" spans="1:9" s="1235" customFormat="1" x14ac:dyDescent="0.25">
      <c r="A3" s="2502" t="s">
        <v>1441</v>
      </c>
      <c r="B3" s="2503"/>
      <c r="C3" s="2503"/>
      <c r="D3" s="2503"/>
      <c r="E3" s="2503"/>
      <c r="F3" s="2503"/>
      <c r="G3" s="2504"/>
      <c r="H3"/>
      <c r="I3"/>
    </row>
    <row r="4" spans="1:9" s="1235" customFormat="1" ht="21" customHeight="1" x14ac:dyDescent="0.25">
      <c r="A4" s="221"/>
      <c r="B4" s="364"/>
      <c r="C4" s="1667"/>
      <c r="D4" s="1668" t="s">
        <v>375</v>
      </c>
      <c r="E4" s="1761">
        <f>+Cover!C27</f>
        <v>43738</v>
      </c>
      <c r="F4" s="1667"/>
      <c r="G4" s="365"/>
      <c r="H4"/>
      <c r="I4"/>
    </row>
    <row r="5" spans="1:9" x14ac:dyDescent="0.25">
      <c r="B5" s="349"/>
      <c r="C5" s="349"/>
      <c r="D5" s="518"/>
      <c r="E5" s="518"/>
      <c r="F5" s="596"/>
      <c r="G5" s="597"/>
    </row>
    <row r="6" spans="1:9" ht="28.5" customHeight="1" x14ac:dyDescent="0.25">
      <c r="A6" s="2513" t="s">
        <v>418</v>
      </c>
      <c r="B6" s="2513"/>
      <c r="C6" s="2506" t="s">
        <v>1010</v>
      </c>
      <c r="D6" s="2506"/>
      <c r="E6" s="2506"/>
      <c r="F6" s="2506"/>
      <c r="G6" s="2506"/>
    </row>
    <row r="7" spans="1:9" ht="28.5" customHeight="1" x14ac:dyDescent="0.25">
      <c r="B7" s="598"/>
      <c r="C7" s="2506"/>
      <c r="D7" s="2506"/>
      <c r="E7" s="2506"/>
      <c r="F7" s="2506"/>
      <c r="G7" s="2506"/>
    </row>
    <row r="8" spans="1:9" ht="16.5" thickBot="1" x14ac:dyDescent="0.3">
      <c r="D8" s="1235"/>
      <c r="E8" s="1235"/>
    </row>
    <row r="9" spans="1:9" s="602" customFormat="1" ht="44.25" thickTop="1" thickBot="1" x14ac:dyDescent="0.3">
      <c r="A9" s="599"/>
      <c r="B9" s="600" t="s">
        <v>443</v>
      </c>
      <c r="C9" s="600" t="s">
        <v>444</v>
      </c>
      <c r="D9" s="600" t="s">
        <v>127</v>
      </c>
      <c r="E9" s="600" t="s">
        <v>445</v>
      </c>
      <c r="F9" s="600" t="s">
        <v>446</v>
      </c>
      <c r="G9" s="601" t="s">
        <v>447</v>
      </c>
      <c r="H9"/>
      <c r="I9"/>
    </row>
    <row r="10" spans="1:9" s="19" customFormat="1" ht="60.75" thickTop="1" x14ac:dyDescent="0.25">
      <c r="A10" s="603" t="s">
        <v>85</v>
      </c>
      <c r="B10" s="470">
        <v>610</v>
      </c>
      <c r="C10" s="604" t="s">
        <v>410</v>
      </c>
      <c r="D10" s="1768">
        <f>-4832.72-21694.07</f>
        <v>-26526.79</v>
      </c>
      <c r="E10" s="610" t="s">
        <v>1706</v>
      </c>
      <c r="F10" s="608" t="s">
        <v>1739</v>
      </c>
      <c r="G10" s="1773" t="s">
        <v>1461</v>
      </c>
      <c r="H10"/>
      <c r="I10"/>
    </row>
    <row r="11" spans="1:9" s="19" customFormat="1" ht="45.75" customHeight="1" x14ac:dyDescent="0.25">
      <c r="A11" s="607" t="s">
        <v>87</v>
      </c>
      <c r="B11" s="470">
        <v>615.1</v>
      </c>
      <c r="C11" s="608" t="s">
        <v>398</v>
      </c>
      <c r="D11" s="1768">
        <v>23212.19</v>
      </c>
      <c r="E11" s="610" t="s">
        <v>1447</v>
      </c>
      <c r="F11" s="608" t="s">
        <v>1739</v>
      </c>
      <c r="G11" s="1773" t="s">
        <v>1461</v>
      </c>
      <c r="H11"/>
      <c r="I11"/>
    </row>
    <row r="12" spans="1:9" s="19" customFormat="1" ht="45" x14ac:dyDescent="0.25">
      <c r="A12" s="607" t="s">
        <v>89</v>
      </c>
      <c r="B12" s="470">
        <v>618</v>
      </c>
      <c r="C12" s="608" t="s">
        <v>411</v>
      </c>
      <c r="D12" s="1768">
        <v>5632.38</v>
      </c>
      <c r="E12" s="610" t="s">
        <v>1447</v>
      </c>
      <c r="F12" s="608" t="s">
        <v>1739</v>
      </c>
      <c r="G12" s="1773" t="s">
        <v>1461</v>
      </c>
      <c r="H12"/>
      <c r="I12"/>
    </row>
    <row r="13" spans="1:9" s="19" customFormat="1" ht="45" x14ac:dyDescent="0.25">
      <c r="A13" s="607" t="s">
        <v>91</v>
      </c>
      <c r="B13" s="470">
        <v>620</v>
      </c>
      <c r="C13" s="608" t="s">
        <v>32</v>
      </c>
      <c r="D13" s="1768">
        <v>1162.0199999999998</v>
      </c>
      <c r="E13" s="610" t="s">
        <v>1447</v>
      </c>
      <c r="F13" s="608" t="s">
        <v>1739</v>
      </c>
      <c r="G13" s="1773" t="s">
        <v>1461</v>
      </c>
      <c r="H13"/>
      <c r="I13"/>
    </row>
    <row r="14" spans="1:9" s="19" customFormat="1" ht="45" x14ac:dyDescent="0.25">
      <c r="A14" s="607" t="s">
        <v>93</v>
      </c>
      <c r="B14" s="470" t="s">
        <v>1408</v>
      </c>
      <c r="C14" s="608" t="s">
        <v>128</v>
      </c>
      <c r="D14" s="1768">
        <v>41714.010000000038</v>
      </c>
      <c r="E14" s="610" t="s">
        <v>1447</v>
      </c>
      <c r="F14" s="608" t="s">
        <v>1739</v>
      </c>
      <c r="G14" s="1773" t="s">
        <v>1461</v>
      </c>
      <c r="H14"/>
      <c r="I14"/>
    </row>
    <row r="15" spans="1:9" s="19" customFormat="1" ht="45" x14ac:dyDescent="0.25">
      <c r="A15" s="607" t="s">
        <v>99</v>
      </c>
      <c r="B15" s="477">
        <v>670</v>
      </c>
      <c r="C15" s="608" t="s">
        <v>405</v>
      </c>
      <c r="D15" s="2254">
        <f>3592.43-58451.14</f>
        <v>-54858.71</v>
      </c>
      <c r="E15" s="610" t="s">
        <v>1447</v>
      </c>
      <c r="F15" s="608" t="s">
        <v>1739</v>
      </c>
      <c r="G15" s="1773" t="s">
        <v>1461</v>
      </c>
      <c r="H15"/>
      <c r="I15">
        <f>3592.43+54858.71</f>
        <v>58451.14</v>
      </c>
    </row>
    <row r="16" spans="1:9" s="19" customFormat="1" ht="32.25" customHeight="1" x14ac:dyDescent="0.25">
      <c r="A16" s="607" t="s">
        <v>100</v>
      </c>
      <c r="B16" s="476">
        <v>676</v>
      </c>
      <c r="C16" s="608" t="s">
        <v>137</v>
      </c>
      <c r="D16" s="1768">
        <v>35153.9</v>
      </c>
      <c r="E16" s="611" t="s">
        <v>1443</v>
      </c>
      <c r="F16" s="608" t="s">
        <v>1739</v>
      </c>
      <c r="G16" s="1773" t="s">
        <v>1461</v>
      </c>
      <c r="H16"/>
      <c r="I16"/>
    </row>
    <row r="17" spans="1:9" s="19" customFormat="1" ht="45.75" customHeight="1" x14ac:dyDescent="0.25">
      <c r="A17" s="607" t="s">
        <v>117</v>
      </c>
      <c r="B17" s="477">
        <v>684</v>
      </c>
      <c r="C17" s="608" t="s">
        <v>39</v>
      </c>
      <c r="D17" s="1768">
        <v>-1179.6399999999994</v>
      </c>
      <c r="E17" s="610" t="s">
        <v>1447</v>
      </c>
      <c r="F17" s="608" t="s">
        <v>1739</v>
      </c>
      <c r="G17" s="1773" t="s">
        <v>1461</v>
      </c>
      <c r="H17"/>
      <c r="I17"/>
    </row>
    <row r="18" spans="1:9" s="19" customFormat="1" ht="45.75" customHeight="1" x14ac:dyDescent="0.25">
      <c r="A18" s="607" t="s">
        <v>95</v>
      </c>
      <c r="B18" s="477">
        <v>667</v>
      </c>
      <c r="C18" s="608" t="s">
        <v>407</v>
      </c>
      <c r="D18" s="1768">
        <f>2268.48-91945.6</f>
        <v>-89677.12000000001</v>
      </c>
      <c r="E18" s="610" t="s">
        <v>1447</v>
      </c>
      <c r="F18" s="608" t="s">
        <v>1739</v>
      </c>
      <c r="G18" s="1773" t="s">
        <v>1461</v>
      </c>
      <c r="H18"/>
      <c r="I18"/>
    </row>
    <row r="19" spans="1:9" s="19" customFormat="1" ht="32.25" customHeight="1" x14ac:dyDescent="0.25">
      <c r="A19" s="607" t="s">
        <v>96</v>
      </c>
      <c r="B19" s="476">
        <v>675</v>
      </c>
      <c r="C19" s="608" t="s">
        <v>408</v>
      </c>
      <c r="D19" s="1763">
        <v>1928934.88</v>
      </c>
      <c r="E19" s="610" t="s">
        <v>1448</v>
      </c>
      <c r="F19" s="608" t="s">
        <v>1739</v>
      </c>
      <c r="G19" s="1773" t="s">
        <v>1461</v>
      </c>
      <c r="H19"/>
      <c r="I19"/>
    </row>
    <row r="20" spans="1:9" s="19" customFormat="1" ht="32.25" customHeight="1" x14ac:dyDescent="0.25">
      <c r="A20" s="607" t="s">
        <v>425</v>
      </c>
      <c r="B20" s="476">
        <v>675</v>
      </c>
      <c r="C20" s="608" t="s">
        <v>408</v>
      </c>
      <c r="D20" s="1763">
        <v>265151.74</v>
      </c>
      <c r="E20" s="610" t="s">
        <v>1449</v>
      </c>
      <c r="F20" s="608" t="s">
        <v>1739</v>
      </c>
      <c r="G20" s="1773" t="s">
        <v>1461</v>
      </c>
      <c r="H20"/>
      <c r="I20"/>
    </row>
    <row r="21" spans="1:9" s="19" customFormat="1" ht="31.9" customHeight="1" x14ac:dyDescent="0.25">
      <c r="A21" s="607" t="s">
        <v>426</v>
      </c>
      <c r="B21" s="476">
        <v>675</v>
      </c>
      <c r="C21" s="608" t="s">
        <v>408</v>
      </c>
      <c r="D21" s="1763">
        <v>-396100.58</v>
      </c>
      <c r="E21" s="610" t="s">
        <v>1445</v>
      </c>
      <c r="F21" s="608" t="s">
        <v>1739</v>
      </c>
      <c r="G21" s="1773" t="s">
        <v>1461</v>
      </c>
      <c r="H21"/>
      <c r="I21"/>
    </row>
    <row r="22" spans="1:9" s="19" customFormat="1" ht="31.9" customHeight="1" x14ac:dyDescent="0.25">
      <c r="A22" s="607" t="s">
        <v>351</v>
      </c>
      <c r="B22" s="476">
        <v>675</v>
      </c>
      <c r="C22" s="608" t="s">
        <v>408</v>
      </c>
      <c r="D22" s="1763">
        <v>4165.3500000000004</v>
      </c>
      <c r="E22" s="610" t="s">
        <v>1446</v>
      </c>
      <c r="F22" s="608" t="s">
        <v>1739</v>
      </c>
      <c r="G22" s="1773" t="s">
        <v>1461</v>
      </c>
      <c r="H22"/>
      <c r="I22"/>
    </row>
    <row r="23" spans="1:9" s="19" customFormat="1" ht="45" x14ac:dyDescent="0.25">
      <c r="A23" s="607" t="s">
        <v>427</v>
      </c>
      <c r="B23" s="476">
        <v>675</v>
      </c>
      <c r="C23" s="608" t="s">
        <v>408</v>
      </c>
      <c r="D23" s="1763">
        <v>41547.35</v>
      </c>
      <c r="E23" s="610" t="s">
        <v>1450</v>
      </c>
      <c r="F23" s="608" t="s">
        <v>1739</v>
      </c>
      <c r="G23" s="1773" t="s">
        <v>1461</v>
      </c>
      <c r="H23"/>
      <c r="I23"/>
    </row>
    <row r="24" spans="1:9" s="19" customFormat="1" ht="45" x14ac:dyDescent="0.25">
      <c r="A24" s="607" t="s">
        <v>352</v>
      </c>
      <c r="B24" s="476">
        <v>675</v>
      </c>
      <c r="C24" s="608" t="s">
        <v>408</v>
      </c>
      <c r="D24" s="1763">
        <v>3483.33</v>
      </c>
      <c r="E24" s="610" t="s">
        <v>1447</v>
      </c>
      <c r="F24" s="608" t="s">
        <v>1739</v>
      </c>
      <c r="G24" s="1773" t="s">
        <v>1461</v>
      </c>
      <c r="H24"/>
      <c r="I24"/>
    </row>
    <row r="25" spans="1:9" s="19" customFormat="1" ht="31.9" customHeight="1" x14ac:dyDescent="0.25">
      <c r="A25" s="607" t="s">
        <v>353</v>
      </c>
      <c r="B25" s="476" t="s">
        <v>1451</v>
      </c>
      <c r="C25" s="608" t="s">
        <v>1452</v>
      </c>
      <c r="D25" s="1768">
        <f>-7029.82+63350.1</f>
        <v>56320.28</v>
      </c>
      <c r="E25" s="610" t="s">
        <v>1609</v>
      </c>
      <c r="F25" s="608" t="s">
        <v>1739</v>
      </c>
      <c r="G25" s="611" t="s">
        <v>1462</v>
      </c>
      <c r="H25"/>
      <c r="I25"/>
    </row>
    <row r="26" spans="1:9" s="19" customFormat="1" ht="45" x14ac:dyDescent="0.25">
      <c r="A26" s="607" t="s">
        <v>354</v>
      </c>
      <c r="B26" s="476">
        <v>408</v>
      </c>
      <c r="C26" s="608" t="s">
        <v>1454</v>
      </c>
      <c r="D26" s="1768">
        <v>1908.6</v>
      </c>
      <c r="E26" s="610" t="s">
        <v>1447</v>
      </c>
      <c r="F26" s="608" t="s">
        <v>1739</v>
      </c>
      <c r="G26" s="1773" t="s">
        <v>1461</v>
      </c>
      <c r="H26"/>
      <c r="I26"/>
    </row>
    <row r="27" spans="1:9" s="19" customFormat="1" ht="31.9" customHeight="1" x14ac:dyDescent="0.25">
      <c r="A27" s="607" t="s">
        <v>355</v>
      </c>
      <c r="B27" s="476">
        <v>408</v>
      </c>
      <c r="C27" s="608" t="s">
        <v>1454</v>
      </c>
      <c r="D27" s="2254">
        <f>267317-1908.6</f>
        <v>265408.40000000002</v>
      </c>
      <c r="E27" s="610" t="s">
        <v>1746</v>
      </c>
      <c r="F27" s="608" t="s">
        <v>1739</v>
      </c>
      <c r="G27" s="1773" t="s">
        <v>1461</v>
      </c>
      <c r="H27"/>
      <c r="I27"/>
    </row>
    <row r="28" spans="1:9" s="19" customFormat="1" ht="31.9" customHeight="1" x14ac:dyDescent="0.25">
      <c r="A28" s="607" t="s">
        <v>428</v>
      </c>
      <c r="B28" s="477">
        <v>409</v>
      </c>
      <c r="C28" s="608" t="s">
        <v>1711</v>
      </c>
      <c r="D28" s="1768">
        <v>188674.61</v>
      </c>
      <c r="E28" s="610"/>
      <c r="F28" s="608"/>
      <c r="G28" s="611"/>
      <c r="H28"/>
      <c r="I28"/>
    </row>
    <row r="29" spans="1:9" s="19" customFormat="1" ht="31.9" customHeight="1" thickBot="1" x14ac:dyDescent="0.3">
      <c r="A29" s="612" t="s">
        <v>429</v>
      </c>
      <c r="B29" s="1762"/>
      <c r="C29" s="613"/>
      <c r="D29" s="1765">
        <f>SUM(D10:D28)</f>
        <v>2294126.2000000002</v>
      </c>
      <c r="E29" s="614"/>
      <c r="F29" s="613"/>
      <c r="G29" s="615"/>
      <c r="H29"/>
      <c r="I29"/>
    </row>
    <row r="30" spans="1:9" ht="16.5" thickTop="1" x14ac:dyDescent="0.25"/>
    <row r="31" spans="1:9" x14ac:dyDescent="0.25">
      <c r="F31"/>
      <c r="G31"/>
    </row>
    <row r="32" spans="1:9" x14ac:dyDescent="0.25">
      <c r="F32"/>
      <c r="G32"/>
    </row>
    <row r="33" spans="6:17" x14ac:dyDescent="0.25">
      <c r="F33"/>
      <c r="G33"/>
    </row>
    <row r="34" spans="6:17" x14ac:dyDescent="0.25">
      <c r="F34"/>
      <c r="G34"/>
    </row>
    <row r="37" spans="6:17" x14ac:dyDescent="0.25">
      <c r="G37"/>
      <c r="H37" s="17"/>
      <c r="J37"/>
      <c r="K37"/>
      <c r="L37"/>
      <c r="M37"/>
      <c r="N37"/>
      <c r="O37"/>
      <c r="P37"/>
      <c r="Q37"/>
    </row>
    <row r="38" spans="6:17" x14ac:dyDescent="0.25">
      <c r="H38" s="17"/>
    </row>
    <row r="39" spans="6:17" x14ac:dyDescent="0.25">
      <c r="H39" s="17"/>
    </row>
    <row r="40" spans="6:17" x14ac:dyDescent="0.25">
      <c r="H40" s="17"/>
    </row>
    <row r="41" spans="6:17" x14ac:dyDescent="0.25">
      <c r="H41" s="17"/>
    </row>
  </sheetData>
  <mergeCells count="4">
    <mergeCell ref="A2:G2"/>
    <mergeCell ref="A3:G3"/>
    <mergeCell ref="A6:B6"/>
    <mergeCell ref="C6:G7"/>
  </mergeCells>
  <pageMargins left="0.7" right="0.7" top="0.75" bottom="0.75" header="0.3" footer="0.3"/>
  <pageSetup scale="71" orientation="portrait" r:id="rId1"/>
  <headerFooter alignWithMargins="0">
    <oddHeader>&amp;R&amp;"Times New Roman,Regular"&amp;A</oddHeader>
    <oddFooter>&amp;RPage 14</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1"/>
    <pageSetUpPr fitToPage="1"/>
  </sheetPr>
  <dimension ref="A1:J34"/>
  <sheetViews>
    <sheetView topLeftCell="A4" zoomScaleNormal="100" workbookViewId="0">
      <selection activeCell="E42" sqref="E42"/>
    </sheetView>
  </sheetViews>
  <sheetFormatPr defaultColWidth="9.25" defaultRowHeight="15.75" x14ac:dyDescent="0.25"/>
  <cols>
    <col min="1" max="1" width="3.625" style="17" customWidth="1"/>
    <col min="2" max="2" width="15.75" style="17" customWidth="1"/>
    <col min="3" max="3" width="23.25" style="17" customWidth="1"/>
    <col min="4" max="4" width="13.25" style="17" customWidth="1"/>
    <col min="5" max="5" width="29.5" style="17" customWidth="1"/>
    <col min="6" max="6" width="10.62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9" s="537" customFormat="1" ht="25.5" customHeight="1" x14ac:dyDescent="0.25">
      <c r="A1" s="77"/>
      <c r="B1" s="530"/>
      <c r="C1" s="576" t="s">
        <v>374</v>
      </c>
      <c r="D1" s="71" t="str">
        <f>+Cover!C6</f>
        <v>Undine Texas LLC</v>
      </c>
      <c r="E1" s="71"/>
      <c r="F1" s="71"/>
      <c r="G1" s="57"/>
      <c r="H1"/>
      <c r="I1"/>
    </row>
    <row r="2" spans="1:9" s="537" customFormat="1" x14ac:dyDescent="0.25">
      <c r="A2" s="2499" t="s">
        <v>639</v>
      </c>
      <c r="B2" s="2500"/>
      <c r="C2" s="2500"/>
      <c r="D2" s="2500"/>
      <c r="E2" s="2500"/>
      <c r="F2" s="2500"/>
      <c r="G2" s="2501"/>
      <c r="H2"/>
      <c r="I2"/>
    </row>
    <row r="3" spans="1:9" s="537" customFormat="1" x14ac:dyDescent="0.25">
      <c r="A3" s="2502" t="s">
        <v>1442</v>
      </c>
      <c r="B3" s="2503"/>
      <c r="C3" s="2503"/>
      <c r="D3" s="2503"/>
      <c r="E3" s="2503"/>
      <c r="F3" s="2503"/>
      <c r="G3" s="2504"/>
      <c r="H3"/>
      <c r="I3"/>
    </row>
    <row r="4" spans="1:9" s="537" customFormat="1" ht="21" customHeight="1" x14ac:dyDescent="0.25">
      <c r="A4" s="221"/>
      <c r="B4" s="364"/>
      <c r="C4" s="523"/>
      <c r="D4" s="524" t="s">
        <v>375</v>
      </c>
      <c r="E4" s="1761">
        <f>+Cover!C27</f>
        <v>43738</v>
      </c>
      <c r="F4" s="523"/>
      <c r="G4" s="365"/>
      <c r="H4"/>
      <c r="I4"/>
    </row>
    <row r="5" spans="1:9" x14ac:dyDescent="0.25">
      <c r="B5" s="349"/>
      <c r="C5" s="349"/>
      <c r="D5" s="518"/>
      <c r="E5" s="518"/>
      <c r="F5" s="596"/>
      <c r="G5" s="597"/>
    </row>
    <row r="6" spans="1:9" ht="28.5" customHeight="1" x14ac:dyDescent="0.25">
      <c r="A6" s="2513" t="s">
        <v>418</v>
      </c>
      <c r="B6" s="2513"/>
      <c r="C6" s="2506" t="s">
        <v>1010</v>
      </c>
      <c r="D6" s="2506"/>
      <c r="E6" s="2506"/>
      <c r="F6" s="2506"/>
      <c r="G6" s="2506"/>
    </row>
    <row r="7" spans="1:9" ht="28.5" customHeight="1" x14ac:dyDescent="0.25">
      <c r="B7" s="598"/>
      <c r="C7" s="2506"/>
      <c r="D7" s="2506"/>
      <c r="E7" s="2506"/>
      <c r="F7" s="2506"/>
      <c r="G7" s="2506"/>
    </row>
    <row r="8" spans="1:9" ht="16.5" thickBot="1" x14ac:dyDescent="0.3">
      <c r="D8" s="537"/>
      <c r="E8" s="537"/>
    </row>
    <row r="9" spans="1:9" s="602" customFormat="1" ht="44.25" thickTop="1" thickBot="1" x14ac:dyDescent="0.3">
      <c r="A9" s="599"/>
      <c r="B9" s="600" t="s">
        <v>443</v>
      </c>
      <c r="C9" s="600" t="s">
        <v>444</v>
      </c>
      <c r="D9" s="600" t="s">
        <v>127</v>
      </c>
      <c r="E9" s="600" t="s">
        <v>445</v>
      </c>
      <c r="F9" s="600" t="s">
        <v>446</v>
      </c>
      <c r="G9" s="601" t="s">
        <v>447</v>
      </c>
      <c r="H9"/>
      <c r="I9"/>
    </row>
    <row r="10" spans="1:9" s="19" customFormat="1" ht="45.75" thickTop="1" x14ac:dyDescent="0.25">
      <c r="A10" s="607" t="s">
        <v>85</v>
      </c>
      <c r="B10" s="1766">
        <v>711</v>
      </c>
      <c r="C10" s="608" t="s">
        <v>409</v>
      </c>
      <c r="D10" s="1768">
        <v>21572.629999999997</v>
      </c>
      <c r="E10" s="610" t="s">
        <v>1455</v>
      </c>
      <c r="F10" s="608" t="s">
        <v>1444</v>
      </c>
      <c r="G10" s="1773" t="s">
        <v>1461</v>
      </c>
      <c r="H10"/>
      <c r="I10"/>
    </row>
    <row r="11" spans="1:9" s="19" customFormat="1" ht="45" x14ac:dyDescent="0.25">
      <c r="A11" s="607" t="s">
        <v>87</v>
      </c>
      <c r="B11" s="1766">
        <v>715.1</v>
      </c>
      <c r="C11" s="608" t="s">
        <v>398</v>
      </c>
      <c r="D11" s="1768">
        <v>64176.25</v>
      </c>
      <c r="E11" s="610" t="s">
        <v>1455</v>
      </c>
      <c r="F11" s="608" t="s">
        <v>1444</v>
      </c>
      <c r="G11" s="1773" t="s">
        <v>1461</v>
      </c>
      <c r="H11"/>
      <c r="I11"/>
    </row>
    <row r="12" spans="1:9" s="19" customFormat="1" ht="45" x14ac:dyDescent="0.25">
      <c r="A12" s="607" t="s">
        <v>89</v>
      </c>
      <c r="B12" s="1766">
        <v>718</v>
      </c>
      <c r="C12" s="608" t="s">
        <v>411</v>
      </c>
      <c r="D12" s="1768">
        <v>12431.240000000002</v>
      </c>
      <c r="E12" s="610" t="s">
        <v>1455</v>
      </c>
      <c r="F12" s="608" t="s">
        <v>1444</v>
      </c>
      <c r="G12" s="1773" t="s">
        <v>1461</v>
      </c>
      <c r="H12"/>
      <c r="I12"/>
    </row>
    <row r="13" spans="1:9" s="19" customFormat="1" ht="45" x14ac:dyDescent="0.25">
      <c r="A13" s="607" t="s">
        <v>91</v>
      </c>
      <c r="B13" s="1766">
        <v>701.1</v>
      </c>
      <c r="C13" s="608" t="s">
        <v>399</v>
      </c>
      <c r="D13" s="1768">
        <v>0</v>
      </c>
      <c r="E13" s="610" t="s">
        <v>1455</v>
      </c>
      <c r="F13" s="608" t="s">
        <v>1444</v>
      </c>
      <c r="G13" s="1773" t="s">
        <v>1461</v>
      </c>
      <c r="H13"/>
      <c r="I13"/>
    </row>
    <row r="14" spans="1:9" s="19" customFormat="1" ht="45" x14ac:dyDescent="0.25">
      <c r="A14" s="607" t="s">
        <v>93</v>
      </c>
      <c r="B14" s="1766">
        <v>720</v>
      </c>
      <c r="C14" s="608" t="s">
        <v>32</v>
      </c>
      <c r="D14" s="1768">
        <v>4458.01</v>
      </c>
      <c r="E14" s="610" t="s">
        <v>1455</v>
      </c>
      <c r="F14" s="608" t="s">
        <v>1444</v>
      </c>
      <c r="G14" s="1773" t="s">
        <v>1461</v>
      </c>
      <c r="H14"/>
      <c r="I14"/>
    </row>
    <row r="15" spans="1:9" s="19" customFormat="1" ht="45" x14ac:dyDescent="0.25">
      <c r="A15" s="607" t="s">
        <v>99</v>
      </c>
      <c r="B15" s="1766" t="s">
        <v>412</v>
      </c>
      <c r="C15" s="608" t="s">
        <v>128</v>
      </c>
      <c r="D15" s="1768">
        <v>317612.44000000006</v>
      </c>
      <c r="E15" s="610" t="s">
        <v>1455</v>
      </c>
      <c r="F15" s="608" t="s">
        <v>1444</v>
      </c>
      <c r="G15" s="1773" t="s">
        <v>1461</v>
      </c>
      <c r="H15"/>
      <c r="I15"/>
    </row>
    <row r="16" spans="1:9" s="19" customFormat="1" ht="45" x14ac:dyDescent="0.25">
      <c r="A16" s="607" t="s">
        <v>100</v>
      </c>
      <c r="B16" s="1766">
        <v>770</v>
      </c>
      <c r="C16" s="608" t="s">
        <v>405</v>
      </c>
      <c r="D16" s="1768">
        <v>7905.4900000000007</v>
      </c>
      <c r="E16" s="610" t="s">
        <v>1455</v>
      </c>
      <c r="F16" s="608" t="s">
        <v>1444</v>
      </c>
      <c r="G16" s="1773" t="s">
        <v>1461</v>
      </c>
      <c r="H16"/>
      <c r="I16"/>
    </row>
    <row r="17" spans="1:10" s="19" customFormat="1" ht="32.25" customHeight="1" x14ac:dyDescent="0.25">
      <c r="A17" s="607" t="s">
        <v>117</v>
      </c>
      <c r="B17" s="1766">
        <v>776</v>
      </c>
      <c r="C17" s="608" t="s">
        <v>137</v>
      </c>
      <c r="D17" s="1768">
        <v>11078.31</v>
      </c>
      <c r="E17" s="611" t="s">
        <v>1443</v>
      </c>
      <c r="F17" s="608" t="s">
        <v>1444</v>
      </c>
      <c r="G17" s="1773" t="s">
        <v>1461</v>
      </c>
      <c r="H17"/>
      <c r="I17"/>
    </row>
    <row r="18" spans="1:10" s="19" customFormat="1" ht="45" x14ac:dyDescent="0.25">
      <c r="A18" s="607" t="s">
        <v>95</v>
      </c>
      <c r="B18" s="1766" t="s">
        <v>413</v>
      </c>
      <c r="C18" s="608" t="s">
        <v>39</v>
      </c>
      <c r="D18" s="1768">
        <v>9006.01</v>
      </c>
      <c r="E18" s="610" t="s">
        <v>1455</v>
      </c>
      <c r="F18" s="608" t="s">
        <v>1444</v>
      </c>
      <c r="G18" s="1773" t="s">
        <v>1461</v>
      </c>
      <c r="H18"/>
      <c r="I18"/>
    </row>
    <row r="19" spans="1:10" s="19" customFormat="1" ht="45" x14ac:dyDescent="0.25">
      <c r="A19" s="607" t="s">
        <v>96</v>
      </c>
      <c r="B19" s="1766">
        <v>767</v>
      </c>
      <c r="C19" s="608" t="s">
        <v>407</v>
      </c>
      <c r="D19" s="1768">
        <v>3182.38</v>
      </c>
      <c r="E19" s="610" t="s">
        <v>1455</v>
      </c>
      <c r="F19" s="608" t="s">
        <v>1444</v>
      </c>
      <c r="G19" s="1773" t="s">
        <v>1461</v>
      </c>
      <c r="H19"/>
      <c r="I19"/>
    </row>
    <row r="20" spans="1:10" s="19" customFormat="1" ht="32.25" customHeight="1" x14ac:dyDescent="0.25">
      <c r="A20" s="607" t="s">
        <v>425</v>
      </c>
      <c r="B20" s="1767">
        <v>775</v>
      </c>
      <c r="C20" s="608" t="s">
        <v>408</v>
      </c>
      <c r="D20" s="1768">
        <v>607879.6</v>
      </c>
      <c r="E20" s="610" t="s">
        <v>1448</v>
      </c>
      <c r="F20" s="608" t="s">
        <v>1444</v>
      </c>
      <c r="G20" s="1773" t="s">
        <v>1461</v>
      </c>
      <c r="H20"/>
      <c r="I20"/>
    </row>
    <row r="21" spans="1:10" s="19" customFormat="1" ht="32.25" customHeight="1" x14ac:dyDescent="0.25">
      <c r="A21" s="607" t="s">
        <v>426</v>
      </c>
      <c r="B21" s="1767">
        <v>775</v>
      </c>
      <c r="C21" s="608" t="s">
        <v>408</v>
      </c>
      <c r="D21" s="1768">
        <v>83559.240000000005</v>
      </c>
      <c r="E21" s="610" t="s">
        <v>1449</v>
      </c>
      <c r="F21" s="608" t="s">
        <v>1444</v>
      </c>
      <c r="G21" s="1773" t="s">
        <v>1461</v>
      </c>
      <c r="H21"/>
      <c r="I21"/>
    </row>
    <row r="22" spans="1:10" s="19" customFormat="1" ht="32.25" customHeight="1" x14ac:dyDescent="0.25">
      <c r="A22" s="607" t="s">
        <v>351</v>
      </c>
      <c r="B22" s="1767">
        <v>775</v>
      </c>
      <c r="C22" s="608" t="s">
        <v>408</v>
      </c>
      <c r="D22" s="1768">
        <v>-124826.12</v>
      </c>
      <c r="E22" s="610" t="s">
        <v>1445</v>
      </c>
      <c r="F22" s="608" t="s">
        <v>1444</v>
      </c>
      <c r="G22" s="1773" t="s">
        <v>1461</v>
      </c>
      <c r="H22"/>
      <c r="I22"/>
    </row>
    <row r="23" spans="1:10" s="19" customFormat="1" ht="32.25" customHeight="1" x14ac:dyDescent="0.25">
      <c r="A23" s="607" t="s">
        <v>427</v>
      </c>
      <c r="B23" s="1767">
        <v>775</v>
      </c>
      <c r="C23" s="608" t="s">
        <v>408</v>
      </c>
      <c r="D23" s="1768">
        <v>122.58</v>
      </c>
      <c r="E23" s="610" t="s">
        <v>1446</v>
      </c>
      <c r="F23" s="608" t="s">
        <v>1444</v>
      </c>
      <c r="G23" s="1773" t="s">
        <v>1461</v>
      </c>
      <c r="H23"/>
      <c r="I23"/>
    </row>
    <row r="24" spans="1:10" s="19" customFormat="1" ht="45" x14ac:dyDescent="0.25">
      <c r="A24" s="607" t="s">
        <v>352</v>
      </c>
      <c r="B24" s="1767">
        <v>775</v>
      </c>
      <c r="C24" s="608" t="s">
        <v>408</v>
      </c>
      <c r="D24" s="1768">
        <v>13093.42</v>
      </c>
      <c r="E24" s="610" t="s">
        <v>1450</v>
      </c>
      <c r="F24" s="608" t="s">
        <v>1444</v>
      </c>
      <c r="G24" s="1773" t="s">
        <v>1461</v>
      </c>
      <c r="H24"/>
      <c r="I24"/>
    </row>
    <row r="25" spans="1:10" s="19" customFormat="1" ht="45" x14ac:dyDescent="0.25">
      <c r="A25" s="607" t="s">
        <v>353</v>
      </c>
      <c r="B25" s="1767">
        <v>775</v>
      </c>
      <c r="C25" s="608" t="s">
        <v>408</v>
      </c>
      <c r="D25" s="1768">
        <v>1747.38</v>
      </c>
      <c r="E25" s="610" t="s">
        <v>1447</v>
      </c>
      <c r="F25" s="608" t="s">
        <v>1444</v>
      </c>
      <c r="G25" s="1773" t="s">
        <v>1461</v>
      </c>
      <c r="H25"/>
      <c r="I25"/>
    </row>
    <row r="26" spans="1:10" s="19" customFormat="1" ht="32.25" customHeight="1" x14ac:dyDescent="0.25">
      <c r="A26" s="607" t="s">
        <v>354</v>
      </c>
      <c r="B26" s="1767" t="s">
        <v>1451</v>
      </c>
      <c r="C26" s="608" t="s">
        <v>1452</v>
      </c>
      <c r="D26" s="1768">
        <v>246631.51</v>
      </c>
      <c r="E26" s="610" t="s">
        <v>1609</v>
      </c>
      <c r="F26" s="608" t="s">
        <v>1453</v>
      </c>
      <c r="G26" s="611" t="s">
        <v>1462</v>
      </c>
      <c r="H26"/>
      <c r="I26"/>
    </row>
    <row r="27" spans="1:10" s="19" customFormat="1" ht="45" x14ac:dyDescent="0.25">
      <c r="A27" s="607" t="s">
        <v>355</v>
      </c>
      <c r="B27" s="1767">
        <v>408</v>
      </c>
      <c r="C27" s="608" t="s">
        <v>1454</v>
      </c>
      <c r="D27" s="1768">
        <v>5551.96</v>
      </c>
      <c r="E27" s="610" t="s">
        <v>1455</v>
      </c>
      <c r="F27" s="608" t="s">
        <v>1444</v>
      </c>
      <c r="G27" s="1773" t="s">
        <v>1461</v>
      </c>
      <c r="H27"/>
      <c r="I27" s="2007"/>
      <c r="J27" s="2157"/>
    </row>
    <row r="28" spans="1:10" s="19" customFormat="1" ht="30" x14ac:dyDescent="0.25">
      <c r="A28" s="607" t="s">
        <v>428</v>
      </c>
      <c r="B28" s="1767">
        <v>408</v>
      </c>
      <c r="C28" s="608" t="s">
        <v>1454</v>
      </c>
      <c r="D28" s="2312">
        <f>46343-5551.96</f>
        <v>40791.040000000001</v>
      </c>
      <c r="E28" s="610" t="s">
        <v>1746</v>
      </c>
      <c r="F28" s="608" t="s">
        <v>1444</v>
      </c>
      <c r="G28" s="1773" t="s">
        <v>1461</v>
      </c>
      <c r="H28"/>
      <c r="I28"/>
    </row>
    <row r="29" spans="1:10" s="19" customFormat="1" ht="32.25" customHeight="1" thickBot="1" x14ac:dyDescent="0.3">
      <c r="A29" s="612" t="s">
        <v>429</v>
      </c>
      <c r="B29" s="1764">
        <v>409</v>
      </c>
      <c r="C29" s="613" t="s">
        <v>1711</v>
      </c>
      <c r="D29" s="1765">
        <v>189493</v>
      </c>
      <c r="E29" s="614" t="s">
        <v>1712</v>
      </c>
      <c r="F29" s="613" t="s">
        <v>1444</v>
      </c>
      <c r="G29" s="615" t="s">
        <v>1461</v>
      </c>
      <c r="H29"/>
      <c r="I29"/>
    </row>
    <row r="30" spans="1:10" ht="16.5" thickTop="1" x14ac:dyDescent="0.25">
      <c r="D30" s="1753">
        <f>SUM(D10:D29)</f>
        <v>1515466.37</v>
      </c>
    </row>
    <row r="31" spans="1:10" x14ac:dyDescent="0.25">
      <c r="D31" s="1753"/>
      <c r="F31"/>
      <c r="G31"/>
    </row>
    <row r="32" spans="1:10" x14ac:dyDescent="0.25">
      <c r="F32"/>
      <c r="G32"/>
    </row>
    <row r="33" spans="6:7" x14ac:dyDescent="0.25">
      <c r="F33"/>
      <c r="G33"/>
    </row>
    <row r="34" spans="6:7" x14ac:dyDescent="0.25">
      <c r="F34"/>
      <c r="G34"/>
    </row>
  </sheetData>
  <mergeCells count="4">
    <mergeCell ref="A2:G2"/>
    <mergeCell ref="A3:G3"/>
    <mergeCell ref="A6:B6"/>
    <mergeCell ref="C6:G7"/>
  </mergeCells>
  <phoneticPr fontId="12" type="noConversion"/>
  <pageMargins left="0.7" right="0.7" top="0.75" bottom="0.75" header="0.3" footer="0.3"/>
  <pageSetup scale="72" orientation="portrait" r:id="rId1"/>
  <headerFooter alignWithMargins="0">
    <oddHeader>&amp;R&amp;"Times New Roman,Regular"&amp;A</oddHeader>
    <oddFooter>&amp;RPage 14</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59"/>
  <sheetViews>
    <sheetView showGridLines="0" zoomScaleNormal="100" workbookViewId="0">
      <selection activeCell="J9" sqref="J9:J13"/>
    </sheetView>
  </sheetViews>
  <sheetFormatPr defaultColWidth="9" defaultRowHeight="12.75" x14ac:dyDescent="0.2"/>
  <cols>
    <col min="1" max="1" width="4.25" style="1235" customWidth="1"/>
    <col min="2" max="2" width="35.25" style="1235" customWidth="1"/>
    <col min="3" max="3" width="22.125" style="1235" customWidth="1"/>
    <col min="4" max="8" width="20.75" style="1235" customWidth="1"/>
    <col min="9" max="9" width="16.125" style="1235" customWidth="1"/>
    <col min="10" max="10" width="15.625" style="1235" customWidth="1"/>
    <col min="11" max="11" width="9.75" style="1235" bestFit="1" customWidth="1"/>
    <col min="12" max="16384" width="9" style="1235"/>
  </cols>
  <sheetData>
    <row r="1" spans="1:12" ht="15" x14ac:dyDescent="0.25">
      <c r="A1" s="77"/>
      <c r="B1" s="1710"/>
      <c r="C1" s="363" t="s">
        <v>374</v>
      </c>
      <c r="D1" s="617" t="str">
        <f>+Cover!C6</f>
        <v>Undine Texas LLC</v>
      </c>
      <c r="E1" s="617"/>
      <c r="F1" s="617"/>
      <c r="G1" s="617"/>
      <c r="H1" s="617"/>
      <c r="I1" s="71"/>
      <c r="J1" s="57"/>
      <c r="K1" s="20"/>
      <c r="L1" s="20"/>
    </row>
    <row r="2" spans="1:12" ht="15" x14ac:dyDescent="0.25">
      <c r="A2" s="2499" t="s">
        <v>639</v>
      </c>
      <c r="B2" s="2500"/>
      <c r="C2" s="2500"/>
      <c r="D2" s="2500"/>
      <c r="E2" s="2500"/>
      <c r="F2" s="2500"/>
      <c r="G2" s="2500"/>
      <c r="H2" s="2500"/>
      <c r="I2" s="2500"/>
      <c r="J2" s="2501"/>
      <c r="K2" s="20"/>
      <c r="L2" s="20"/>
    </row>
    <row r="3" spans="1:12" ht="14.25" x14ac:dyDescent="0.2">
      <c r="A3" s="2502" t="s">
        <v>1463</v>
      </c>
      <c r="B3" s="2503"/>
      <c r="C3" s="2503"/>
      <c r="D3" s="2503"/>
      <c r="E3" s="2503"/>
      <c r="F3" s="2503"/>
      <c r="G3" s="2503"/>
      <c r="H3" s="2503"/>
      <c r="I3" s="2503"/>
      <c r="J3" s="2504"/>
      <c r="K3" s="20"/>
      <c r="L3" s="20"/>
    </row>
    <row r="4" spans="1:12" ht="15" x14ac:dyDescent="0.25">
      <c r="A4" s="221"/>
      <c r="B4" s="2505" t="s">
        <v>375</v>
      </c>
      <c r="C4" s="2505"/>
      <c r="D4" s="1583">
        <f>+Cover!C27</f>
        <v>43738</v>
      </c>
      <c r="E4" s="1709"/>
      <c r="F4" s="1709"/>
      <c r="G4" s="1709"/>
      <c r="H4" s="1709"/>
      <c r="I4" s="1709"/>
      <c r="J4" s="984"/>
      <c r="K4" s="20"/>
      <c r="L4" s="20"/>
    </row>
    <row r="5" spans="1:12" ht="13.5" thickBot="1" x14ac:dyDescent="0.25">
      <c r="A5" s="20"/>
      <c r="B5" s="366"/>
      <c r="C5" s="366"/>
      <c r="D5" s="366"/>
      <c r="E5" s="366"/>
      <c r="F5" s="366"/>
      <c r="G5" s="366"/>
      <c r="H5" s="366"/>
      <c r="I5" s="366"/>
      <c r="J5" s="366"/>
      <c r="K5" s="20"/>
      <c r="L5" s="20"/>
    </row>
    <row r="6" spans="1:12" ht="38.450000000000003" customHeight="1" thickTop="1" thickBot="1" x14ac:dyDescent="0.3">
      <c r="A6" s="1360" t="s">
        <v>125</v>
      </c>
      <c r="B6" s="369" t="s">
        <v>67</v>
      </c>
      <c r="C6" s="369" t="s">
        <v>17</v>
      </c>
      <c r="D6" s="370" t="s">
        <v>18</v>
      </c>
      <c r="E6" s="1352" t="s">
        <v>68</v>
      </c>
      <c r="F6" s="1356" t="s">
        <v>69</v>
      </c>
      <c r="G6" s="1357" t="s">
        <v>70</v>
      </c>
      <c r="H6" s="1353" t="s">
        <v>71</v>
      </c>
      <c r="I6" s="1354" t="s">
        <v>72</v>
      </c>
      <c r="J6" s="1344" t="s">
        <v>101</v>
      </c>
      <c r="K6" s="20"/>
    </row>
    <row r="7" spans="1:12" ht="48" thickBot="1" x14ac:dyDescent="0.3">
      <c r="A7" s="1348"/>
      <c r="B7" s="1350" t="s">
        <v>1075</v>
      </c>
      <c r="C7" s="1351" t="s">
        <v>1076</v>
      </c>
      <c r="D7" s="1346" t="s">
        <v>1077</v>
      </c>
      <c r="E7" s="1355" t="s">
        <v>1082</v>
      </c>
      <c r="F7" s="1355" t="s">
        <v>1083</v>
      </c>
      <c r="G7" s="1358" t="s">
        <v>1078</v>
      </c>
      <c r="H7" s="1347" t="s">
        <v>1079</v>
      </c>
      <c r="I7" s="1347" t="s">
        <v>1080</v>
      </c>
      <c r="J7" s="1349" t="s">
        <v>1081</v>
      </c>
      <c r="K7" s="20"/>
    </row>
    <row r="8" spans="1:12" ht="29.45" customHeight="1" x14ac:dyDescent="0.25">
      <c r="A8" s="1345" t="s">
        <v>58</v>
      </c>
      <c r="B8" s="1776" t="s">
        <v>1722</v>
      </c>
      <c r="C8" s="2275">
        <v>0</v>
      </c>
      <c r="D8" s="2274">
        <v>0</v>
      </c>
      <c r="E8" s="2275">
        <v>49389.67</v>
      </c>
      <c r="F8" s="1778">
        <f t="shared" ref="F8:F13" si="0">+E8+D8+C8</f>
        <v>49389.67</v>
      </c>
      <c r="G8" s="2276">
        <v>1</v>
      </c>
      <c r="H8" s="2278">
        <f t="shared" ref="H8:H13" si="1">+F8*G8</f>
        <v>49389.67</v>
      </c>
      <c r="I8" s="2277">
        <f>6457.5/9072.5</f>
        <v>0.71176632681179386</v>
      </c>
      <c r="J8" s="2279">
        <f t="shared" ref="J8:J13" si="2">+H8*I8</f>
        <v>35153.90399834665</v>
      </c>
      <c r="K8" s="20"/>
    </row>
    <row r="9" spans="1:12" ht="29.45" customHeight="1" x14ac:dyDescent="0.25">
      <c r="A9" s="377" t="s">
        <v>59</v>
      </c>
      <c r="B9" s="1776" t="s">
        <v>1723</v>
      </c>
      <c r="C9" s="2275">
        <v>3034503.92</v>
      </c>
      <c r="D9" s="2274">
        <v>-324436.28999999998</v>
      </c>
      <c r="E9" s="2275">
        <v>0</v>
      </c>
      <c r="F9" s="1778">
        <f t="shared" si="0"/>
        <v>2710067.63</v>
      </c>
      <c r="G9" s="2276">
        <v>1</v>
      </c>
      <c r="H9" s="2278">
        <f t="shared" si="1"/>
        <v>2710067.63</v>
      </c>
      <c r="I9" s="2277">
        <f>6457.5/9072.5</f>
        <v>0.71176632681179386</v>
      </c>
      <c r="J9" s="2279">
        <f t="shared" si="2"/>
        <v>1928934.8824166437</v>
      </c>
      <c r="K9" s="20"/>
    </row>
    <row r="10" spans="1:12" ht="29.45" customHeight="1" x14ac:dyDescent="0.25">
      <c r="A10" s="1359" t="s">
        <v>60</v>
      </c>
      <c r="B10" s="1776" t="s">
        <v>1723</v>
      </c>
      <c r="C10" s="2275">
        <v>0</v>
      </c>
      <c r="D10" s="2274">
        <v>0</v>
      </c>
      <c r="E10" s="2275">
        <v>7200</v>
      </c>
      <c r="F10" s="1778">
        <f t="shared" si="0"/>
        <v>7200</v>
      </c>
      <c r="G10" s="2276">
        <v>1</v>
      </c>
      <c r="H10" s="2278">
        <f t="shared" si="1"/>
        <v>7200</v>
      </c>
      <c r="I10" s="2277">
        <f>0.2128597+0.16068056+0.20498056</f>
        <v>0.57852082000000005</v>
      </c>
      <c r="J10" s="2279">
        <f t="shared" si="2"/>
        <v>4165.3499040000006</v>
      </c>
      <c r="K10" s="20"/>
    </row>
    <row r="11" spans="1:12" ht="29.45" customHeight="1" x14ac:dyDescent="0.25">
      <c r="A11" s="1359" t="s">
        <v>61</v>
      </c>
      <c r="B11" s="1776" t="s">
        <v>1723</v>
      </c>
      <c r="C11" s="2275">
        <v>0</v>
      </c>
      <c r="D11" s="2274">
        <v>0</v>
      </c>
      <c r="E11" s="2274">
        <v>58372.17</v>
      </c>
      <c r="F11" s="1778">
        <f t="shared" si="0"/>
        <v>58372.17</v>
      </c>
      <c r="G11" s="2276">
        <v>1</v>
      </c>
      <c r="H11" s="2278">
        <f t="shared" si="1"/>
        <v>58372.17</v>
      </c>
      <c r="I11" s="2277">
        <f>6457.5/9072.5</f>
        <v>0.71176632681179386</v>
      </c>
      <c r="J11" s="2279">
        <f t="shared" si="2"/>
        <v>41547.345028933589</v>
      </c>
      <c r="K11" s="20"/>
    </row>
    <row r="12" spans="1:12" ht="29.45" customHeight="1" x14ac:dyDescent="0.25">
      <c r="A12" s="1359" t="s">
        <v>62</v>
      </c>
      <c r="B12" s="1776" t="s">
        <v>1723</v>
      </c>
      <c r="C12" s="2275">
        <v>0</v>
      </c>
      <c r="D12" s="2274">
        <v>0</v>
      </c>
      <c r="E12" s="2275">
        <v>372526.39</v>
      </c>
      <c r="F12" s="1778">
        <f t="shared" si="0"/>
        <v>372526.39</v>
      </c>
      <c r="G12" s="2276">
        <v>1</v>
      </c>
      <c r="H12" s="2278">
        <f t="shared" si="1"/>
        <v>372526.39</v>
      </c>
      <c r="I12" s="2277">
        <f>6457.5/9072.5</f>
        <v>0.71176632681179386</v>
      </c>
      <c r="J12" s="2279">
        <f t="shared" si="2"/>
        <v>265151.74025075778</v>
      </c>
      <c r="K12" s="20"/>
    </row>
    <row r="13" spans="1:12" ht="29.45" customHeight="1" x14ac:dyDescent="0.25">
      <c r="A13" s="1359" t="s">
        <v>63</v>
      </c>
      <c r="B13" s="1776" t="s">
        <v>1723</v>
      </c>
      <c r="C13" s="2275">
        <v>0</v>
      </c>
      <c r="D13" s="2274">
        <v>0</v>
      </c>
      <c r="E13" s="2275">
        <v>-556503.68000000005</v>
      </c>
      <c r="F13" s="1778">
        <f t="shared" si="0"/>
        <v>-556503.68000000005</v>
      </c>
      <c r="G13" s="2276">
        <v>1</v>
      </c>
      <c r="H13" s="2278">
        <f t="shared" si="1"/>
        <v>-556503.68000000005</v>
      </c>
      <c r="I13" s="2277">
        <f>6457.5/9072.5</f>
        <v>0.71176632681179386</v>
      </c>
      <c r="J13" s="2279">
        <f t="shared" si="2"/>
        <v>-396100.58017084596</v>
      </c>
      <c r="K13" s="20"/>
    </row>
    <row r="14" spans="1:12" ht="29.45" customHeight="1" x14ac:dyDescent="0.25">
      <c r="A14" s="1359" t="s">
        <v>64</v>
      </c>
      <c r="B14" s="1777"/>
      <c r="C14" s="1784"/>
      <c r="D14" s="1784"/>
      <c r="E14" s="1784"/>
      <c r="F14" s="1781"/>
      <c r="G14" s="1782"/>
      <c r="H14" s="1785"/>
      <c r="I14" s="1780"/>
      <c r="J14" s="1783"/>
      <c r="K14" s="20"/>
    </row>
    <row r="15" spans="1:12" ht="29.45" customHeight="1" x14ac:dyDescent="0.25">
      <c r="A15" s="1359" t="s">
        <v>65</v>
      </c>
      <c r="B15" s="1777"/>
      <c r="C15" s="1784"/>
      <c r="D15" s="1784"/>
      <c r="E15" s="1784"/>
      <c r="F15" s="1781"/>
      <c r="G15" s="1782"/>
      <c r="H15" s="1784"/>
      <c r="I15" s="1780"/>
      <c r="J15" s="1783"/>
      <c r="K15" s="20"/>
    </row>
    <row r="16" spans="1:12" ht="29.45" customHeight="1" x14ac:dyDescent="0.25">
      <c r="A16" s="1359" t="s">
        <v>103</v>
      </c>
      <c r="B16" s="1777"/>
      <c r="C16" s="1784"/>
      <c r="D16" s="1784"/>
      <c r="E16" s="1784"/>
      <c r="F16" s="1781"/>
      <c r="G16" s="1782"/>
      <c r="H16" s="1784"/>
      <c r="I16" s="1780"/>
      <c r="J16" s="1783"/>
      <c r="K16" s="20"/>
    </row>
    <row r="17" spans="1:11" ht="29.45" customHeight="1" x14ac:dyDescent="0.25">
      <c r="A17" s="1359" t="s">
        <v>96</v>
      </c>
      <c r="B17" s="1777"/>
      <c r="C17" s="1784"/>
      <c r="D17" s="1784"/>
      <c r="E17" s="1784"/>
      <c r="F17" s="1781"/>
      <c r="G17" s="1782"/>
      <c r="H17" s="1784"/>
      <c r="I17" s="1780"/>
      <c r="J17" s="1783"/>
      <c r="K17" s="20"/>
    </row>
    <row r="18" spans="1:11" ht="29.45" customHeight="1" x14ac:dyDescent="0.25">
      <c r="A18" s="1359" t="s">
        <v>425</v>
      </c>
      <c r="B18" s="1777"/>
      <c r="C18" s="1784"/>
      <c r="D18" s="1784"/>
      <c r="E18" s="1784"/>
      <c r="F18" s="1781"/>
      <c r="G18" s="1782"/>
      <c r="H18" s="1784"/>
      <c r="I18" s="1780"/>
      <c r="J18" s="1783"/>
      <c r="K18" s="20"/>
    </row>
    <row r="19" spans="1:11" ht="29.45" customHeight="1" x14ac:dyDescent="0.25">
      <c r="A19" s="1359" t="s">
        <v>426</v>
      </c>
      <c r="B19" s="1777"/>
      <c r="C19" s="1784"/>
      <c r="D19" s="1784"/>
      <c r="E19" s="1784"/>
      <c r="F19" s="1781"/>
      <c r="G19" s="1782"/>
      <c r="H19" s="1784"/>
      <c r="I19" s="1780"/>
      <c r="J19" s="1783"/>
      <c r="K19" s="20"/>
    </row>
    <row r="20" spans="1:11" ht="29.45" customHeight="1" x14ac:dyDescent="0.25">
      <c r="A20" s="1359" t="s">
        <v>351</v>
      </c>
      <c r="B20" s="1777"/>
      <c r="C20" s="1784"/>
      <c r="D20" s="1784"/>
      <c r="E20" s="1784"/>
      <c r="F20" s="1781"/>
      <c r="G20" s="1782"/>
      <c r="H20" s="1784"/>
      <c r="I20" s="1780"/>
      <c r="J20" s="1783"/>
      <c r="K20" s="20"/>
    </row>
    <row r="21" spans="1:11" ht="29.45" customHeight="1" x14ac:dyDescent="0.25">
      <c r="A21" s="1359" t="s">
        <v>427</v>
      </c>
      <c r="B21" s="1777"/>
      <c r="C21" s="1784"/>
      <c r="D21" s="1784"/>
      <c r="E21" s="1784"/>
      <c r="F21" s="1781"/>
      <c r="G21" s="1782"/>
      <c r="H21" s="1784"/>
      <c r="I21" s="1780"/>
      <c r="J21" s="1783"/>
      <c r="K21" s="20"/>
    </row>
    <row r="22" spans="1:11" ht="29.45" customHeight="1" x14ac:dyDescent="0.25">
      <c r="A22" s="1359" t="s">
        <v>352</v>
      </c>
      <c r="B22" s="1777"/>
      <c r="C22" s="1780"/>
      <c r="D22" s="1780"/>
      <c r="E22" s="1780"/>
      <c r="F22" s="1781"/>
      <c r="G22" s="1782"/>
      <c r="H22" s="1780"/>
      <c r="I22" s="1816"/>
      <c r="J22" s="1783"/>
      <c r="K22" s="20"/>
    </row>
    <row r="23" spans="1:11" ht="29.45" customHeight="1" x14ac:dyDescent="0.25">
      <c r="A23" s="1359" t="s">
        <v>353</v>
      </c>
      <c r="B23" s="1777"/>
      <c r="C23" s="1784"/>
      <c r="D23" s="1784"/>
      <c r="E23" s="1784"/>
      <c r="F23" s="1781"/>
      <c r="G23" s="1782"/>
      <c r="H23" s="1784"/>
      <c r="I23" s="1780"/>
      <c r="J23" s="1783"/>
      <c r="K23" s="20"/>
    </row>
    <row r="24" spans="1:11" ht="29.45" customHeight="1" x14ac:dyDescent="0.25">
      <c r="A24" s="1359" t="s">
        <v>354</v>
      </c>
      <c r="B24" s="1777"/>
      <c r="C24" s="1784"/>
      <c r="D24" s="1784"/>
      <c r="E24" s="1784"/>
      <c r="F24" s="1781"/>
      <c r="G24" s="1782"/>
      <c r="H24" s="1784"/>
      <c r="I24" s="1780"/>
      <c r="J24" s="1783"/>
      <c r="K24" s="20"/>
    </row>
    <row r="25" spans="1:11" ht="29.45" customHeight="1" x14ac:dyDescent="0.25">
      <c r="A25" s="1359" t="s">
        <v>355</v>
      </c>
      <c r="B25" s="1777"/>
      <c r="C25" s="1784"/>
      <c r="D25" s="1784"/>
      <c r="E25" s="1784"/>
      <c r="F25" s="1781"/>
      <c r="G25" s="1782"/>
      <c r="H25" s="1784"/>
      <c r="I25" s="1780"/>
      <c r="J25" s="1783"/>
      <c r="K25" s="20"/>
    </row>
    <row r="26" spans="1:11" ht="29.45" customHeight="1" x14ac:dyDescent="0.25">
      <c r="A26" s="1359" t="s">
        <v>428</v>
      </c>
      <c r="B26" s="1777"/>
      <c r="C26" s="1784"/>
      <c r="D26" s="1784"/>
      <c r="E26" s="1784"/>
      <c r="F26" s="1781"/>
      <c r="G26" s="1782"/>
      <c r="H26" s="1784"/>
      <c r="I26" s="1780"/>
      <c r="J26" s="1783"/>
      <c r="K26" s="20"/>
    </row>
    <row r="27" spans="1:11" ht="29.45" customHeight="1" x14ac:dyDescent="0.25">
      <c r="A27" s="1359" t="s">
        <v>429</v>
      </c>
      <c r="B27" s="1777"/>
      <c r="C27" s="1784"/>
      <c r="D27" s="1784"/>
      <c r="E27" s="1784"/>
      <c r="F27" s="1781"/>
      <c r="G27" s="1782"/>
      <c r="H27" s="1784"/>
      <c r="I27" s="1780"/>
      <c r="J27" s="1783"/>
      <c r="K27" s="20"/>
    </row>
    <row r="28" spans="1:11" ht="29.45" customHeight="1" x14ac:dyDescent="0.25">
      <c r="A28" s="1359" t="s">
        <v>430</v>
      </c>
      <c r="B28" s="1777"/>
      <c r="C28" s="1784"/>
      <c r="D28" s="1780"/>
      <c r="E28" s="1780"/>
      <c r="F28" s="1781"/>
      <c r="G28" s="1782"/>
      <c r="H28" s="1784"/>
      <c r="I28" s="1780"/>
      <c r="J28" s="1783"/>
      <c r="K28" s="20"/>
    </row>
    <row r="29" spans="1:11" ht="29.45" customHeight="1" x14ac:dyDescent="0.25">
      <c r="A29" s="1359" t="s">
        <v>431</v>
      </c>
      <c r="B29" s="1777"/>
      <c r="C29" s="1784"/>
      <c r="D29" s="1792"/>
      <c r="E29" s="1792"/>
      <c r="F29" s="1781"/>
      <c r="G29" s="1782"/>
      <c r="H29" s="1784"/>
      <c r="I29" s="1780"/>
      <c r="J29" s="1783"/>
      <c r="K29" s="20"/>
    </row>
    <row r="30" spans="1:11" ht="29.45" customHeight="1" x14ac:dyDescent="0.25">
      <c r="A30" s="1359" t="s">
        <v>485</v>
      </c>
      <c r="B30" s="1777"/>
      <c r="C30" s="1784"/>
      <c r="D30" s="1784"/>
      <c r="E30" s="1784"/>
      <c r="F30" s="1781"/>
      <c r="G30" s="1782"/>
      <c r="H30" s="1784"/>
      <c r="I30" s="1780"/>
      <c r="J30" s="1783"/>
      <c r="K30" s="20"/>
    </row>
    <row r="31" spans="1:11" ht="29.45" customHeight="1" x14ac:dyDescent="0.25">
      <c r="A31" s="1359" t="s">
        <v>513</v>
      </c>
      <c r="B31" s="1777"/>
      <c r="C31" s="1780"/>
      <c r="D31" s="1784"/>
      <c r="E31" s="1784"/>
      <c r="F31" s="1781"/>
      <c r="G31" s="1782"/>
      <c r="H31" s="1784"/>
      <c r="I31" s="1780"/>
      <c r="J31" s="1783"/>
      <c r="K31" s="20"/>
    </row>
    <row r="32" spans="1:11" ht="29.45" customHeight="1" x14ac:dyDescent="0.25">
      <c r="A32" s="1359" t="s">
        <v>514</v>
      </c>
      <c r="B32" s="1777"/>
      <c r="C32" s="1784"/>
      <c r="D32" s="1784"/>
      <c r="E32" s="1780"/>
      <c r="F32" s="1781"/>
      <c r="G32" s="1782"/>
      <c r="H32" s="1784"/>
      <c r="I32" s="1780"/>
      <c r="J32" s="1783"/>
      <c r="K32" s="20"/>
    </row>
    <row r="33" spans="1:11" ht="29.45" customHeight="1" thickBot="1" x14ac:dyDescent="0.3">
      <c r="A33" s="1359" t="s">
        <v>515</v>
      </c>
      <c r="B33" s="1777"/>
      <c r="C33" s="1787"/>
      <c r="D33" s="1787"/>
      <c r="E33" s="1796"/>
      <c r="F33" s="1788"/>
      <c r="G33" s="1782"/>
      <c r="H33" s="1787"/>
      <c r="I33" s="1780"/>
      <c r="J33" s="1783"/>
      <c r="K33" s="20"/>
    </row>
    <row r="34" spans="1:11" ht="29.45" customHeight="1" x14ac:dyDescent="0.25">
      <c r="A34" s="1359" t="s">
        <v>516</v>
      </c>
      <c r="B34" s="1777"/>
      <c r="C34" s="1792"/>
      <c r="D34" s="1792"/>
      <c r="E34" s="1792"/>
      <c r="F34" s="1792"/>
      <c r="G34" s="1782"/>
      <c r="H34" s="1798"/>
      <c r="I34" s="1780"/>
      <c r="J34" s="1798"/>
      <c r="K34" s="20"/>
    </row>
    <row r="35" spans="1:11" ht="29.45" customHeight="1" x14ac:dyDescent="0.25">
      <c r="A35" s="1359" t="s">
        <v>517</v>
      </c>
      <c r="B35" s="1777"/>
      <c r="C35" s="1784"/>
      <c r="D35" s="1784"/>
      <c r="E35" s="1784"/>
      <c r="F35" s="1781"/>
      <c r="G35" s="1782"/>
      <c r="H35" s="1780"/>
      <c r="I35" s="1780"/>
      <c r="J35" s="1783"/>
      <c r="K35" s="20"/>
    </row>
    <row r="36" spans="1:11" ht="29.45" customHeight="1" x14ac:dyDescent="0.25">
      <c r="A36" s="1359" t="s">
        <v>518</v>
      </c>
      <c r="B36" s="1777"/>
      <c r="C36" s="1784"/>
      <c r="D36" s="1784"/>
      <c r="E36" s="1784"/>
      <c r="F36" s="1781"/>
      <c r="G36" s="1782"/>
      <c r="H36" s="1780"/>
      <c r="I36" s="1780"/>
      <c r="J36" s="1783"/>
      <c r="K36" s="20"/>
    </row>
    <row r="37" spans="1:11" ht="29.45" customHeight="1" x14ac:dyDescent="0.25">
      <c r="A37" s="1359" t="s">
        <v>519</v>
      </c>
      <c r="B37" s="1777"/>
      <c r="C37" s="1784"/>
      <c r="D37" s="1784"/>
      <c r="E37" s="1784"/>
      <c r="F37" s="1781"/>
      <c r="G37" s="1782"/>
      <c r="H37" s="1780"/>
      <c r="I37" s="1780"/>
      <c r="J37" s="1783"/>
      <c r="K37" s="20"/>
    </row>
    <row r="38" spans="1:11" ht="29.45" customHeight="1" thickBot="1" x14ac:dyDescent="0.3">
      <c r="A38" s="1359" t="s">
        <v>520</v>
      </c>
      <c r="B38" s="1777"/>
      <c r="C38" s="1787"/>
      <c r="D38" s="1787"/>
      <c r="E38" s="1787"/>
      <c r="F38" s="1781"/>
      <c r="G38" s="1782"/>
      <c r="H38" s="1787"/>
      <c r="I38" s="1780"/>
      <c r="J38" s="1783"/>
      <c r="K38" s="20"/>
    </row>
    <row r="39" spans="1:11" ht="29.45" customHeight="1" thickBot="1" x14ac:dyDescent="0.3">
      <c r="A39" s="1359" t="s">
        <v>685</v>
      </c>
      <c r="B39" s="1777"/>
      <c r="C39" s="1795"/>
      <c r="D39" s="1795"/>
      <c r="E39" s="1795"/>
      <c r="F39" s="1795"/>
      <c r="G39" s="1782"/>
      <c r="H39" s="1795"/>
      <c r="I39" s="1780"/>
      <c r="J39" s="1805"/>
      <c r="K39" s="20"/>
    </row>
    <row r="40" spans="1:11" ht="29.45" customHeight="1" x14ac:dyDescent="0.25">
      <c r="A40" s="1359" t="s">
        <v>693</v>
      </c>
      <c r="B40" s="1777"/>
      <c r="C40" s="1798"/>
      <c r="D40" s="1798"/>
      <c r="E40" s="1798"/>
      <c r="F40" s="1798"/>
      <c r="G40" s="1782"/>
      <c r="H40" s="1798"/>
      <c r="I40" s="1780"/>
      <c r="J40" s="1806"/>
      <c r="K40" s="1797"/>
    </row>
    <row r="41" spans="1:11" ht="29.45" customHeight="1" x14ac:dyDescent="0.25">
      <c r="A41" s="1359" t="s">
        <v>694</v>
      </c>
      <c r="B41" s="1777"/>
      <c r="C41" s="1792"/>
      <c r="D41" s="1792"/>
      <c r="E41" s="1792"/>
      <c r="F41" s="1793"/>
      <c r="G41" s="1782"/>
      <c r="H41" s="1792"/>
      <c r="I41" s="1780"/>
      <c r="J41" s="1779"/>
      <c r="K41" s="1797"/>
    </row>
    <row r="42" spans="1:11" ht="29.45" customHeight="1" x14ac:dyDescent="0.25">
      <c r="A42" s="1359" t="s">
        <v>1464</v>
      </c>
      <c r="B42" s="1777"/>
      <c r="C42" s="1784"/>
      <c r="D42" s="1784"/>
      <c r="E42" s="1784"/>
      <c r="F42" s="1781"/>
      <c r="G42" s="1782"/>
      <c r="H42" s="1780"/>
      <c r="I42" s="1780"/>
      <c r="J42" s="1786"/>
      <c r="K42" s="20"/>
    </row>
    <row r="43" spans="1:11" ht="29.45" customHeight="1" thickBot="1" x14ac:dyDescent="0.3">
      <c r="A43" s="1359" t="s">
        <v>696</v>
      </c>
      <c r="B43" s="1777"/>
      <c r="C43" s="1787"/>
      <c r="D43" s="1787"/>
      <c r="E43" s="1787"/>
      <c r="F43" s="1788"/>
      <c r="G43" s="1782"/>
      <c r="H43" s="1787"/>
      <c r="I43" s="1780"/>
      <c r="J43" s="1789"/>
      <c r="K43" s="20"/>
    </row>
    <row r="44" spans="1:11" ht="29.45" customHeight="1" x14ac:dyDescent="0.25">
      <c r="A44" s="1359" t="s">
        <v>697</v>
      </c>
      <c r="B44" s="1777"/>
      <c r="C44" s="1792"/>
      <c r="D44" s="1792"/>
      <c r="E44" s="1792"/>
      <c r="F44" s="1778"/>
      <c r="G44" s="1782"/>
      <c r="H44" s="1792"/>
      <c r="I44" s="1780"/>
      <c r="J44" s="1792"/>
      <c r="K44" s="20"/>
    </row>
    <row r="45" spans="1:11" ht="29.45" customHeight="1" x14ac:dyDescent="0.25">
      <c r="A45" s="1359" t="s">
        <v>698</v>
      </c>
      <c r="B45" s="1777"/>
      <c r="C45" s="1784"/>
      <c r="D45" s="1784"/>
      <c r="E45" s="1784"/>
      <c r="F45" s="1781"/>
      <c r="G45" s="1782"/>
      <c r="H45" s="1780"/>
      <c r="I45" s="1780"/>
      <c r="J45" s="1786"/>
      <c r="K45" s="20"/>
    </row>
    <row r="46" spans="1:11" ht="29.45" customHeight="1" thickBot="1" x14ac:dyDescent="0.3">
      <c r="A46" s="1359" t="s">
        <v>699</v>
      </c>
      <c r="B46" s="1777"/>
      <c r="C46" s="1787"/>
      <c r="D46" s="1787"/>
      <c r="E46" s="1787"/>
      <c r="F46" s="1788"/>
      <c r="G46" s="1782"/>
      <c r="H46" s="1787"/>
      <c r="I46" s="1780"/>
      <c r="J46" s="1789"/>
      <c r="K46" s="20"/>
    </row>
    <row r="47" spans="1:11" ht="29.45" customHeight="1" thickBot="1" x14ac:dyDescent="0.3">
      <c r="A47" s="1359" t="s">
        <v>700</v>
      </c>
      <c r="B47" s="1777"/>
      <c r="C47" s="1795"/>
      <c r="D47" s="1795"/>
      <c r="E47" s="1795"/>
      <c r="F47" s="1795"/>
      <c r="G47" s="1782"/>
      <c r="H47" s="1795"/>
      <c r="I47" s="1780"/>
      <c r="J47" s="1805"/>
      <c r="K47" s="20"/>
    </row>
    <row r="48" spans="1:11" ht="29.45" customHeight="1" thickBot="1" x14ac:dyDescent="0.3">
      <c r="A48" s="1359" t="s">
        <v>701</v>
      </c>
      <c r="B48" s="1777"/>
      <c r="C48" s="1796"/>
      <c r="D48" s="1796"/>
      <c r="E48" s="1796"/>
      <c r="F48" s="1796"/>
      <c r="G48" s="1782"/>
      <c r="H48" s="1796"/>
      <c r="I48" s="1780"/>
      <c r="J48" s="1807"/>
      <c r="K48" s="20"/>
    </row>
    <row r="49" spans="1:11" ht="29.45" customHeight="1" thickBot="1" x14ac:dyDescent="0.3">
      <c r="A49" s="1803" t="s">
        <v>702</v>
      </c>
      <c r="B49" s="1804"/>
      <c r="C49" s="1794"/>
      <c r="D49" s="1794"/>
      <c r="E49" s="1794"/>
      <c r="F49" s="1794"/>
      <c r="G49" s="1802"/>
      <c r="H49" s="1794"/>
      <c r="I49" s="1801"/>
      <c r="J49" s="1794"/>
      <c r="K49" s="20"/>
    </row>
    <row r="50" spans="1:11" ht="29.45" customHeight="1" thickTop="1" x14ac:dyDescent="0.25">
      <c r="A50"/>
      <c r="B50"/>
      <c r="C50"/>
      <c r="D50"/>
      <c r="E50"/>
      <c r="F50"/>
      <c r="G50"/>
      <c r="H50"/>
      <c r="I50"/>
      <c r="J50"/>
      <c r="K50" s="20"/>
    </row>
    <row r="51" spans="1:11" ht="29.45" customHeight="1" x14ac:dyDescent="0.25">
      <c r="A51"/>
      <c r="B51"/>
      <c r="C51"/>
      <c r="D51"/>
      <c r="E51"/>
      <c r="F51"/>
      <c r="G51"/>
      <c r="H51"/>
      <c r="I51"/>
      <c r="J51"/>
      <c r="K51" s="20"/>
    </row>
    <row r="52" spans="1:11" ht="29.45" customHeight="1" x14ac:dyDescent="0.25">
      <c r="A52"/>
      <c r="B52"/>
      <c r="C52"/>
      <c r="D52"/>
      <c r="E52"/>
      <c r="F52"/>
      <c r="G52"/>
      <c r="H52"/>
      <c r="I52"/>
      <c r="J52"/>
      <c r="K52" s="20"/>
    </row>
    <row r="53" spans="1:11" ht="29.45" customHeight="1" x14ac:dyDescent="0.25">
      <c r="A53"/>
      <c r="B53"/>
      <c r="C53"/>
      <c r="D53"/>
      <c r="E53"/>
      <c r="F53"/>
      <c r="G53"/>
      <c r="H53"/>
      <c r="I53"/>
      <c r="J53"/>
      <c r="K53" s="20"/>
    </row>
    <row r="54" spans="1:11" ht="29.45" customHeight="1" x14ac:dyDescent="0.25">
      <c r="A54"/>
      <c r="B54"/>
      <c r="C54"/>
      <c r="D54"/>
      <c r="E54"/>
      <c r="F54"/>
      <c r="G54"/>
      <c r="H54"/>
      <c r="I54"/>
      <c r="J54"/>
      <c r="K54" s="20"/>
    </row>
    <row r="55" spans="1:11" ht="29.45" customHeight="1" x14ac:dyDescent="0.25">
      <c r="A55"/>
      <c r="B55"/>
      <c r="C55"/>
      <c r="D55"/>
      <c r="E55"/>
      <c r="F55"/>
      <c r="G55"/>
      <c r="H55"/>
      <c r="I55"/>
      <c r="J55"/>
      <c r="K55" s="20"/>
    </row>
    <row r="56" spans="1:11" ht="29.45" customHeight="1" x14ac:dyDescent="0.25">
      <c r="A56"/>
      <c r="B56"/>
      <c r="C56"/>
      <c r="D56"/>
      <c r="E56"/>
      <c r="F56"/>
      <c r="G56"/>
      <c r="H56"/>
      <c r="I56"/>
      <c r="J56"/>
      <c r="K56" s="20"/>
    </row>
    <row r="57" spans="1:11" ht="29.45" customHeight="1" x14ac:dyDescent="0.25">
      <c r="A57"/>
      <c r="B57"/>
      <c r="C57"/>
      <c r="D57"/>
      <c r="E57"/>
      <c r="F57"/>
      <c r="G57"/>
      <c r="H57"/>
      <c r="I57"/>
      <c r="J57"/>
      <c r="K57" s="20"/>
    </row>
    <row r="58" spans="1:11" ht="15.75" x14ac:dyDescent="0.25">
      <c r="A58"/>
      <c r="B58"/>
      <c r="C58"/>
      <c r="D58"/>
      <c r="E58"/>
      <c r="F58"/>
      <c r="G58"/>
      <c r="H58"/>
      <c r="I58"/>
      <c r="J58"/>
    </row>
    <row r="59" spans="1:11" ht="15.75" x14ac:dyDescent="0.25">
      <c r="A59"/>
      <c r="B59"/>
      <c r="C59"/>
      <c r="D59"/>
      <c r="E59"/>
      <c r="F59"/>
      <c r="G59"/>
      <c r="H59"/>
      <c r="I59"/>
      <c r="J59"/>
    </row>
  </sheetData>
  <mergeCells count="3">
    <mergeCell ref="A2:J2"/>
    <mergeCell ref="A3:J3"/>
    <mergeCell ref="B4:C4"/>
  </mergeCells>
  <pageMargins left="0.7" right="0.7" top="0.75" bottom="0.75" header="0.3" footer="0.3"/>
  <pageSetup scale="58" orientation="landscape" r:id="rId1"/>
  <headerFooter alignWithMargins="0">
    <oddHeader>&amp;RSCHEDULE II-6 AFFILIATE TRANSACTIONS</oddHeader>
    <oddFooter>&amp;RPage 15</oddFooter>
  </headerFooter>
  <ignoredErrors>
    <ignoredError sqref="H8 J8 F8 F9:H13 J9:J13"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65"/>
  <sheetViews>
    <sheetView showGridLines="0" zoomScaleNormal="100" workbookViewId="0">
      <selection sqref="A1:J22"/>
    </sheetView>
  </sheetViews>
  <sheetFormatPr defaultColWidth="9" defaultRowHeight="12.75" x14ac:dyDescent="0.2"/>
  <cols>
    <col min="1" max="1" width="4.25" style="1235" customWidth="1"/>
    <col min="2" max="2" width="36.75" style="1235" customWidth="1"/>
    <col min="3" max="3" width="22.125" style="1235" customWidth="1"/>
    <col min="4" max="8" width="20.75" style="1235" customWidth="1"/>
    <col min="9" max="9" width="16.125" style="1235" customWidth="1"/>
    <col min="10" max="10" width="15.625" style="1235" customWidth="1"/>
    <col min="11" max="16384" width="9" style="1235"/>
  </cols>
  <sheetData>
    <row r="1" spans="1:12" ht="15" x14ac:dyDescent="0.25">
      <c r="A1" s="77"/>
      <c r="B1" s="1837"/>
      <c r="C1" s="363" t="s">
        <v>374</v>
      </c>
      <c r="D1" s="617" t="str">
        <f>+Cover!C6</f>
        <v>Undine Texas LLC</v>
      </c>
      <c r="E1" s="617"/>
      <c r="F1" s="617"/>
      <c r="G1" s="617"/>
      <c r="H1" s="617"/>
      <c r="I1" s="71"/>
      <c r="J1" s="57"/>
      <c r="K1" s="20"/>
      <c r="L1" s="20"/>
    </row>
    <row r="2" spans="1:12" ht="15" x14ac:dyDescent="0.25">
      <c r="A2" s="2499" t="s">
        <v>639</v>
      </c>
      <c r="B2" s="2500"/>
      <c r="C2" s="2500"/>
      <c r="D2" s="2500"/>
      <c r="E2" s="2500"/>
      <c r="F2" s="2500"/>
      <c r="G2" s="2500"/>
      <c r="H2" s="2500"/>
      <c r="I2" s="2500"/>
      <c r="J2" s="2501"/>
      <c r="K2" s="20"/>
      <c r="L2" s="20"/>
    </row>
    <row r="3" spans="1:12" ht="14.25" x14ac:dyDescent="0.2">
      <c r="A3" s="2502" t="s">
        <v>1692</v>
      </c>
      <c r="B3" s="2503"/>
      <c r="C3" s="2503"/>
      <c r="D3" s="2503"/>
      <c r="E3" s="2503"/>
      <c r="F3" s="2503"/>
      <c r="G3" s="2503"/>
      <c r="H3" s="2503"/>
      <c r="I3" s="2503"/>
      <c r="J3" s="2504"/>
      <c r="K3" s="20"/>
      <c r="L3" s="20"/>
    </row>
    <row r="4" spans="1:12" ht="15" x14ac:dyDescent="0.25">
      <c r="A4" s="221"/>
      <c r="B4" s="2505" t="s">
        <v>375</v>
      </c>
      <c r="C4" s="2505"/>
      <c r="D4" s="1583">
        <f>+Cover!C27</f>
        <v>43738</v>
      </c>
      <c r="E4" s="2283"/>
      <c r="F4" s="2283"/>
      <c r="G4" s="2283"/>
      <c r="H4" s="2283"/>
      <c r="I4" s="2283"/>
      <c r="J4" s="984"/>
      <c r="K4" s="20"/>
      <c r="L4" s="20"/>
    </row>
    <row r="5" spans="1:12" ht="13.5" thickBot="1" x14ac:dyDescent="0.25">
      <c r="A5" s="20"/>
      <c r="B5" s="366"/>
      <c r="C5" s="366"/>
      <c r="D5" s="366"/>
      <c r="E5" s="366"/>
      <c r="F5" s="366"/>
      <c r="G5" s="366"/>
      <c r="H5" s="366"/>
      <c r="I5" s="366"/>
      <c r="J5" s="366"/>
      <c r="K5" s="20"/>
      <c r="L5" s="20"/>
    </row>
    <row r="6" spans="1:12" ht="38.450000000000003" customHeight="1" thickTop="1" thickBot="1" x14ac:dyDescent="0.3">
      <c r="A6" s="1360" t="s">
        <v>125</v>
      </c>
      <c r="B6" s="369" t="s">
        <v>67</v>
      </c>
      <c r="C6" s="369" t="s">
        <v>17</v>
      </c>
      <c r="D6" s="370" t="s">
        <v>18</v>
      </c>
      <c r="E6" s="1352" t="s">
        <v>68</v>
      </c>
      <c r="F6" s="1356" t="s">
        <v>69</v>
      </c>
      <c r="G6" s="1357" t="s">
        <v>70</v>
      </c>
      <c r="H6" s="1353" t="s">
        <v>71</v>
      </c>
      <c r="I6" s="1354" t="s">
        <v>72</v>
      </c>
      <c r="J6" s="1344" t="s">
        <v>101</v>
      </c>
      <c r="K6" s="20"/>
    </row>
    <row r="7" spans="1:12" ht="48" thickBot="1" x14ac:dyDescent="0.3">
      <c r="A7" s="1348"/>
      <c r="B7" s="1350" t="s">
        <v>1075</v>
      </c>
      <c r="C7" s="1351" t="s">
        <v>1076</v>
      </c>
      <c r="D7" s="1346" t="s">
        <v>1077</v>
      </c>
      <c r="E7" s="1355" t="s">
        <v>1082</v>
      </c>
      <c r="F7" s="1355" t="s">
        <v>1083</v>
      </c>
      <c r="G7" s="1358" t="s">
        <v>1078</v>
      </c>
      <c r="H7" s="1347" t="s">
        <v>1079</v>
      </c>
      <c r="I7" s="1347" t="s">
        <v>1080</v>
      </c>
      <c r="J7" s="1349" t="s">
        <v>1081</v>
      </c>
      <c r="K7" s="20"/>
    </row>
    <row r="8" spans="1:12" ht="29.45" customHeight="1" x14ac:dyDescent="0.25">
      <c r="A8" s="1345" t="s">
        <v>58</v>
      </c>
      <c r="B8" s="1776" t="s">
        <v>1722</v>
      </c>
      <c r="C8" s="2275">
        <v>0</v>
      </c>
      <c r="D8" s="2274">
        <v>0</v>
      </c>
      <c r="E8" s="2275">
        <v>49389.67</v>
      </c>
      <c r="F8" s="1778">
        <f t="shared" ref="F8:F13" si="0">+E8+D8+C8</f>
        <v>49389.67</v>
      </c>
      <c r="G8" s="2276">
        <v>1</v>
      </c>
      <c r="H8" s="2278">
        <f t="shared" ref="H8:H13" si="1">+F8*G8</f>
        <v>49389.67</v>
      </c>
      <c r="I8" s="2277">
        <f>2035/9072.5</f>
        <v>0.22430421603747588</v>
      </c>
      <c r="J8" s="2279">
        <f t="shared" ref="J8:J13" si="2">+H8*I8</f>
        <v>11078.311209699641</v>
      </c>
      <c r="K8" s="20"/>
    </row>
    <row r="9" spans="1:12" ht="29.45" customHeight="1" x14ac:dyDescent="0.25">
      <c r="A9" s="377" t="s">
        <v>59</v>
      </c>
      <c r="B9" s="1776" t="s">
        <v>1723</v>
      </c>
      <c r="C9" s="2275">
        <v>3034503.92</v>
      </c>
      <c r="D9" s="2274">
        <v>-324436.28999999998</v>
      </c>
      <c r="E9" s="2275">
        <v>0</v>
      </c>
      <c r="F9" s="1778">
        <f t="shared" si="0"/>
        <v>2710067.63</v>
      </c>
      <c r="G9" s="2276">
        <v>1</v>
      </c>
      <c r="H9" s="2278">
        <f t="shared" si="1"/>
        <v>2710067.63</v>
      </c>
      <c r="I9" s="2277">
        <f>2035/9072.5</f>
        <v>0.22430421603747588</v>
      </c>
      <c r="J9" s="2279">
        <f t="shared" si="2"/>
        <v>607879.59515569021</v>
      </c>
      <c r="K9" s="20"/>
    </row>
    <row r="10" spans="1:12" ht="29.45" customHeight="1" x14ac:dyDescent="0.25">
      <c r="A10" s="1359" t="s">
        <v>60</v>
      </c>
      <c r="B10" s="1776" t="s">
        <v>1723</v>
      </c>
      <c r="C10" s="2275">
        <v>7200</v>
      </c>
      <c r="D10" s="2274">
        <v>0</v>
      </c>
      <c r="E10" s="2275">
        <v>0</v>
      </c>
      <c r="F10" s="1778">
        <f t="shared" si="0"/>
        <v>7200</v>
      </c>
      <c r="G10" s="2276">
        <v>1</v>
      </c>
      <c r="H10" s="2278">
        <f t="shared" si="1"/>
        <v>7200</v>
      </c>
      <c r="I10" s="2277">
        <v>1.7024999999999998E-2</v>
      </c>
      <c r="J10" s="2279">
        <f t="shared" si="2"/>
        <v>122.57999999999998</v>
      </c>
      <c r="K10" s="20"/>
    </row>
    <row r="11" spans="1:12" ht="29.45" customHeight="1" x14ac:dyDescent="0.25">
      <c r="A11" s="1359" t="s">
        <v>61</v>
      </c>
      <c r="B11" s="1776" t="s">
        <v>1723</v>
      </c>
      <c r="C11" s="2275">
        <v>0</v>
      </c>
      <c r="D11" s="2274">
        <v>0</v>
      </c>
      <c r="E11" s="2274">
        <v>58372.17</v>
      </c>
      <c r="F11" s="1778">
        <f t="shared" si="0"/>
        <v>58372.17</v>
      </c>
      <c r="G11" s="2276">
        <v>1</v>
      </c>
      <c r="H11" s="2278">
        <f t="shared" si="1"/>
        <v>58372.17</v>
      </c>
      <c r="I11" s="2277">
        <f>2035/9072.5</f>
        <v>0.22430421603747588</v>
      </c>
      <c r="J11" s="2279">
        <f t="shared" si="2"/>
        <v>13093.123830256269</v>
      </c>
      <c r="K11" s="20"/>
    </row>
    <row r="12" spans="1:12" ht="29.45" customHeight="1" x14ac:dyDescent="0.25">
      <c r="A12" s="1359" t="s">
        <v>62</v>
      </c>
      <c r="B12" s="1776" t="s">
        <v>1723</v>
      </c>
      <c r="C12" s="2275">
        <v>0</v>
      </c>
      <c r="D12" s="2274">
        <v>0</v>
      </c>
      <c r="E12" s="2275">
        <v>372526.39</v>
      </c>
      <c r="F12" s="1778">
        <f t="shared" si="0"/>
        <v>372526.39</v>
      </c>
      <c r="G12" s="2276">
        <v>1</v>
      </c>
      <c r="H12" s="2278">
        <f t="shared" si="1"/>
        <v>372526.39</v>
      </c>
      <c r="I12" s="2277">
        <f>2035/9072.5</f>
        <v>0.22430421603747588</v>
      </c>
      <c r="J12" s="2279">
        <f t="shared" si="2"/>
        <v>83559.239862221002</v>
      </c>
      <c r="K12" s="20"/>
    </row>
    <row r="13" spans="1:12" ht="29.45" customHeight="1" x14ac:dyDescent="0.25">
      <c r="A13" s="1359" t="s">
        <v>63</v>
      </c>
      <c r="B13" s="1776" t="s">
        <v>1723</v>
      </c>
      <c r="C13" s="2275">
        <v>-556503.68000000005</v>
      </c>
      <c r="D13" s="2274">
        <v>0</v>
      </c>
      <c r="E13" s="2275">
        <v>0</v>
      </c>
      <c r="F13" s="1778">
        <f t="shared" si="0"/>
        <v>-556503.68000000005</v>
      </c>
      <c r="G13" s="2276">
        <v>1</v>
      </c>
      <c r="H13" s="2278">
        <f t="shared" si="1"/>
        <v>-556503.68000000005</v>
      </c>
      <c r="I13" s="2277">
        <f>2035/9072.5</f>
        <v>0.22430421603747588</v>
      </c>
      <c r="J13" s="2279">
        <f t="shared" si="2"/>
        <v>-124826.12166437035</v>
      </c>
      <c r="K13" s="20"/>
    </row>
    <row r="14" spans="1:12" ht="29.45" customHeight="1" x14ac:dyDescent="0.25">
      <c r="A14" s="1359" t="s">
        <v>64</v>
      </c>
      <c r="B14" s="1790"/>
      <c r="C14" s="1784"/>
      <c r="D14" s="1784"/>
      <c r="E14" s="1785"/>
      <c r="F14" s="1818"/>
      <c r="G14" s="1782"/>
      <c r="H14" s="1781"/>
      <c r="I14" s="1782"/>
      <c r="J14" s="1783"/>
      <c r="K14" s="20"/>
    </row>
    <row r="15" spans="1:12" ht="29.45" customHeight="1" x14ac:dyDescent="0.25">
      <c r="A15" s="1359" t="s">
        <v>65</v>
      </c>
      <c r="B15" s="1790"/>
      <c r="C15" s="1784"/>
      <c r="D15" s="1784"/>
      <c r="E15" s="1785"/>
      <c r="F15" s="1818"/>
      <c r="G15" s="1782"/>
      <c r="H15" s="1781"/>
      <c r="I15" s="1782"/>
      <c r="J15" s="1783"/>
      <c r="K15" s="20"/>
    </row>
    <row r="16" spans="1:12" ht="29.45" customHeight="1" x14ac:dyDescent="0.25">
      <c r="A16" s="1359" t="s">
        <v>103</v>
      </c>
      <c r="B16" s="1790"/>
      <c r="C16" s="1784"/>
      <c r="D16" s="1784"/>
      <c r="E16" s="1785"/>
      <c r="F16" s="1818"/>
      <c r="G16" s="1782"/>
      <c r="H16" s="1781"/>
      <c r="I16" s="1782"/>
      <c r="J16" s="1783"/>
      <c r="K16" s="20"/>
    </row>
    <row r="17" spans="1:11" ht="29.45" customHeight="1" x14ac:dyDescent="0.25">
      <c r="A17" s="1359" t="s">
        <v>96</v>
      </c>
      <c r="B17" s="1790"/>
      <c r="C17" s="1784"/>
      <c r="D17" s="1784"/>
      <c r="E17" s="1785"/>
      <c r="F17" s="1818"/>
      <c r="G17" s="1782"/>
      <c r="H17" s="1781"/>
      <c r="I17" s="1782"/>
      <c r="J17" s="1783"/>
      <c r="K17" s="20"/>
    </row>
    <row r="18" spans="1:11" ht="29.45" customHeight="1" x14ac:dyDescent="0.25">
      <c r="A18" s="1359" t="s">
        <v>425</v>
      </c>
      <c r="B18" s="1790"/>
      <c r="C18" s="1784"/>
      <c r="D18" s="1784"/>
      <c r="E18" s="1785"/>
      <c r="F18" s="1818"/>
      <c r="G18" s="1782"/>
      <c r="H18" s="1781"/>
      <c r="I18" s="1782"/>
      <c r="J18" s="1783"/>
      <c r="K18" s="20"/>
    </row>
    <row r="19" spans="1:11" ht="29.45" customHeight="1" x14ac:dyDescent="0.25">
      <c r="A19" s="1359" t="s">
        <v>426</v>
      </c>
      <c r="B19" s="1790"/>
      <c r="C19" s="1784"/>
      <c r="D19" s="1784"/>
      <c r="E19" s="1785"/>
      <c r="F19" s="1818"/>
      <c r="G19" s="1782"/>
      <c r="H19" s="1781"/>
      <c r="I19" s="1782"/>
      <c r="J19" s="1783"/>
      <c r="K19" s="20"/>
    </row>
    <row r="20" spans="1:11" ht="29.45" customHeight="1" x14ac:dyDescent="0.25">
      <c r="A20" s="1359" t="s">
        <v>351</v>
      </c>
      <c r="B20" s="1790"/>
      <c r="C20" s="1784"/>
      <c r="D20" s="1784"/>
      <c r="E20" s="1785"/>
      <c r="F20" s="1818"/>
      <c r="G20" s="1782"/>
      <c r="H20" s="1781"/>
      <c r="I20" s="1782"/>
      <c r="J20" s="1783"/>
      <c r="K20" s="20"/>
    </row>
    <row r="21" spans="1:11" ht="29.45" customHeight="1" x14ac:dyDescent="0.25">
      <c r="A21" s="1359" t="s">
        <v>427</v>
      </c>
      <c r="B21" s="1790"/>
      <c r="C21" s="1784"/>
      <c r="D21" s="1784"/>
      <c r="E21" s="1785"/>
      <c r="F21" s="1818"/>
      <c r="G21" s="1782"/>
      <c r="H21" s="1781"/>
      <c r="I21" s="1782"/>
      <c r="J21" s="1783"/>
      <c r="K21" s="20"/>
    </row>
    <row r="22" spans="1:11" ht="29.45" customHeight="1" x14ac:dyDescent="0.25">
      <c r="A22" s="1359" t="s">
        <v>352</v>
      </c>
      <c r="B22" s="1777"/>
      <c r="C22" s="1780"/>
      <c r="D22" s="1780"/>
      <c r="E22" s="1781"/>
      <c r="F22" s="1818"/>
      <c r="G22" s="1782"/>
      <c r="H22" s="1781"/>
      <c r="I22" s="1782"/>
      <c r="J22" s="1783"/>
      <c r="K22" s="20"/>
    </row>
    <row r="23" spans="1:11" ht="29.45" customHeight="1" x14ac:dyDescent="0.25">
      <c r="A23" s="1359" t="s">
        <v>353</v>
      </c>
      <c r="B23" s="1790"/>
      <c r="C23" s="1784"/>
      <c r="D23" s="1784"/>
      <c r="E23" s="1785"/>
      <c r="F23" s="1818"/>
      <c r="G23" s="1782"/>
      <c r="H23" s="1781"/>
      <c r="I23" s="1782"/>
      <c r="J23" s="1783"/>
      <c r="K23" s="20"/>
    </row>
    <row r="24" spans="1:11" ht="29.45" customHeight="1" x14ac:dyDescent="0.25">
      <c r="A24" s="1359" t="s">
        <v>354</v>
      </c>
      <c r="B24" s="1790"/>
      <c r="C24" s="1784"/>
      <c r="D24" s="1784"/>
      <c r="E24" s="1785"/>
      <c r="F24" s="1818"/>
      <c r="G24" s="1782"/>
      <c r="H24" s="1781"/>
      <c r="I24" s="1782"/>
      <c r="J24" s="1783"/>
      <c r="K24" s="20"/>
    </row>
    <row r="25" spans="1:11" ht="29.45" customHeight="1" x14ac:dyDescent="0.25">
      <c r="A25" s="1359" t="s">
        <v>355</v>
      </c>
      <c r="B25" s="1790"/>
      <c r="C25" s="1784"/>
      <c r="D25" s="1784"/>
      <c r="E25" s="1785"/>
      <c r="F25" s="1818"/>
      <c r="G25" s="1782"/>
      <c r="H25" s="1781"/>
      <c r="I25" s="1782"/>
      <c r="J25" s="1783"/>
      <c r="K25" s="20"/>
    </row>
    <row r="26" spans="1:11" ht="29.45" customHeight="1" x14ac:dyDescent="0.25">
      <c r="A26" s="1359" t="s">
        <v>428</v>
      </c>
      <c r="B26" s="1790"/>
      <c r="C26" s="1784"/>
      <c r="D26" s="1784"/>
      <c r="E26" s="1785"/>
      <c r="F26" s="1818"/>
      <c r="G26" s="1782"/>
      <c r="H26" s="1781"/>
      <c r="I26" s="1782"/>
      <c r="J26" s="1783"/>
      <c r="K26" s="20"/>
    </row>
    <row r="27" spans="1:11" ht="29.45" customHeight="1" x14ac:dyDescent="0.25">
      <c r="A27" s="1359" t="s">
        <v>429</v>
      </c>
      <c r="B27" s="1790"/>
      <c r="C27" s="1784"/>
      <c r="D27" s="1784"/>
      <c r="E27" s="1785"/>
      <c r="F27" s="1818"/>
      <c r="G27" s="1782"/>
      <c r="H27" s="1781"/>
      <c r="I27" s="1782"/>
      <c r="J27" s="1783"/>
      <c r="K27" s="20"/>
    </row>
    <row r="28" spans="1:11" ht="29.45" customHeight="1" x14ac:dyDescent="0.25">
      <c r="A28" s="1359" t="s">
        <v>430</v>
      </c>
      <c r="B28" s="1790"/>
      <c r="C28" s="1784"/>
      <c r="D28" s="1784"/>
      <c r="E28" s="1785"/>
      <c r="F28" s="1818"/>
      <c r="G28" s="1782"/>
      <c r="H28" s="1781"/>
      <c r="I28" s="1782"/>
      <c r="J28" s="1783"/>
      <c r="K28" s="20"/>
    </row>
    <row r="29" spans="1:11" ht="29.45" customHeight="1" x14ac:dyDescent="0.25">
      <c r="A29" s="1359" t="s">
        <v>431</v>
      </c>
      <c r="B29" s="1790"/>
      <c r="C29" s="1784"/>
      <c r="D29" s="1784"/>
      <c r="E29" s="1785"/>
      <c r="F29" s="1818"/>
      <c r="G29" s="1782"/>
      <c r="H29" s="1781"/>
      <c r="I29" s="1782"/>
      <c r="J29" s="1783"/>
      <c r="K29" s="20"/>
    </row>
    <row r="30" spans="1:11" ht="29.45" customHeight="1" x14ac:dyDescent="0.25">
      <c r="A30" s="1359" t="s">
        <v>485</v>
      </c>
      <c r="B30" s="1790"/>
      <c r="C30" s="1784"/>
      <c r="D30" s="1784"/>
      <c r="E30" s="1785"/>
      <c r="F30" s="1818"/>
      <c r="G30" s="1782"/>
      <c r="H30" s="1781"/>
      <c r="I30" s="1782"/>
      <c r="J30" s="1783"/>
      <c r="K30" s="20"/>
    </row>
    <row r="31" spans="1:11" ht="29.45" customHeight="1" x14ac:dyDescent="0.25">
      <c r="A31" s="1359" t="s">
        <v>513</v>
      </c>
      <c r="B31" s="1790"/>
      <c r="C31" s="1784"/>
      <c r="D31" s="1784"/>
      <c r="E31" s="1785"/>
      <c r="F31" s="1818"/>
      <c r="G31" s="1782"/>
      <c r="H31" s="1781"/>
      <c r="I31" s="1782"/>
      <c r="J31" s="1783"/>
      <c r="K31" s="20"/>
    </row>
    <row r="32" spans="1:11" ht="29.45" customHeight="1" x14ac:dyDescent="0.25">
      <c r="A32" s="1359" t="s">
        <v>514</v>
      </c>
      <c r="B32" s="1777"/>
      <c r="C32" s="1784"/>
      <c r="D32" s="1784"/>
      <c r="E32" s="1785"/>
      <c r="F32" s="1818"/>
      <c r="G32" s="1782"/>
      <c r="H32" s="1781"/>
      <c r="I32" s="1782"/>
      <c r="J32" s="1783"/>
      <c r="K32" s="20"/>
    </row>
    <row r="33" spans="1:11" ht="29.45" customHeight="1" thickBot="1" x14ac:dyDescent="0.3">
      <c r="A33" s="1359" t="s">
        <v>515</v>
      </c>
      <c r="B33" s="1777"/>
      <c r="C33" s="1787"/>
      <c r="D33" s="1787"/>
      <c r="E33" s="1787"/>
      <c r="F33" s="1817"/>
      <c r="G33" s="1782"/>
      <c r="H33" s="1817"/>
      <c r="I33" s="1782"/>
      <c r="J33" s="1789"/>
      <c r="K33" s="20"/>
    </row>
    <row r="34" spans="1:11" ht="29.45" customHeight="1" x14ac:dyDescent="0.25">
      <c r="A34" s="1359" t="s">
        <v>516</v>
      </c>
      <c r="B34" s="1791"/>
      <c r="C34" s="1792"/>
      <c r="D34" s="1792"/>
      <c r="E34" s="1792"/>
      <c r="F34" s="1792"/>
      <c r="G34" s="1782"/>
      <c r="H34" s="1792"/>
      <c r="I34" s="1780"/>
      <c r="J34" s="1779"/>
      <c r="K34" s="20"/>
    </row>
    <row r="35" spans="1:11" ht="29.45" customHeight="1" x14ac:dyDescent="0.25">
      <c r="A35" s="1359" t="s">
        <v>517</v>
      </c>
      <c r="B35" s="1790"/>
      <c r="C35" s="1784"/>
      <c r="D35" s="1784"/>
      <c r="E35" s="1785"/>
      <c r="F35" s="1818"/>
      <c r="G35" s="1782"/>
      <c r="H35" s="1781"/>
      <c r="I35" s="1782"/>
      <c r="J35" s="1783"/>
      <c r="K35" s="20"/>
    </row>
    <row r="36" spans="1:11" ht="29.45" customHeight="1" x14ac:dyDescent="0.25">
      <c r="A36" s="1359" t="s">
        <v>518</v>
      </c>
      <c r="B36" s="1790"/>
      <c r="C36" s="1784"/>
      <c r="D36" s="1784"/>
      <c r="E36" s="1785"/>
      <c r="F36" s="1818"/>
      <c r="G36" s="1782"/>
      <c r="H36" s="1781"/>
      <c r="I36" s="1782"/>
      <c r="J36" s="1783"/>
      <c r="K36" s="20"/>
    </row>
    <row r="37" spans="1:11" ht="29.45" customHeight="1" x14ac:dyDescent="0.25">
      <c r="A37" s="1359" t="s">
        <v>519</v>
      </c>
      <c r="B37" s="1790"/>
      <c r="C37" s="1784"/>
      <c r="D37" s="1784"/>
      <c r="E37" s="1785"/>
      <c r="F37" s="1818"/>
      <c r="G37" s="1782"/>
      <c r="H37" s="1781"/>
      <c r="I37" s="1782"/>
      <c r="J37" s="1783"/>
      <c r="K37" s="20"/>
    </row>
    <row r="38" spans="1:11" ht="29.45" customHeight="1" thickBot="1" x14ac:dyDescent="0.3">
      <c r="A38" s="1359" t="s">
        <v>520</v>
      </c>
      <c r="B38" s="1777"/>
      <c r="C38" s="1787"/>
      <c r="D38" s="1787"/>
      <c r="E38" s="1787"/>
      <c r="F38" s="1817"/>
      <c r="G38" s="1782"/>
      <c r="H38" s="1817"/>
      <c r="I38" s="1782"/>
      <c r="J38" s="1789"/>
      <c r="K38" s="20"/>
    </row>
    <row r="39" spans="1:11" ht="29.45" customHeight="1" thickBot="1" x14ac:dyDescent="0.3">
      <c r="A39" s="1359" t="s">
        <v>685</v>
      </c>
      <c r="B39" s="1777"/>
      <c r="C39" s="1787"/>
      <c r="D39" s="1787"/>
      <c r="E39" s="1787"/>
      <c r="F39" s="1819"/>
      <c r="G39" s="1782"/>
      <c r="H39" s="1819"/>
      <c r="I39" s="1780"/>
      <c r="J39" s="1819"/>
      <c r="K39" s="20"/>
    </row>
    <row r="40" spans="1:11" ht="29.45" customHeight="1" x14ac:dyDescent="0.25">
      <c r="A40" s="1359" t="s">
        <v>693</v>
      </c>
      <c r="B40" s="1777"/>
      <c r="C40" s="1784"/>
      <c r="D40" s="1784"/>
      <c r="E40" s="1784"/>
      <c r="F40" s="1784"/>
      <c r="G40" s="1782"/>
      <c r="H40" s="1784"/>
      <c r="I40" s="1780"/>
      <c r="J40" s="1806"/>
      <c r="K40" s="20"/>
    </row>
    <row r="41" spans="1:11" ht="29.45" customHeight="1" x14ac:dyDescent="0.25">
      <c r="A41" s="1359" t="s">
        <v>694</v>
      </c>
      <c r="B41" s="1777"/>
      <c r="C41" s="1784"/>
      <c r="D41" s="1784"/>
      <c r="E41" s="1785"/>
      <c r="F41" s="1785"/>
      <c r="G41" s="1782"/>
      <c r="H41" s="1785"/>
      <c r="I41" s="1780"/>
      <c r="J41" s="1786"/>
      <c r="K41" s="20"/>
    </row>
    <row r="42" spans="1:11" ht="29.45" customHeight="1" x14ac:dyDescent="0.25">
      <c r="A42" s="1359" t="s">
        <v>695</v>
      </c>
      <c r="B42" s="1777"/>
      <c r="C42" s="1784"/>
      <c r="D42" s="1784"/>
      <c r="E42" s="1785"/>
      <c r="F42" s="1818"/>
      <c r="G42" s="1782"/>
      <c r="H42" s="1781"/>
      <c r="I42" s="1780"/>
      <c r="J42" s="1783"/>
      <c r="K42" s="20"/>
    </row>
    <row r="43" spans="1:11" ht="29.45" customHeight="1" thickBot="1" x14ac:dyDescent="0.3">
      <c r="A43" s="1359" t="s">
        <v>696</v>
      </c>
      <c r="B43" s="1777"/>
      <c r="C43" s="1787"/>
      <c r="D43" s="1787"/>
      <c r="E43" s="1787"/>
      <c r="F43" s="1817"/>
      <c r="G43" s="1782"/>
      <c r="H43" s="1817"/>
      <c r="I43" s="1780"/>
      <c r="J43" s="1789"/>
      <c r="K43" s="20"/>
    </row>
    <row r="44" spans="1:11" ht="29.45" customHeight="1" x14ac:dyDescent="0.25">
      <c r="A44" s="1359" t="s">
        <v>697</v>
      </c>
      <c r="B44" s="1777"/>
      <c r="C44" s="1792"/>
      <c r="D44" s="1792"/>
      <c r="E44" s="1785"/>
      <c r="F44" s="1792"/>
      <c r="G44" s="1782"/>
      <c r="H44" s="1792"/>
      <c r="I44" s="1780"/>
      <c r="J44" s="1806"/>
      <c r="K44" s="20"/>
    </row>
    <row r="45" spans="1:11" ht="29.45" customHeight="1" x14ac:dyDescent="0.25">
      <c r="A45" s="1359" t="s">
        <v>698</v>
      </c>
      <c r="B45" s="1777"/>
      <c r="C45" s="1784"/>
      <c r="D45" s="1784"/>
      <c r="E45" s="1785"/>
      <c r="F45" s="1818"/>
      <c r="G45" s="1782"/>
      <c r="H45" s="1781"/>
      <c r="I45" s="1780"/>
      <c r="J45" s="1783"/>
      <c r="K45" s="20"/>
    </row>
    <row r="46" spans="1:11" ht="29.45" customHeight="1" thickBot="1" x14ac:dyDescent="0.3">
      <c r="A46" s="1359" t="s">
        <v>699</v>
      </c>
      <c r="B46" s="1777"/>
      <c r="C46" s="1787"/>
      <c r="D46" s="1787"/>
      <c r="E46" s="1787"/>
      <c r="F46" s="1817"/>
      <c r="G46" s="1782"/>
      <c r="H46" s="1817"/>
      <c r="I46" s="1780"/>
      <c r="J46" s="1789"/>
      <c r="K46" s="20"/>
    </row>
    <row r="47" spans="1:11" ht="29.45" customHeight="1" thickBot="1" x14ac:dyDescent="0.3">
      <c r="A47" s="1359" t="s">
        <v>700</v>
      </c>
      <c r="B47" s="1777"/>
      <c r="C47" s="1787"/>
      <c r="D47" s="1787"/>
      <c r="E47" s="1787"/>
      <c r="F47" s="1787"/>
      <c r="G47" s="1782"/>
      <c r="H47" s="1787"/>
      <c r="I47" s="1780"/>
      <c r="J47" s="1805"/>
      <c r="K47" s="20"/>
    </row>
    <row r="48" spans="1:11" ht="29.45" customHeight="1" thickBot="1" x14ac:dyDescent="0.3">
      <c r="A48" s="1359" t="s">
        <v>701</v>
      </c>
      <c r="B48" s="1777"/>
      <c r="C48" s="1787"/>
      <c r="D48" s="1787"/>
      <c r="E48" s="1787"/>
      <c r="F48" s="1787"/>
      <c r="G48" s="1782"/>
      <c r="H48" s="1787"/>
      <c r="I48" s="1780"/>
      <c r="J48" s="1789"/>
      <c r="K48" s="20"/>
    </row>
    <row r="49" spans="1:11" ht="29.45" customHeight="1" thickBot="1" x14ac:dyDescent="0.3">
      <c r="A49" s="1803" t="s">
        <v>702</v>
      </c>
      <c r="B49" s="1804"/>
      <c r="C49" s="1799"/>
      <c r="D49" s="1799"/>
      <c r="E49" s="1799"/>
      <c r="F49" s="1799"/>
      <c r="G49" s="1802"/>
      <c r="H49" s="1799"/>
      <c r="I49" s="1801"/>
      <c r="J49" s="1800"/>
      <c r="K49" s="20"/>
    </row>
    <row r="50" spans="1:11" ht="29.45" customHeight="1" thickTop="1" x14ac:dyDescent="0.25">
      <c r="A50" s="1808"/>
      <c r="B50" s="1809"/>
      <c r="C50" s="1810"/>
      <c r="D50" s="1810"/>
      <c r="E50" s="1810"/>
      <c r="F50" s="1810"/>
      <c r="G50" s="1810"/>
      <c r="H50" s="1810"/>
      <c r="I50" s="1810"/>
      <c r="J50" s="1810"/>
      <c r="K50" s="20"/>
    </row>
    <row r="51" spans="1:11" ht="29.45" customHeight="1" x14ac:dyDescent="0.25">
      <c r="A51" s="1811"/>
      <c r="B51" s="1812"/>
      <c r="C51" s="1813"/>
      <c r="D51" s="1813"/>
      <c r="E51" s="1813"/>
      <c r="F51" s="1813"/>
      <c r="G51" s="1813"/>
      <c r="H51" s="1813"/>
      <c r="I51" s="1813"/>
      <c r="J51" s="1813"/>
      <c r="K51" s="20"/>
    </row>
    <row r="52" spans="1:11" ht="29.45" customHeight="1" x14ac:dyDescent="0.25">
      <c r="A52" s="1811"/>
      <c r="B52" s="1812"/>
      <c r="C52" s="1813"/>
      <c r="D52" s="1813"/>
      <c r="E52" s="1813"/>
      <c r="F52" s="1813"/>
      <c r="G52" s="1813"/>
      <c r="H52" s="1813"/>
      <c r="I52" s="1813"/>
      <c r="J52" s="1813"/>
      <c r="K52" s="20"/>
    </row>
    <row r="53" spans="1:11" ht="29.45" customHeight="1" x14ac:dyDescent="0.25">
      <c r="A53" s="1811"/>
      <c r="B53" s="1812"/>
      <c r="C53" s="1813"/>
      <c r="D53" s="1813"/>
      <c r="E53" s="1813"/>
      <c r="F53" s="1813"/>
      <c r="G53" s="1813"/>
      <c r="H53" s="1813"/>
      <c r="I53" s="1813"/>
      <c r="J53" s="1813"/>
      <c r="K53" s="20"/>
    </row>
    <row r="54" spans="1:11" ht="29.45" customHeight="1" x14ac:dyDescent="0.25">
      <c r="A54" s="1811"/>
      <c r="B54" s="1812"/>
      <c r="C54" s="1813"/>
      <c r="D54" s="1813"/>
      <c r="E54" s="1813"/>
      <c r="F54" s="1813"/>
      <c r="G54" s="1813"/>
      <c r="H54" s="1813"/>
      <c r="I54" s="1813"/>
      <c r="J54" s="1813"/>
      <c r="K54" s="20"/>
    </row>
    <row r="55" spans="1:11" ht="29.45" customHeight="1" x14ac:dyDescent="0.25">
      <c r="A55" s="1811"/>
      <c r="B55" s="1812"/>
      <c r="C55" s="1813"/>
      <c r="D55" s="1813"/>
      <c r="E55" s="1813"/>
      <c r="F55" s="1813"/>
      <c r="G55" s="1813"/>
      <c r="H55" s="1813"/>
      <c r="I55" s="1813"/>
      <c r="J55" s="1813"/>
      <c r="K55" s="20"/>
    </row>
    <row r="56" spans="1:11" ht="29.45" customHeight="1" x14ac:dyDescent="0.25">
      <c r="A56" s="1811"/>
      <c r="B56" s="1812"/>
      <c r="C56" s="1813"/>
      <c r="D56" s="1813"/>
      <c r="E56" s="1813"/>
      <c r="F56" s="1813"/>
      <c r="G56" s="1813"/>
      <c r="H56" s="1813"/>
      <c r="I56" s="1813"/>
      <c r="J56" s="1813"/>
      <c r="K56" s="20"/>
    </row>
    <row r="57" spans="1:11" ht="29.45" customHeight="1" x14ac:dyDescent="0.25">
      <c r="A57" s="1811"/>
      <c r="B57" s="1812"/>
      <c r="C57" s="1813"/>
      <c r="D57" s="1813"/>
      <c r="E57" s="1813"/>
      <c r="F57" s="1813"/>
      <c r="G57" s="1813"/>
      <c r="H57" s="1813"/>
      <c r="I57" s="1813"/>
      <c r="J57" s="1813"/>
      <c r="K57" s="20"/>
    </row>
    <row r="58" spans="1:11" ht="29.45" customHeight="1" x14ac:dyDescent="0.25">
      <c r="A58" s="1811"/>
      <c r="B58" s="1812"/>
      <c r="C58" s="1813"/>
      <c r="D58" s="1813"/>
      <c r="E58" s="1813"/>
      <c r="F58" s="1813"/>
      <c r="G58" s="1813"/>
      <c r="H58" s="1813"/>
      <c r="I58" s="1813"/>
      <c r="J58" s="1813"/>
      <c r="K58" s="20"/>
    </row>
    <row r="59" spans="1:11" ht="29.45" customHeight="1" x14ac:dyDescent="0.25">
      <c r="A59" s="1811"/>
      <c r="B59" s="1812"/>
      <c r="C59" s="1813"/>
      <c r="D59" s="1813"/>
      <c r="E59" s="1813"/>
      <c r="F59" s="1813"/>
      <c r="G59" s="1813"/>
      <c r="H59" s="1813"/>
      <c r="I59" s="1813"/>
      <c r="J59" s="1813"/>
      <c r="K59" s="20"/>
    </row>
    <row r="60" spans="1:11" ht="29.45" customHeight="1" x14ac:dyDescent="0.25">
      <c r="A60" s="1811"/>
      <c r="B60" s="1812"/>
      <c r="C60" s="1813"/>
      <c r="D60" s="1813"/>
      <c r="E60" s="1813"/>
      <c r="F60" s="1813"/>
      <c r="G60" s="1813"/>
      <c r="H60" s="1813"/>
      <c r="I60" s="1813"/>
      <c r="J60" s="1813"/>
      <c r="K60" s="20"/>
    </row>
    <row r="61" spans="1:11" ht="29.45" customHeight="1" x14ac:dyDescent="0.25">
      <c r="A61" s="1811" t="s">
        <v>429</v>
      </c>
      <c r="B61" s="1814"/>
      <c r="C61" s="1813"/>
      <c r="D61" s="1813"/>
      <c r="E61" s="1813"/>
      <c r="F61" s="1813"/>
      <c r="G61" s="1813"/>
      <c r="H61" s="1813"/>
      <c r="I61" s="1813"/>
      <c r="J61" s="1813"/>
      <c r="K61" s="20"/>
    </row>
    <row r="62" spans="1:11" ht="29.45" customHeight="1" x14ac:dyDescent="0.25">
      <c r="A62" s="1811" t="s">
        <v>430</v>
      </c>
      <c r="B62" s="1814"/>
      <c r="C62" s="1813"/>
      <c r="D62" s="1813"/>
      <c r="E62" s="1813"/>
      <c r="F62" s="1813"/>
      <c r="G62" s="1813"/>
      <c r="H62" s="1813"/>
      <c r="I62" s="1813"/>
      <c r="J62" s="1813"/>
      <c r="K62" s="20"/>
    </row>
    <row r="63" spans="1:11" ht="29.45" customHeight="1" x14ac:dyDescent="0.25">
      <c r="A63" s="1811" t="s">
        <v>431</v>
      </c>
      <c r="B63" s="1815" t="s">
        <v>105</v>
      </c>
      <c r="C63" s="1813" t="s">
        <v>53</v>
      </c>
      <c r="D63" s="1813"/>
      <c r="E63" s="1813"/>
      <c r="F63" s="1813"/>
      <c r="G63" s="1813"/>
      <c r="H63" s="1813"/>
      <c r="I63" s="1813"/>
      <c r="J63" s="1813"/>
      <c r="K63" s="20"/>
    </row>
    <row r="64" spans="1:11" x14ac:dyDescent="0.2">
      <c r="A64" s="20"/>
      <c r="B64" s="20"/>
      <c r="C64" s="1797"/>
      <c r="D64" s="1797"/>
      <c r="E64" s="1797"/>
      <c r="F64" s="1797"/>
      <c r="G64" s="1797"/>
      <c r="H64" s="1797"/>
      <c r="I64" s="1797"/>
      <c r="J64" s="1797"/>
    </row>
    <row r="65" spans="1:10" x14ac:dyDescent="0.2">
      <c r="A65" s="20"/>
      <c r="B65" s="20"/>
      <c r="C65" s="20"/>
      <c r="D65" s="20"/>
      <c r="E65" s="20"/>
      <c r="F65" s="20"/>
      <c r="G65" s="20"/>
      <c r="H65" s="20"/>
      <c r="I65" s="20"/>
      <c r="J65" s="20"/>
    </row>
  </sheetData>
  <mergeCells count="3">
    <mergeCell ref="A2:J2"/>
    <mergeCell ref="A3:J3"/>
    <mergeCell ref="B4:C4"/>
  </mergeCells>
  <pageMargins left="0.7" right="0.7" top="0.75" bottom="0.75" header="0.3" footer="0.3"/>
  <pageSetup scale="58" orientation="landscape" r:id="rId1"/>
  <headerFooter alignWithMargins="0">
    <oddHeader>&amp;RSCHEDULE II-6 AFFILIATE TRANSACTIONS</oddHeader>
    <oddFooter>&amp;RPage 15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92"/>
  <sheetViews>
    <sheetView zoomScaleNormal="100" workbookViewId="0">
      <selection activeCell="B12" sqref="B12"/>
    </sheetView>
  </sheetViews>
  <sheetFormatPr defaultColWidth="8.5" defaultRowHeight="11.25" x14ac:dyDescent="0.2"/>
  <cols>
    <col min="1" max="1" width="4.25" style="1284" customWidth="1"/>
    <col min="2" max="2" width="6" style="1284" customWidth="1"/>
    <col min="3" max="3" width="15.625" style="1284" customWidth="1"/>
    <col min="4" max="9" width="12.375" style="1284" customWidth="1"/>
    <col min="10" max="11" width="12.375" style="1336" customWidth="1"/>
    <col min="12" max="12" width="8.75" style="1284" customWidth="1"/>
    <col min="13" max="13" width="14" style="1284" customWidth="1"/>
    <col min="14" max="14" width="8.5" style="1284"/>
    <col min="15" max="22" width="7.75" style="1284" customWidth="1"/>
    <col min="23" max="255" width="8.5" style="1284"/>
    <col min="256" max="256" width="6.25" style="1284" customWidth="1"/>
    <col min="257" max="257" width="4.25" style="1284" customWidth="1"/>
    <col min="258" max="258" width="6" style="1284" customWidth="1"/>
    <col min="259" max="259" width="15.625" style="1284" customWidth="1"/>
    <col min="260" max="267" width="8.25" style="1284" customWidth="1"/>
    <col min="268" max="268" width="8.75" style="1284" customWidth="1"/>
    <col min="269" max="269" width="14" style="1284" customWidth="1"/>
    <col min="270" max="270" width="8.5" style="1284"/>
    <col min="271" max="278" width="7.75" style="1284" customWidth="1"/>
    <col min="279" max="511" width="8.5" style="1284"/>
    <col min="512" max="512" width="6.25" style="1284" customWidth="1"/>
    <col min="513" max="513" width="4.25" style="1284" customWidth="1"/>
    <col min="514" max="514" width="6" style="1284" customWidth="1"/>
    <col min="515" max="515" width="15.625" style="1284" customWidth="1"/>
    <col min="516" max="523" width="8.25" style="1284" customWidth="1"/>
    <col min="524" max="524" width="8.75" style="1284" customWidth="1"/>
    <col min="525" max="525" width="14" style="1284" customWidth="1"/>
    <col min="526" max="526" width="8.5" style="1284"/>
    <col min="527" max="534" width="7.75" style="1284" customWidth="1"/>
    <col min="535" max="767" width="8.5" style="1284"/>
    <col min="768" max="768" width="6.25" style="1284" customWidth="1"/>
    <col min="769" max="769" width="4.25" style="1284" customWidth="1"/>
    <col min="770" max="770" width="6" style="1284" customWidth="1"/>
    <col min="771" max="771" width="15.625" style="1284" customWidth="1"/>
    <col min="772" max="779" width="8.25" style="1284" customWidth="1"/>
    <col min="780" max="780" width="8.75" style="1284" customWidth="1"/>
    <col min="781" max="781" width="14" style="1284" customWidth="1"/>
    <col min="782" max="782" width="8.5" style="1284"/>
    <col min="783" max="790" width="7.75" style="1284" customWidth="1"/>
    <col min="791" max="1023" width="8.5" style="1284"/>
    <col min="1024" max="1024" width="6.25" style="1284" customWidth="1"/>
    <col min="1025" max="1025" width="4.25" style="1284" customWidth="1"/>
    <col min="1026" max="1026" width="6" style="1284" customWidth="1"/>
    <col min="1027" max="1027" width="15.625" style="1284" customWidth="1"/>
    <col min="1028" max="1035" width="8.25" style="1284" customWidth="1"/>
    <col min="1036" max="1036" width="8.75" style="1284" customWidth="1"/>
    <col min="1037" max="1037" width="14" style="1284" customWidth="1"/>
    <col min="1038" max="1038" width="8.5" style="1284"/>
    <col min="1039" max="1046" width="7.75" style="1284" customWidth="1"/>
    <col min="1047" max="1279" width="8.5" style="1284"/>
    <col min="1280" max="1280" width="6.25" style="1284" customWidth="1"/>
    <col min="1281" max="1281" width="4.25" style="1284" customWidth="1"/>
    <col min="1282" max="1282" width="6" style="1284" customWidth="1"/>
    <col min="1283" max="1283" width="15.625" style="1284" customWidth="1"/>
    <col min="1284" max="1291" width="8.25" style="1284" customWidth="1"/>
    <col min="1292" max="1292" width="8.75" style="1284" customWidth="1"/>
    <col min="1293" max="1293" width="14" style="1284" customWidth="1"/>
    <col min="1294" max="1294" width="8.5" style="1284"/>
    <col min="1295" max="1302" width="7.75" style="1284" customWidth="1"/>
    <col min="1303" max="1535" width="8.5" style="1284"/>
    <col min="1536" max="1536" width="6.25" style="1284" customWidth="1"/>
    <col min="1537" max="1537" width="4.25" style="1284" customWidth="1"/>
    <col min="1538" max="1538" width="6" style="1284" customWidth="1"/>
    <col min="1539" max="1539" width="15.625" style="1284" customWidth="1"/>
    <col min="1540" max="1547" width="8.25" style="1284" customWidth="1"/>
    <col min="1548" max="1548" width="8.75" style="1284" customWidth="1"/>
    <col min="1549" max="1549" width="14" style="1284" customWidth="1"/>
    <col min="1550" max="1550" width="8.5" style="1284"/>
    <col min="1551" max="1558" width="7.75" style="1284" customWidth="1"/>
    <col min="1559" max="1791" width="8.5" style="1284"/>
    <col min="1792" max="1792" width="6.25" style="1284" customWidth="1"/>
    <col min="1793" max="1793" width="4.25" style="1284" customWidth="1"/>
    <col min="1794" max="1794" width="6" style="1284" customWidth="1"/>
    <col min="1795" max="1795" width="15.625" style="1284" customWidth="1"/>
    <col min="1796" max="1803" width="8.25" style="1284" customWidth="1"/>
    <col min="1804" max="1804" width="8.75" style="1284" customWidth="1"/>
    <col min="1805" max="1805" width="14" style="1284" customWidth="1"/>
    <col min="1806" max="1806" width="8.5" style="1284"/>
    <col min="1807" max="1814" width="7.75" style="1284" customWidth="1"/>
    <col min="1815" max="2047" width="8.5" style="1284"/>
    <col min="2048" max="2048" width="6.25" style="1284" customWidth="1"/>
    <col min="2049" max="2049" width="4.25" style="1284" customWidth="1"/>
    <col min="2050" max="2050" width="6" style="1284" customWidth="1"/>
    <col min="2051" max="2051" width="15.625" style="1284" customWidth="1"/>
    <col min="2052" max="2059" width="8.25" style="1284" customWidth="1"/>
    <col min="2060" max="2060" width="8.75" style="1284" customWidth="1"/>
    <col min="2061" max="2061" width="14" style="1284" customWidth="1"/>
    <col min="2062" max="2062" width="8.5" style="1284"/>
    <col min="2063" max="2070" width="7.75" style="1284" customWidth="1"/>
    <col min="2071" max="2303" width="8.5" style="1284"/>
    <col min="2304" max="2304" width="6.25" style="1284" customWidth="1"/>
    <col min="2305" max="2305" width="4.25" style="1284" customWidth="1"/>
    <col min="2306" max="2306" width="6" style="1284" customWidth="1"/>
    <col min="2307" max="2307" width="15.625" style="1284" customWidth="1"/>
    <col min="2308" max="2315" width="8.25" style="1284" customWidth="1"/>
    <col min="2316" max="2316" width="8.75" style="1284" customWidth="1"/>
    <col min="2317" max="2317" width="14" style="1284" customWidth="1"/>
    <col min="2318" max="2318" width="8.5" style="1284"/>
    <col min="2319" max="2326" width="7.75" style="1284" customWidth="1"/>
    <col min="2327" max="2559" width="8.5" style="1284"/>
    <col min="2560" max="2560" width="6.25" style="1284" customWidth="1"/>
    <col min="2561" max="2561" width="4.25" style="1284" customWidth="1"/>
    <col min="2562" max="2562" width="6" style="1284" customWidth="1"/>
    <col min="2563" max="2563" width="15.625" style="1284" customWidth="1"/>
    <col min="2564" max="2571" width="8.25" style="1284" customWidth="1"/>
    <col min="2572" max="2572" width="8.75" style="1284" customWidth="1"/>
    <col min="2573" max="2573" width="14" style="1284" customWidth="1"/>
    <col min="2574" max="2574" width="8.5" style="1284"/>
    <col min="2575" max="2582" width="7.75" style="1284" customWidth="1"/>
    <col min="2583" max="2815" width="8.5" style="1284"/>
    <col min="2816" max="2816" width="6.25" style="1284" customWidth="1"/>
    <col min="2817" max="2817" width="4.25" style="1284" customWidth="1"/>
    <col min="2818" max="2818" width="6" style="1284" customWidth="1"/>
    <col min="2819" max="2819" width="15.625" style="1284" customWidth="1"/>
    <col min="2820" max="2827" width="8.25" style="1284" customWidth="1"/>
    <col min="2828" max="2828" width="8.75" style="1284" customWidth="1"/>
    <col min="2829" max="2829" width="14" style="1284" customWidth="1"/>
    <col min="2830" max="2830" width="8.5" style="1284"/>
    <col min="2831" max="2838" width="7.75" style="1284" customWidth="1"/>
    <col min="2839" max="3071" width="8.5" style="1284"/>
    <col min="3072" max="3072" width="6.25" style="1284" customWidth="1"/>
    <col min="3073" max="3073" width="4.25" style="1284" customWidth="1"/>
    <col min="3074" max="3074" width="6" style="1284" customWidth="1"/>
    <col min="3075" max="3075" width="15.625" style="1284" customWidth="1"/>
    <col min="3076" max="3083" width="8.25" style="1284" customWidth="1"/>
    <col min="3084" max="3084" width="8.75" style="1284" customWidth="1"/>
    <col min="3085" max="3085" width="14" style="1284" customWidth="1"/>
    <col min="3086" max="3086" width="8.5" style="1284"/>
    <col min="3087" max="3094" width="7.75" style="1284" customWidth="1"/>
    <col min="3095" max="3327" width="8.5" style="1284"/>
    <col min="3328" max="3328" width="6.25" style="1284" customWidth="1"/>
    <col min="3329" max="3329" width="4.25" style="1284" customWidth="1"/>
    <col min="3330" max="3330" width="6" style="1284" customWidth="1"/>
    <col min="3331" max="3331" width="15.625" style="1284" customWidth="1"/>
    <col min="3332" max="3339" width="8.25" style="1284" customWidth="1"/>
    <col min="3340" max="3340" width="8.75" style="1284" customWidth="1"/>
    <col min="3341" max="3341" width="14" style="1284" customWidth="1"/>
    <col min="3342" max="3342" width="8.5" style="1284"/>
    <col min="3343" max="3350" width="7.75" style="1284" customWidth="1"/>
    <col min="3351" max="3583" width="8.5" style="1284"/>
    <col min="3584" max="3584" width="6.25" style="1284" customWidth="1"/>
    <col min="3585" max="3585" width="4.25" style="1284" customWidth="1"/>
    <col min="3586" max="3586" width="6" style="1284" customWidth="1"/>
    <col min="3587" max="3587" width="15.625" style="1284" customWidth="1"/>
    <col min="3588" max="3595" width="8.25" style="1284" customWidth="1"/>
    <col min="3596" max="3596" width="8.75" style="1284" customWidth="1"/>
    <col min="3597" max="3597" width="14" style="1284" customWidth="1"/>
    <col min="3598" max="3598" width="8.5" style="1284"/>
    <col min="3599" max="3606" width="7.75" style="1284" customWidth="1"/>
    <col min="3607" max="3839" width="8.5" style="1284"/>
    <col min="3840" max="3840" width="6.25" style="1284" customWidth="1"/>
    <col min="3841" max="3841" width="4.25" style="1284" customWidth="1"/>
    <col min="3842" max="3842" width="6" style="1284" customWidth="1"/>
    <col min="3843" max="3843" width="15.625" style="1284" customWidth="1"/>
    <col min="3844" max="3851" width="8.25" style="1284" customWidth="1"/>
    <col min="3852" max="3852" width="8.75" style="1284" customWidth="1"/>
    <col min="3853" max="3853" width="14" style="1284" customWidth="1"/>
    <col min="3854" max="3854" width="8.5" style="1284"/>
    <col min="3855" max="3862" width="7.75" style="1284" customWidth="1"/>
    <col min="3863" max="4095" width="8.5" style="1284"/>
    <col min="4096" max="4096" width="6.25" style="1284" customWidth="1"/>
    <col min="4097" max="4097" width="4.25" style="1284" customWidth="1"/>
    <col min="4098" max="4098" width="6" style="1284" customWidth="1"/>
    <col min="4099" max="4099" width="15.625" style="1284" customWidth="1"/>
    <col min="4100" max="4107" width="8.25" style="1284" customWidth="1"/>
    <col min="4108" max="4108" width="8.75" style="1284" customWidth="1"/>
    <col min="4109" max="4109" width="14" style="1284" customWidth="1"/>
    <col min="4110" max="4110" width="8.5" style="1284"/>
    <col min="4111" max="4118" width="7.75" style="1284" customWidth="1"/>
    <col min="4119" max="4351" width="8.5" style="1284"/>
    <col min="4352" max="4352" width="6.25" style="1284" customWidth="1"/>
    <col min="4353" max="4353" width="4.25" style="1284" customWidth="1"/>
    <col min="4354" max="4354" width="6" style="1284" customWidth="1"/>
    <col min="4355" max="4355" width="15.625" style="1284" customWidth="1"/>
    <col min="4356" max="4363" width="8.25" style="1284" customWidth="1"/>
    <col min="4364" max="4364" width="8.75" style="1284" customWidth="1"/>
    <col min="4365" max="4365" width="14" style="1284" customWidth="1"/>
    <col min="4366" max="4366" width="8.5" style="1284"/>
    <col min="4367" max="4374" width="7.75" style="1284" customWidth="1"/>
    <col min="4375" max="4607" width="8.5" style="1284"/>
    <col min="4608" max="4608" width="6.25" style="1284" customWidth="1"/>
    <col min="4609" max="4609" width="4.25" style="1284" customWidth="1"/>
    <col min="4610" max="4610" width="6" style="1284" customWidth="1"/>
    <col min="4611" max="4611" width="15.625" style="1284" customWidth="1"/>
    <col min="4612" max="4619" width="8.25" style="1284" customWidth="1"/>
    <col min="4620" max="4620" width="8.75" style="1284" customWidth="1"/>
    <col min="4621" max="4621" width="14" style="1284" customWidth="1"/>
    <col min="4622" max="4622" width="8.5" style="1284"/>
    <col min="4623" max="4630" width="7.75" style="1284" customWidth="1"/>
    <col min="4631" max="4863" width="8.5" style="1284"/>
    <col min="4864" max="4864" width="6.25" style="1284" customWidth="1"/>
    <col min="4865" max="4865" width="4.25" style="1284" customWidth="1"/>
    <col min="4866" max="4866" width="6" style="1284" customWidth="1"/>
    <col min="4867" max="4867" width="15.625" style="1284" customWidth="1"/>
    <col min="4868" max="4875" width="8.25" style="1284" customWidth="1"/>
    <col min="4876" max="4876" width="8.75" style="1284" customWidth="1"/>
    <col min="4877" max="4877" width="14" style="1284" customWidth="1"/>
    <col min="4878" max="4878" width="8.5" style="1284"/>
    <col min="4879" max="4886" width="7.75" style="1284" customWidth="1"/>
    <col min="4887" max="5119" width="8.5" style="1284"/>
    <col min="5120" max="5120" width="6.25" style="1284" customWidth="1"/>
    <col min="5121" max="5121" width="4.25" style="1284" customWidth="1"/>
    <col min="5122" max="5122" width="6" style="1284" customWidth="1"/>
    <col min="5123" max="5123" width="15.625" style="1284" customWidth="1"/>
    <col min="5124" max="5131" width="8.25" style="1284" customWidth="1"/>
    <col min="5132" max="5132" width="8.75" style="1284" customWidth="1"/>
    <col min="5133" max="5133" width="14" style="1284" customWidth="1"/>
    <col min="5134" max="5134" width="8.5" style="1284"/>
    <col min="5135" max="5142" width="7.75" style="1284" customWidth="1"/>
    <col min="5143" max="5375" width="8.5" style="1284"/>
    <col min="5376" max="5376" width="6.25" style="1284" customWidth="1"/>
    <col min="5377" max="5377" width="4.25" style="1284" customWidth="1"/>
    <col min="5378" max="5378" width="6" style="1284" customWidth="1"/>
    <col min="5379" max="5379" width="15.625" style="1284" customWidth="1"/>
    <col min="5380" max="5387" width="8.25" style="1284" customWidth="1"/>
    <col min="5388" max="5388" width="8.75" style="1284" customWidth="1"/>
    <col min="5389" max="5389" width="14" style="1284" customWidth="1"/>
    <col min="5390" max="5390" width="8.5" style="1284"/>
    <col min="5391" max="5398" width="7.75" style="1284" customWidth="1"/>
    <col min="5399" max="5631" width="8.5" style="1284"/>
    <col min="5632" max="5632" width="6.25" style="1284" customWidth="1"/>
    <col min="5633" max="5633" width="4.25" style="1284" customWidth="1"/>
    <col min="5634" max="5634" width="6" style="1284" customWidth="1"/>
    <col min="5635" max="5635" width="15.625" style="1284" customWidth="1"/>
    <col min="5636" max="5643" width="8.25" style="1284" customWidth="1"/>
    <col min="5644" max="5644" width="8.75" style="1284" customWidth="1"/>
    <col min="5645" max="5645" width="14" style="1284" customWidth="1"/>
    <col min="5646" max="5646" width="8.5" style="1284"/>
    <col min="5647" max="5654" width="7.75" style="1284" customWidth="1"/>
    <col min="5655" max="5887" width="8.5" style="1284"/>
    <col min="5888" max="5888" width="6.25" style="1284" customWidth="1"/>
    <col min="5889" max="5889" width="4.25" style="1284" customWidth="1"/>
    <col min="5890" max="5890" width="6" style="1284" customWidth="1"/>
    <col min="5891" max="5891" width="15.625" style="1284" customWidth="1"/>
    <col min="5892" max="5899" width="8.25" style="1284" customWidth="1"/>
    <col min="5900" max="5900" width="8.75" style="1284" customWidth="1"/>
    <col min="5901" max="5901" width="14" style="1284" customWidth="1"/>
    <col min="5902" max="5902" width="8.5" style="1284"/>
    <col min="5903" max="5910" width="7.75" style="1284" customWidth="1"/>
    <col min="5911" max="6143" width="8.5" style="1284"/>
    <col min="6144" max="6144" width="6.25" style="1284" customWidth="1"/>
    <col min="6145" max="6145" width="4.25" style="1284" customWidth="1"/>
    <col min="6146" max="6146" width="6" style="1284" customWidth="1"/>
    <col min="6147" max="6147" width="15.625" style="1284" customWidth="1"/>
    <col min="6148" max="6155" width="8.25" style="1284" customWidth="1"/>
    <col min="6156" max="6156" width="8.75" style="1284" customWidth="1"/>
    <col min="6157" max="6157" width="14" style="1284" customWidth="1"/>
    <col min="6158" max="6158" width="8.5" style="1284"/>
    <col min="6159" max="6166" width="7.75" style="1284" customWidth="1"/>
    <col min="6167" max="6399" width="8.5" style="1284"/>
    <col min="6400" max="6400" width="6.25" style="1284" customWidth="1"/>
    <col min="6401" max="6401" width="4.25" style="1284" customWidth="1"/>
    <col min="6402" max="6402" width="6" style="1284" customWidth="1"/>
    <col min="6403" max="6403" width="15.625" style="1284" customWidth="1"/>
    <col min="6404" max="6411" width="8.25" style="1284" customWidth="1"/>
    <col min="6412" max="6412" width="8.75" style="1284" customWidth="1"/>
    <col min="6413" max="6413" width="14" style="1284" customWidth="1"/>
    <col min="6414" max="6414" width="8.5" style="1284"/>
    <col min="6415" max="6422" width="7.75" style="1284" customWidth="1"/>
    <col min="6423" max="6655" width="8.5" style="1284"/>
    <col min="6656" max="6656" width="6.25" style="1284" customWidth="1"/>
    <col min="6657" max="6657" width="4.25" style="1284" customWidth="1"/>
    <col min="6658" max="6658" width="6" style="1284" customWidth="1"/>
    <col min="6659" max="6659" width="15.625" style="1284" customWidth="1"/>
    <col min="6660" max="6667" width="8.25" style="1284" customWidth="1"/>
    <col min="6668" max="6668" width="8.75" style="1284" customWidth="1"/>
    <col min="6669" max="6669" width="14" style="1284" customWidth="1"/>
    <col min="6670" max="6670" width="8.5" style="1284"/>
    <col min="6671" max="6678" width="7.75" style="1284" customWidth="1"/>
    <col min="6679" max="6911" width="8.5" style="1284"/>
    <col min="6912" max="6912" width="6.25" style="1284" customWidth="1"/>
    <col min="6913" max="6913" width="4.25" style="1284" customWidth="1"/>
    <col min="6914" max="6914" width="6" style="1284" customWidth="1"/>
    <col min="6915" max="6915" width="15.625" style="1284" customWidth="1"/>
    <col min="6916" max="6923" width="8.25" style="1284" customWidth="1"/>
    <col min="6924" max="6924" width="8.75" style="1284" customWidth="1"/>
    <col min="6925" max="6925" width="14" style="1284" customWidth="1"/>
    <col min="6926" max="6926" width="8.5" style="1284"/>
    <col min="6927" max="6934" width="7.75" style="1284" customWidth="1"/>
    <col min="6935" max="7167" width="8.5" style="1284"/>
    <col min="7168" max="7168" width="6.25" style="1284" customWidth="1"/>
    <col min="7169" max="7169" width="4.25" style="1284" customWidth="1"/>
    <col min="7170" max="7170" width="6" style="1284" customWidth="1"/>
    <col min="7171" max="7171" width="15.625" style="1284" customWidth="1"/>
    <col min="7172" max="7179" width="8.25" style="1284" customWidth="1"/>
    <col min="7180" max="7180" width="8.75" style="1284" customWidth="1"/>
    <col min="7181" max="7181" width="14" style="1284" customWidth="1"/>
    <col min="7182" max="7182" width="8.5" style="1284"/>
    <col min="7183" max="7190" width="7.75" style="1284" customWidth="1"/>
    <col min="7191" max="7423" width="8.5" style="1284"/>
    <col min="7424" max="7424" width="6.25" style="1284" customWidth="1"/>
    <col min="7425" max="7425" width="4.25" style="1284" customWidth="1"/>
    <col min="7426" max="7426" width="6" style="1284" customWidth="1"/>
    <col min="7427" max="7427" width="15.625" style="1284" customWidth="1"/>
    <col min="7428" max="7435" width="8.25" style="1284" customWidth="1"/>
    <col min="7436" max="7436" width="8.75" style="1284" customWidth="1"/>
    <col min="7437" max="7437" width="14" style="1284" customWidth="1"/>
    <col min="7438" max="7438" width="8.5" style="1284"/>
    <col min="7439" max="7446" width="7.75" style="1284" customWidth="1"/>
    <col min="7447" max="7679" width="8.5" style="1284"/>
    <col min="7680" max="7680" width="6.25" style="1284" customWidth="1"/>
    <col min="7681" max="7681" width="4.25" style="1284" customWidth="1"/>
    <col min="7682" max="7682" width="6" style="1284" customWidth="1"/>
    <col min="7683" max="7683" width="15.625" style="1284" customWidth="1"/>
    <col min="7684" max="7691" width="8.25" style="1284" customWidth="1"/>
    <col min="7692" max="7692" width="8.75" style="1284" customWidth="1"/>
    <col min="7693" max="7693" width="14" style="1284" customWidth="1"/>
    <col min="7694" max="7694" width="8.5" style="1284"/>
    <col min="7695" max="7702" width="7.75" style="1284" customWidth="1"/>
    <col min="7703" max="7935" width="8.5" style="1284"/>
    <col min="7936" max="7936" width="6.25" style="1284" customWidth="1"/>
    <col min="7937" max="7937" width="4.25" style="1284" customWidth="1"/>
    <col min="7938" max="7938" width="6" style="1284" customWidth="1"/>
    <col min="7939" max="7939" width="15.625" style="1284" customWidth="1"/>
    <col min="7940" max="7947" width="8.25" style="1284" customWidth="1"/>
    <col min="7948" max="7948" width="8.75" style="1284" customWidth="1"/>
    <col min="7949" max="7949" width="14" style="1284" customWidth="1"/>
    <col min="7950" max="7950" width="8.5" style="1284"/>
    <col min="7951" max="7958" width="7.75" style="1284" customWidth="1"/>
    <col min="7959" max="8191" width="8.5" style="1284"/>
    <col min="8192" max="8192" width="6.25" style="1284" customWidth="1"/>
    <col min="8193" max="8193" width="4.25" style="1284" customWidth="1"/>
    <col min="8194" max="8194" width="6" style="1284" customWidth="1"/>
    <col min="8195" max="8195" width="15.625" style="1284" customWidth="1"/>
    <col min="8196" max="8203" width="8.25" style="1284" customWidth="1"/>
    <col min="8204" max="8204" width="8.75" style="1284" customWidth="1"/>
    <col min="8205" max="8205" width="14" style="1284" customWidth="1"/>
    <col min="8206" max="8206" width="8.5" style="1284"/>
    <col min="8207" max="8214" width="7.75" style="1284" customWidth="1"/>
    <col min="8215" max="8447" width="8.5" style="1284"/>
    <col min="8448" max="8448" width="6.25" style="1284" customWidth="1"/>
    <col min="8449" max="8449" width="4.25" style="1284" customWidth="1"/>
    <col min="8450" max="8450" width="6" style="1284" customWidth="1"/>
    <col min="8451" max="8451" width="15.625" style="1284" customWidth="1"/>
    <col min="8452" max="8459" width="8.25" style="1284" customWidth="1"/>
    <col min="8460" max="8460" width="8.75" style="1284" customWidth="1"/>
    <col min="8461" max="8461" width="14" style="1284" customWidth="1"/>
    <col min="8462" max="8462" width="8.5" style="1284"/>
    <col min="8463" max="8470" width="7.75" style="1284" customWidth="1"/>
    <col min="8471" max="8703" width="8.5" style="1284"/>
    <col min="8704" max="8704" width="6.25" style="1284" customWidth="1"/>
    <col min="8705" max="8705" width="4.25" style="1284" customWidth="1"/>
    <col min="8706" max="8706" width="6" style="1284" customWidth="1"/>
    <col min="8707" max="8707" width="15.625" style="1284" customWidth="1"/>
    <col min="8708" max="8715" width="8.25" style="1284" customWidth="1"/>
    <col min="8716" max="8716" width="8.75" style="1284" customWidth="1"/>
    <col min="8717" max="8717" width="14" style="1284" customWidth="1"/>
    <col min="8718" max="8718" width="8.5" style="1284"/>
    <col min="8719" max="8726" width="7.75" style="1284" customWidth="1"/>
    <col min="8727" max="8959" width="8.5" style="1284"/>
    <col min="8960" max="8960" width="6.25" style="1284" customWidth="1"/>
    <col min="8961" max="8961" width="4.25" style="1284" customWidth="1"/>
    <col min="8962" max="8962" width="6" style="1284" customWidth="1"/>
    <col min="8963" max="8963" width="15.625" style="1284" customWidth="1"/>
    <col min="8964" max="8971" width="8.25" style="1284" customWidth="1"/>
    <col min="8972" max="8972" width="8.75" style="1284" customWidth="1"/>
    <col min="8973" max="8973" width="14" style="1284" customWidth="1"/>
    <col min="8974" max="8974" width="8.5" style="1284"/>
    <col min="8975" max="8982" width="7.75" style="1284" customWidth="1"/>
    <col min="8983" max="9215" width="8.5" style="1284"/>
    <col min="9216" max="9216" width="6.25" style="1284" customWidth="1"/>
    <col min="9217" max="9217" width="4.25" style="1284" customWidth="1"/>
    <col min="9218" max="9218" width="6" style="1284" customWidth="1"/>
    <col min="9219" max="9219" width="15.625" style="1284" customWidth="1"/>
    <col min="9220" max="9227" width="8.25" style="1284" customWidth="1"/>
    <col min="9228" max="9228" width="8.75" style="1284" customWidth="1"/>
    <col min="9229" max="9229" width="14" style="1284" customWidth="1"/>
    <col min="9230" max="9230" width="8.5" style="1284"/>
    <col min="9231" max="9238" width="7.75" style="1284" customWidth="1"/>
    <col min="9239" max="9471" width="8.5" style="1284"/>
    <col min="9472" max="9472" width="6.25" style="1284" customWidth="1"/>
    <col min="9473" max="9473" width="4.25" style="1284" customWidth="1"/>
    <col min="9474" max="9474" width="6" style="1284" customWidth="1"/>
    <col min="9475" max="9475" width="15.625" style="1284" customWidth="1"/>
    <col min="9476" max="9483" width="8.25" style="1284" customWidth="1"/>
    <col min="9484" max="9484" width="8.75" style="1284" customWidth="1"/>
    <col min="9485" max="9485" width="14" style="1284" customWidth="1"/>
    <col min="9486" max="9486" width="8.5" style="1284"/>
    <col min="9487" max="9494" width="7.75" style="1284" customWidth="1"/>
    <col min="9495" max="9727" width="8.5" style="1284"/>
    <col min="9728" max="9728" width="6.25" style="1284" customWidth="1"/>
    <col min="9729" max="9729" width="4.25" style="1284" customWidth="1"/>
    <col min="9730" max="9730" width="6" style="1284" customWidth="1"/>
    <col min="9731" max="9731" width="15.625" style="1284" customWidth="1"/>
    <col min="9732" max="9739" width="8.25" style="1284" customWidth="1"/>
    <col min="9740" max="9740" width="8.75" style="1284" customWidth="1"/>
    <col min="9741" max="9741" width="14" style="1284" customWidth="1"/>
    <col min="9742" max="9742" width="8.5" style="1284"/>
    <col min="9743" max="9750" width="7.75" style="1284" customWidth="1"/>
    <col min="9751" max="9983" width="8.5" style="1284"/>
    <col min="9984" max="9984" width="6.25" style="1284" customWidth="1"/>
    <col min="9985" max="9985" width="4.25" style="1284" customWidth="1"/>
    <col min="9986" max="9986" width="6" style="1284" customWidth="1"/>
    <col min="9987" max="9987" width="15.625" style="1284" customWidth="1"/>
    <col min="9988" max="9995" width="8.25" style="1284" customWidth="1"/>
    <col min="9996" max="9996" width="8.75" style="1284" customWidth="1"/>
    <col min="9997" max="9997" width="14" style="1284" customWidth="1"/>
    <col min="9998" max="9998" width="8.5" style="1284"/>
    <col min="9999" max="10006" width="7.75" style="1284" customWidth="1"/>
    <col min="10007" max="10239" width="8.5" style="1284"/>
    <col min="10240" max="10240" width="6.25" style="1284" customWidth="1"/>
    <col min="10241" max="10241" width="4.25" style="1284" customWidth="1"/>
    <col min="10242" max="10242" width="6" style="1284" customWidth="1"/>
    <col min="10243" max="10243" width="15.625" style="1284" customWidth="1"/>
    <col min="10244" max="10251" width="8.25" style="1284" customWidth="1"/>
    <col min="10252" max="10252" width="8.75" style="1284" customWidth="1"/>
    <col min="10253" max="10253" width="14" style="1284" customWidth="1"/>
    <col min="10254" max="10254" width="8.5" style="1284"/>
    <col min="10255" max="10262" width="7.75" style="1284" customWidth="1"/>
    <col min="10263" max="10495" width="8.5" style="1284"/>
    <col min="10496" max="10496" width="6.25" style="1284" customWidth="1"/>
    <col min="10497" max="10497" width="4.25" style="1284" customWidth="1"/>
    <col min="10498" max="10498" width="6" style="1284" customWidth="1"/>
    <col min="10499" max="10499" width="15.625" style="1284" customWidth="1"/>
    <col min="10500" max="10507" width="8.25" style="1284" customWidth="1"/>
    <col min="10508" max="10508" width="8.75" style="1284" customWidth="1"/>
    <col min="10509" max="10509" width="14" style="1284" customWidth="1"/>
    <col min="10510" max="10510" width="8.5" style="1284"/>
    <col min="10511" max="10518" width="7.75" style="1284" customWidth="1"/>
    <col min="10519" max="10751" width="8.5" style="1284"/>
    <col min="10752" max="10752" width="6.25" style="1284" customWidth="1"/>
    <col min="10753" max="10753" width="4.25" style="1284" customWidth="1"/>
    <col min="10754" max="10754" width="6" style="1284" customWidth="1"/>
    <col min="10755" max="10755" width="15.625" style="1284" customWidth="1"/>
    <col min="10756" max="10763" width="8.25" style="1284" customWidth="1"/>
    <col min="10764" max="10764" width="8.75" style="1284" customWidth="1"/>
    <col min="10765" max="10765" width="14" style="1284" customWidth="1"/>
    <col min="10766" max="10766" width="8.5" style="1284"/>
    <col min="10767" max="10774" width="7.75" style="1284" customWidth="1"/>
    <col min="10775" max="11007" width="8.5" style="1284"/>
    <col min="11008" max="11008" width="6.25" style="1284" customWidth="1"/>
    <col min="11009" max="11009" width="4.25" style="1284" customWidth="1"/>
    <col min="11010" max="11010" width="6" style="1284" customWidth="1"/>
    <col min="11011" max="11011" width="15.625" style="1284" customWidth="1"/>
    <col min="11012" max="11019" width="8.25" style="1284" customWidth="1"/>
    <col min="11020" max="11020" width="8.75" style="1284" customWidth="1"/>
    <col min="11021" max="11021" width="14" style="1284" customWidth="1"/>
    <col min="11022" max="11022" width="8.5" style="1284"/>
    <col min="11023" max="11030" width="7.75" style="1284" customWidth="1"/>
    <col min="11031" max="11263" width="8.5" style="1284"/>
    <col min="11264" max="11264" width="6.25" style="1284" customWidth="1"/>
    <col min="11265" max="11265" width="4.25" style="1284" customWidth="1"/>
    <col min="11266" max="11266" width="6" style="1284" customWidth="1"/>
    <col min="11267" max="11267" width="15.625" style="1284" customWidth="1"/>
    <col min="11268" max="11275" width="8.25" style="1284" customWidth="1"/>
    <col min="11276" max="11276" width="8.75" style="1284" customWidth="1"/>
    <col min="11277" max="11277" width="14" style="1284" customWidth="1"/>
    <col min="11278" max="11278" width="8.5" style="1284"/>
    <col min="11279" max="11286" width="7.75" style="1284" customWidth="1"/>
    <col min="11287" max="11519" width="8.5" style="1284"/>
    <col min="11520" max="11520" width="6.25" style="1284" customWidth="1"/>
    <col min="11521" max="11521" width="4.25" style="1284" customWidth="1"/>
    <col min="11522" max="11522" width="6" style="1284" customWidth="1"/>
    <col min="11523" max="11523" width="15.625" style="1284" customWidth="1"/>
    <col min="11524" max="11531" width="8.25" style="1284" customWidth="1"/>
    <col min="11532" max="11532" width="8.75" style="1284" customWidth="1"/>
    <col min="11533" max="11533" width="14" style="1284" customWidth="1"/>
    <col min="11534" max="11534" width="8.5" style="1284"/>
    <col min="11535" max="11542" width="7.75" style="1284" customWidth="1"/>
    <col min="11543" max="11775" width="8.5" style="1284"/>
    <col min="11776" max="11776" width="6.25" style="1284" customWidth="1"/>
    <col min="11777" max="11777" width="4.25" style="1284" customWidth="1"/>
    <col min="11778" max="11778" width="6" style="1284" customWidth="1"/>
    <col min="11779" max="11779" width="15.625" style="1284" customWidth="1"/>
    <col min="11780" max="11787" width="8.25" style="1284" customWidth="1"/>
    <col min="11788" max="11788" width="8.75" style="1284" customWidth="1"/>
    <col min="11789" max="11789" width="14" style="1284" customWidth="1"/>
    <col min="11790" max="11790" width="8.5" style="1284"/>
    <col min="11791" max="11798" width="7.75" style="1284" customWidth="1"/>
    <col min="11799" max="12031" width="8.5" style="1284"/>
    <col min="12032" max="12032" width="6.25" style="1284" customWidth="1"/>
    <col min="12033" max="12033" width="4.25" style="1284" customWidth="1"/>
    <col min="12034" max="12034" width="6" style="1284" customWidth="1"/>
    <col min="12035" max="12035" width="15.625" style="1284" customWidth="1"/>
    <col min="12036" max="12043" width="8.25" style="1284" customWidth="1"/>
    <col min="12044" max="12044" width="8.75" style="1284" customWidth="1"/>
    <col min="12045" max="12045" width="14" style="1284" customWidth="1"/>
    <col min="12046" max="12046" width="8.5" style="1284"/>
    <col min="12047" max="12054" width="7.75" style="1284" customWidth="1"/>
    <col min="12055" max="12287" width="8.5" style="1284"/>
    <col min="12288" max="12288" width="6.25" style="1284" customWidth="1"/>
    <col min="12289" max="12289" width="4.25" style="1284" customWidth="1"/>
    <col min="12290" max="12290" width="6" style="1284" customWidth="1"/>
    <col min="12291" max="12291" width="15.625" style="1284" customWidth="1"/>
    <col min="12292" max="12299" width="8.25" style="1284" customWidth="1"/>
    <col min="12300" max="12300" width="8.75" style="1284" customWidth="1"/>
    <col min="12301" max="12301" width="14" style="1284" customWidth="1"/>
    <col min="12302" max="12302" width="8.5" style="1284"/>
    <col min="12303" max="12310" width="7.75" style="1284" customWidth="1"/>
    <col min="12311" max="12543" width="8.5" style="1284"/>
    <col min="12544" max="12544" width="6.25" style="1284" customWidth="1"/>
    <col min="12545" max="12545" width="4.25" style="1284" customWidth="1"/>
    <col min="12546" max="12546" width="6" style="1284" customWidth="1"/>
    <col min="12547" max="12547" width="15.625" style="1284" customWidth="1"/>
    <col min="12548" max="12555" width="8.25" style="1284" customWidth="1"/>
    <col min="12556" max="12556" width="8.75" style="1284" customWidth="1"/>
    <col min="12557" max="12557" width="14" style="1284" customWidth="1"/>
    <col min="12558" max="12558" width="8.5" style="1284"/>
    <col min="12559" max="12566" width="7.75" style="1284" customWidth="1"/>
    <col min="12567" max="12799" width="8.5" style="1284"/>
    <col min="12800" max="12800" width="6.25" style="1284" customWidth="1"/>
    <col min="12801" max="12801" width="4.25" style="1284" customWidth="1"/>
    <col min="12802" max="12802" width="6" style="1284" customWidth="1"/>
    <col min="12803" max="12803" width="15.625" style="1284" customWidth="1"/>
    <col min="12804" max="12811" width="8.25" style="1284" customWidth="1"/>
    <col min="12812" max="12812" width="8.75" style="1284" customWidth="1"/>
    <col min="12813" max="12813" width="14" style="1284" customWidth="1"/>
    <col min="12814" max="12814" width="8.5" style="1284"/>
    <col min="12815" max="12822" width="7.75" style="1284" customWidth="1"/>
    <col min="12823" max="13055" width="8.5" style="1284"/>
    <col min="13056" max="13056" width="6.25" style="1284" customWidth="1"/>
    <col min="13057" max="13057" width="4.25" style="1284" customWidth="1"/>
    <col min="13058" max="13058" width="6" style="1284" customWidth="1"/>
    <col min="13059" max="13059" width="15.625" style="1284" customWidth="1"/>
    <col min="13060" max="13067" width="8.25" style="1284" customWidth="1"/>
    <col min="13068" max="13068" width="8.75" style="1284" customWidth="1"/>
    <col min="13069" max="13069" width="14" style="1284" customWidth="1"/>
    <col min="13070" max="13070" width="8.5" style="1284"/>
    <col min="13071" max="13078" width="7.75" style="1284" customWidth="1"/>
    <col min="13079" max="13311" width="8.5" style="1284"/>
    <col min="13312" max="13312" width="6.25" style="1284" customWidth="1"/>
    <col min="13313" max="13313" width="4.25" style="1284" customWidth="1"/>
    <col min="13314" max="13314" width="6" style="1284" customWidth="1"/>
    <col min="13315" max="13315" width="15.625" style="1284" customWidth="1"/>
    <col min="13316" max="13323" width="8.25" style="1284" customWidth="1"/>
    <col min="13324" max="13324" width="8.75" style="1284" customWidth="1"/>
    <col min="13325" max="13325" width="14" style="1284" customWidth="1"/>
    <col min="13326" max="13326" width="8.5" style="1284"/>
    <col min="13327" max="13334" width="7.75" style="1284" customWidth="1"/>
    <col min="13335" max="13567" width="8.5" style="1284"/>
    <col min="13568" max="13568" width="6.25" style="1284" customWidth="1"/>
    <col min="13569" max="13569" width="4.25" style="1284" customWidth="1"/>
    <col min="13570" max="13570" width="6" style="1284" customWidth="1"/>
    <col min="13571" max="13571" width="15.625" style="1284" customWidth="1"/>
    <col min="13572" max="13579" width="8.25" style="1284" customWidth="1"/>
    <col min="13580" max="13580" width="8.75" style="1284" customWidth="1"/>
    <col min="13581" max="13581" width="14" style="1284" customWidth="1"/>
    <col min="13582" max="13582" width="8.5" style="1284"/>
    <col min="13583" max="13590" width="7.75" style="1284" customWidth="1"/>
    <col min="13591" max="13823" width="8.5" style="1284"/>
    <col min="13824" max="13824" width="6.25" style="1284" customWidth="1"/>
    <col min="13825" max="13825" width="4.25" style="1284" customWidth="1"/>
    <col min="13826" max="13826" width="6" style="1284" customWidth="1"/>
    <col min="13827" max="13827" width="15.625" style="1284" customWidth="1"/>
    <col min="13828" max="13835" width="8.25" style="1284" customWidth="1"/>
    <col min="13836" max="13836" width="8.75" style="1284" customWidth="1"/>
    <col min="13837" max="13837" width="14" style="1284" customWidth="1"/>
    <col min="13838" max="13838" width="8.5" style="1284"/>
    <col min="13839" max="13846" width="7.75" style="1284" customWidth="1"/>
    <col min="13847" max="14079" width="8.5" style="1284"/>
    <col min="14080" max="14080" width="6.25" style="1284" customWidth="1"/>
    <col min="14081" max="14081" width="4.25" style="1284" customWidth="1"/>
    <col min="14082" max="14082" width="6" style="1284" customWidth="1"/>
    <col min="14083" max="14083" width="15.625" style="1284" customWidth="1"/>
    <col min="14084" max="14091" width="8.25" style="1284" customWidth="1"/>
    <col min="14092" max="14092" width="8.75" style="1284" customWidth="1"/>
    <col min="14093" max="14093" width="14" style="1284" customWidth="1"/>
    <col min="14094" max="14094" width="8.5" style="1284"/>
    <col min="14095" max="14102" width="7.75" style="1284" customWidth="1"/>
    <col min="14103" max="14335" width="8.5" style="1284"/>
    <col min="14336" max="14336" width="6.25" style="1284" customWidth="1"/>
    <col min="14337" max="14337" width="4.25" style="1284" customWidth="1"/>
    <col min="14338" max="14338" width="6" style="1284" customWidth="1"/>
    <col min="14339" max="14339" width="15.625" style="1284" customWidth="1"/>
    <col min="14340" max="14347" width="8.25" style="1284" customWidth="1"/>
    <col min="14348" max="14348" width="8.75" style="1284" customWidth="1"/>
    <col min="14349" max="14349" width="14" style="1284" customWidth="1"/>
    <col min="14350" max="14350" width="8.5" style="1284"/>
    <col min="14351" max="14358" width="7.75" style="1284" customWidth="1"/>
    <col min="14359" max="14591" width="8.5" style="1284"/>
    <col min="14592" max="14592" width="6.25" style="1284" customWidth="1"/>
    <col min="14593" max="14593" width="4.25" style="1284" customWidth="1"/>
    <col min="14594" max="14594" width="6" style="1284" customWidth="1"/>
    <col min="14595" max="14595" width="15.625" style="1284" customWidth="1"/>
    <col min="14596" max="14603" width="8.25" style="1284" customWidth="1"/>
    <col min="14604" max="14604" width="8.75" style="1284" customWidth="1"/>
    <col min="14605" max="14605" width="14" style="1284" customWidth="1"/>
    <col min="14606" max="14606" width="8.5" style="1284"/>
    <col min="14607" max="14614" width="7.75" style="1284" customWidth="1"/>
    <col min="14615" max="14847" width="8.5" style="1284"/>
    <col min="14848" max="14848" width="6.25" style="1284" customWidth="1"/>
    <col min="14849" max="14849" width="4.25" style="1284" customWidth="1"/>
    <col min="14850" max="14850" width="6" style="1284" customWidth="1"/>
    <col min="14851" max="14851" width="15.625" style="1284" customWidth="1"/>
    <col min="14852" max="14859" width="8.25" style="1284" customWidth="1"/>
    <col min="14860" max="14860" width="8.75" style="1284" customWidth="1"/>
    <col min="14861" max="14861" width="14" style="1284" customWidth="1"/>
    <col min="14862" max="14862" width="8.5" style="1284"/>
    <col min="14863" max="14870" width="7.75" style="1284" customWidth="1"/>
    <col min="14871" max="15103" width="8.5" style="1284"/>
    <col min="15104" max="15104" width="6.25" style="1284" customWidth="1"/>
    <col min="15105" max="15105" width="4.25" style="1284" customWidth="1"/>
    <col min="15106" max="15106" width="6" style="1284" customWidth="1"/>
    <col min="15107" max="15107" width="15.625" style="1284" customWidth="1"/>
    <col min="15108" max="15115" width="8.25" style="1284" customWidth="1"/>
    <col min="15116" max="15116" width="8.75" style="1284" customWidth="1"/>
    <col min="15117" max="15117" width="14" style="1284" customWidth="1"/>
    <col min="15118" max="15118" width="8.5" style="1284"/>
    <col min="15119" max="15126" width="7.75" style="1284" customWidth="1"/>
    <col min="15127" max="15359" width="8.5" style="1284"/>
    <col min="15360" max="15360" width="6.25" style="1284" customWidth="1"/>
    <col min="15361" max="15361" width="4.25" style="1284" customWidth="1"/>
    <col min="15362" max="15362" width="6" style="1284" customWidth="1"/>
    <col min="15363" max="15363" width="15.625" style="1284" customWidth="1"/>
    <col min="15364" max="15371" width="8.25" style="1284" customWidth="1"/>
    <col min="15372" max="15372" width="8.75" style="1284" customWidth="1"/>
    <col min="15373" max="15373" width="14" style="1284" customWidth="1"/>
    <col min="15374" max="15374" width="8.5" style="1284"/>
    <col min="15375" max="15382" width="7.75" style="1284" customWidth="1"/>
    <col min="15383" max="15615" width="8.5" style="1284"/>
    <col min="15616" max="15616" width="6.25" style="1284" customWidth="1"/>
    <col min="15617" max="15617" width="4.25" style="1284" customWidth="1"/>
    <col min="15618" max="15618" width="6" style="1284" customWidth="1"/>
    <col min="15619" max="15619" width="15.625" style="1284" customWidth="1"/>
    <col min="15620" max="15627" width="8.25" style="1284" customWidth="1"/>
    <col min="15628" max="15628" width="8.75" style="1284" customWidth="1"/>
    <col min="15629" max="15629" width="14" style="1284" customWidth="1"/>
    <col min="15630" max="15630" width="8.5" style="1284"/>
    <col min="15631" max="15638" width="7.75" style="1284" customWidth="1"/>
    <col min="15639" max="15871" width="8.5" style="1284"/>
    <col min="15872" max="15872" width="6.25" style="1284" customWidth="1"/>
    <col min="15873" max="15873" width="4.25" style="1284" customWidth="1"/>
    <col min="15874" max="15874" width="6" style="1284" customWidth="1"/>
    <col min="15875" max="15875" width="15.625" style="1284" customWidth="1"/>
    <col min="15876" max="15883" width="8.25" style="1284" customWidth="1"/>
    <col min="15884" max="15884" width="8.75" style="1284" customWidth="1"/>
    <col min="15885" max="15885" width="14" style="1284" customWidth="1"/>
    <col min="15886" max="15886" width="8.5" style="1284"/>
    <col min="15887" max="15894" width="7.75" style="1284" customWidth="1"/>
    <col min="15895" max="16127" width="8.5" style="1284"/>
    <col min="16128" max="16128" width="6.25" style="1284" customWidth="1"/>
    <col min="16129" max="16129" width="4.25" style="1284" customWidth="1"/>
    <col min="16130" max="16130" width="6" style="1284" customWidth="1"/>
    <col min="16131" max="16131" width="15.625" style="1284" customWidth="1"/>
    <col min="16132" max="16139" width="8.25" style="1284" customWidth="1"/>
    <col min="16140" max="16140" width="8.75" style="1284" customWidth="1"/>
    <col min="16141" max="16141" width="14" style="1284" customWidth="1"/>
    <col min="16142" max="16142" width="8.5" style="1284"/>
    <col min="16143" max="16150" width="7.75" style="1284" customWidth="1"/>
    <col min="16151" max="16384" width="8.5" style="1284"/>
  </cols>
  <sheetData>
    <row r="1" spans="1:23" s="17" customFormat="1" ht="17.25" customHeight="1" x14ac:dyDescent="0.25">
      <c r="A1" s="618"/>
      <c r="B1" s="2031"/>
      <c r="C1" s="2031"/>
      <c r="D1" s="2031"/>
      <c r="E1" s="1374" t="s">
        <v>371</v>
      </c>
      <c r="F1" s="2032" t="str">
        <f>+Cover!C6</f>
        <v>Undine Texas LLC</v>
      </c>
      <c r="G1" s="2032"/>
      <c r="H1" s="2031"/>
      <c r="I1" s="2031"/>
      <c r="J1" s="2031"/>
      <c r="K1" s="631"/>
      <c r="L1"/>
      <c r="M1"/>
      <c r="N1"/>
      <c r="O1"/>
      <c r="P1"/>
      <c r="Q1"/>
      <c r="R1"/>
      <c r="S1"/>
      <c r="T1"/>
      <c r="U1"/>
      <c r="V1"/>
      <c r="W1"/>
    </row>
    <row r="2" spans="1:23" s="17" customFormat="1" ht="17.25" customHeight="1" x14ac:dyDescent="0.25">
      <c r="A2" s="2382" t="s">
        <v>931</v>
      </c>
      <c r="B2" s="2383"/>
      <c r="C2" s="2383"/>
      <c r="D2" s="2383"/>
      <c r="E2" s="2383"/>
      <c r="F2" s="2383"/>
      <c r="G2" s="2383"/>
      <c r="H2" s="2383"/>
      <c r="I2" s="2383"/>
      <c r="J2" s="2383"/>
      <c r="K2" s="2384"/>
      <c r="L2"/>
      <c r="M2"/>
      <c r="N2"/>
      <c r="O2"/>
      <c r="P2"/>
      <c r="Q2"/>
      <c r="R2"/>
      <c r="S2"/>
      <c r="T2"/>
      <c r="U2"/>
      <c r="V2"/>
      <c r="W2"/>
    </row>
    <row r="3" spans="1:23" s="17" customFormat="1" ht="15.75" customHeight="1" x14ac:dyDescent="0.25">
      <c r="A3" s="2385" t="s">
        <v>1085</v>
      </c>
      <c r="B3" s="2386"/>
      <c r="C3" s="2386"/>
      <c r="D3" s="2386"/>
      <c r="E3" s="2386"/>
      <c r="F3" s="2386"/>
      <c r="G3" s="2386"/>
      <c r="H3" s="2386"/>
      <c r="I3" s="2386"/>
      <c r="J3" s="2386"/>
      <c r="K3" s="2387"/>
      <c r="L3"/>
      <c r="M3"/>
      <c r="N3"/>
      <c r="O3"/>
      <c r="P3"/>
      <c r="Q3"/>
      <c r="R3"/>
      <c r="S3"/>
      <c r="T3"/>
      <c r="U3"/>
      <c r="V3"/>
      <c r="W3"/>
    </row>
    <row r="4" spans="1:23" s="17" customFormat="1" ht="16.5" x14ac:dyDescent="0.25">
      <c r="A4" s="619"/>
      <c r="B4" s="1276"/>
      <c r="C4" s="364"/>
      <c r="D4" s="1276"/>
      <c r="E4" s="1955" t="s">
        <v>375</v>
      </c>
      <c r="F4" s="1761">
        <f>+Cover!C27</f>
        <v>43738</v>
      </c>
      <c r="G4" s="1954"/>
      <c r="H4" s="1954"/>
      <c r="I4" s="1954"/>
      <c r="J4" s="1"/>
      <c r="K4" s="350"/>
      <c r="L4"/>
      <c r="M4"/>
      <c r="N4"/>
      <c r="O4"/>
      <c r="P4"/>
      <c r="Q4"/>
      <c r="R4"/>
      <c r="S4"/>
      <c r="T4"/>
      <c r="U4"/>
      <c r="V4"/>
      <c r="W4"/>
    </row>
    <row r="5" spans="1:23" s="17" customFormat="1" ht="15.75" x14ac:dyDescent="0.25">
      <c r="L5"/>
      <c r="M5"/>
      <c r="N5"/>
      <c r="O5"/>
      <c r="P5"/>
      <c r="Q5"/>
      <c r="R5"/>
      <c r="S5"/>
      <c r="T5"/>
      <c r="U5"/>
      <c r="V5"/>
      <c r="W5"/>
    </row>
    <row r="6" spans="1:23" s="17" customFormat="1" ht="15.75" customHeight="1" x14ac:dyDescent="0.25">
      <c r="A6" s="2528" t="s">
        <v>1339</v>
      </c>
      <c r="B6" s="2528"/>
      <c r="C6" s="2528"/>
      <c r="D6" s="2528"/>
      <c r="E6" s="2528"/>
      <c r="F6" s="2528"/>
      <c r="G6" s="2528"/>
      <c r="H6" s="2528"/>
      <c r="I6" s="2528"/>
      <c r="J6" s="2528"/>
      <c r="K6" s="2528"/>
      <c r="L6"/>
      <c r="M6"/>
      <c r="N6"/>
      <c r="O6"/>
      <c r="P6"/>
      <c r="Q6"/>
      <c r="R6"/>
      <c r="S6"/>
      <c r="T6"/>
      <c r="U6"/>
      <c r="V6"/>
      <c r="W6"/>
    </row>
    <row r="7" spans="1:23" ht="16.5" thickBot="1" x14ac:dyDescent="0.3">
      <c r="A7" s="2529" t="s">
        <v>1060</v>
      </c>
      <c r="B7" s="2529"/>
      <c r="C7" s="2529"/>
      <c r="D7" s="2529"/>
      <c r="E7" s="2529"/>
      <c r="F7" s="2529"/>
      <c r="G7" s="2529"/>
      <c r="H7" s="2529"/>
      <c r="I7" s="2529"/>
      <c r="J7" s="2529"/>
      <c r="K7" s="2529"/>
      <c r="L7"/>
      <c r="M7"/>
      <c r="N7"/>
      <c r="O7"/>
      <c r="P7"/>
      <c r="Q7"/>
      <c r="R7"/>
      <c r="S7"/>
      <c r="T7"/>
      <c r="U7"/>
      <c r="V7"/>
      <c r="W7"/>
    </row>
    <row r="8" spans="1:23" ht="16.5" thickTop="1" x14ac:dyDescent="0.25">
      <c r="A8" s="2532"/>
      <c r="B8" s="2533"/>
      <c r="C8" s="2534"/>
      <c r="D8" s="1285" t="s">
        <v>67</v>
      </c>
      <c r="E8" s="1286" t="s">
        <v>17</v>
      </c>
      <c r="F8" s="1286" t="s">
        <v>18</v>
      </c>
      <c r="G8" s="1287" t="s">
        <v>68</v>
      </c>
      <c r="H8" s="1288" t="s">
        <v>69</v>
      </c>
      <c r="I8" s="1287" t="s">
        <v>70</v>
      </c>
      <c r="J8" s="1289" t="s">
        <v>71</v>
      </c>
      <c r="K8" s="1290" t="s">
        <v>72</v>
      </c>
      <c r="L8"/>
      <c r="M8"/>
      <c r="N8"/>
      <c r="O8"/>
      <c r="P8"/>
      <c r="Q8"/>
      <c r="R8"/>
      <c r="S8"/>
      <c r="T8"/>
      <c r="U8"/>
      <c r="V8"/>
      <c r="W8"/>
    </row>
    <row r="9" spans="1:23" s="1291" customFormat="1" ht="42.75" thickBot="1" x14ac:dyDescent="0.3">
      <c r="A9" s="1292" t="s">
        <v>967</v>
      </c>
      <c r="B9" s="2535" t="s">
        <v>1061</v>
      </c>
      <c r="C9" s="2536"/>
      <c r="D9" s="1293" t="s">
        <v>1062</v>
      </c>
      <c r="E9" s="1294" t="s">
        <v>1063</v>
      </c>
      <c r="F9" s="1294" t="s">
        <v>1064</v>
      </c>
      <c r="G9" s="1295" t="s">
        <v>1073</v>
      </c>
      <c r="H9" s="1296" t="s">
        <v>1065</v>
      </c>
      <c r="I9" s="1297" t="s">
        <v>1066</v>
      </c>
      <c r="J9" s="1298" t="s">
        <v>1067</v>
      </c>
      <c r="K9" s="1299" t="s">
        <v>1068</v>
      </c>
      <c r="L9"/>
      <c r="M9"/>
      <c r="N9"/>
      <c r="O9"/>
      <c r="P9"/>
      <c r="Q9"/>
      <c r="R9"/>
      <c r="S9"/>
      <c r="T9"/>
      <c r="U9"/>
      <c r="V9"/>
      <c r="W9"/>
    </row>
    <row r="10" spans="1:23" s="1291" customFormat="1" ht="14.25" customHeight="1" thickTop="1" thickBot="1" x14ac:dyDescent="0.3">
      <c r="A10" s="2518" t="s">
        <v>1069</v>
      </c>
      <c r="B10" s="2519"/>
      <c r="C10" s="2520"/>
      <c r="D10" s="1300"/>
      <c r="E10" s="1301"/>
      <c r="F10" s="1301"/>
      <c r="G10" s="1302"/>
      <c r="H10" s="1300"/>
      <c r="I10" s="1303"/>
      <c r="J10" s="1379"/>
      <c r="K10" s="1304"/>
      <c r="L10"/>
      <c r="M10"/>
      <c r="N10"/>
      <c r="O10"/>
      <c r="P10"/>
      <c r="Q10"/>
      <c r="R10"/>
      <c r="S10"/>
      <c r="T10"/>
      <c r="U10"/>
      <c r="V10"/>
      <c r="W10"/>
    </row>
    <row r="11" spans="1:23" ht="18" customHeight="1" x14ac:dyDescent="0.25">
      <c r="A11" s="1305" t="s">
        <v>85</v>
      </c>
      <c r="B11" s="2523"/>
      <c r="C11" s="2524"/>
      <c r="D11" s="1306"/>
      <c r="E11" s="1307"/>
      <c r="F11" s="1307"/>
      <c r="G11" s="1308"/>
      <c r="H11" s="1309"/>
      <c r="I11" s="1310"/>
      <c r="J11" s="1311"/>
      <c r="K11" s="1312"/>
      <c r="L11"/>
      <c r="M11"/>
      <c r="N11"/>
      <c r="O11"/>
      <c r="P11"/>
      <c r="Q11"/>
      <c r="R11"/>
      <c r="S11"/>
      <c r="T11"/>
      <c r="U11"/>
      <c r="V11"/>
      <c r="W11"/>
    </row>
    <row r="12" spans="1:23" ht="18" customHeight="1" x14ac:dyDescent="0.25">
      <c r="A12" s="1313" t="s">
        <v>87</v>
      </c>
      <c r="B12" s="2182" t="s">
        <v>1627</v>
      </c>
      <c r="C12" s="2183"/>
      <c r="D12" s="2184"/>
      <c r="E12" s="2185"/>
      <c r="F12" s="2185"/>
      <c r="G12" s="2186"/>
      <c r="H12" s="2187"/>
      <c r="I12" s="2188"/>
      <c r="J12" s="2189"/>
      <c r="K12" s="2190"/>
      <c r="L12"/>
      <c r="M12"/>
      <c r="N12"/>
      <c r="O12"/>
      <c r="P12"/>
      <c r="Q12"/>
      <c r="R12"/>
      <c r="S12"/>
      <c r="T12"/>
      <c r="U12"/>
      <c r="V12"/>
      <c r="W12"/>
    </row>
    <row r="13" spans="1:23" ht="18" customHeight="1" x14ac:dyDescent="0.2">
      <c r="A13" s="1313" t="s">
        <v>89</v>
      </c>
      <c r="B13" s="2182" t="s">
        <v>1626</v>
      </c>
      <c r="C13" s="2183"/>
      <c r="D13" s="2184"/>
      <c r="E13" s="2185"/>
      <c r="F13" s="2185"/>
      <c r="G13" s="2186"/>
      <c r="H13" s="2187"/>
      <c r="I13" s="2188"/>
      <c r="J13" s="2189"/>
      <c r="K13" s="1317"/>
    </row>
    <row r="14" spans="1:23" ht="18" customHeight="1" x14ac:dyDescent="0.2">
      <c r="A14" s="1313" t="s">
        <v>91</v>
      </c>
      <c r="B14" s="2516"/>
      <c r="C14" s="2517"/>
      <c r="D14" s="1306"/>
      <c r="E14" s="1307"/>
      <c r="F14" s="1307"/>
      <c r="G14" s="1308"/>
      <c r="H14" s="1314"/>
      <c r="I14" s="1315"/>
      <c r="J14" s="1316"/>
      <c r="K14" s="1317"/>
    </row>
    <row r="15" spans="1:23" ht="18" customHeight="1" x14ac:dyDescent="0.2">
      <c r="A15" s="1313" t="s">
        <v>93</v>
      </c>
      <c r="B15" s="2516"/>
      <c r="C15" s="2517"/>
      <c r="D15" s="1306"/>
      <c r="E15" s="1307"/>
      <c r="F15" s="1307"/>
      <c r="G15" s="1308"/>
      <c r="H15" s="1314"/>
      <c r="I15" s="1315"/>
      <c r="J15" s="1316"/>
      <c r="K15" s="1317"/>
    </row>
    <row r="16" spans="1:23" ht="18" customHeight="1" x14ac:dyDescent="0.2">
      <c r="A16" s="1313" t="s">
        <v>99</v>
      </c>
      <c r="B16" s="2516"/>
      <c r="C16" s="2517"/>
      <c r="D16" s="1306"/>
      <c r="E16" s="1307"/>
      <c r="F16" s="1307"/>
      <c r="G16" s="1308"/>
      <c r="H16" s="1314"/>
      <c r="I16" s="1315"/>
      <c r="J16" s="1316"/>
      <c r="K16" s="1317"/>
    </row>
    <row r="17" spans="1:23" ht="18" customHeight="1" x14ac:dyDescent="0.2">
      <c r="A17" s="1313" t="s">
        <v>100</v>
      </c>
      <c r="B17" s="2516"/>
      <c r="C17" s="2517"/>
      <c r="D17" s="1306"/>
      <c r="E17" s="1307"/>
      <c r="F17" s="1307"/>
      <c r="G17" s="1308"/>
      <c r="H17" s="1314"/>
      <c r="I17" s="1315"/>
      <c r="J17" s="1316"/>
      <c r="K17" s="1317"/>
    </row>
    <row r="18" spans="1:23" ht="18" customHeight="1" x14ac:dyDescent="0.2">
      <c r="A18" s="1313" t="s">
        <v>117</v>
      </c>
      <c r="B18" s="2516"/>
      <c r="C18" s="2517"/>
      <c r="D18" s="1306"/>
      <c r="E18" s="1307"/>
      <c r="F18" s="1307"/>
      <c r="G18" s="1308"/>
      <c r="H18" s="1314"/>
      <c r="I18" s="1315"/>
      <c r="J18" s="1316"/>
      <c r="K18" s="1317"/>
    </row>
    <row r="19" spans="1:23" ht="18" customHeight="1" x14ac:dyDescent="0.2">
      <c r="A19" s="1313" t="s">
        <v>95</v>
      </c>
      <c r="B19" s="2516"/>
      <c r="C19" s="2517"/>
      <c r="D19" s="1306"/>
      <c r="E19" s="1307"/>
      <c r="F19" s="1307"/>
      <c r="G19" s="1308"/>
      <c r="H19" s="1314"/>
      <c r="I19" s="1315"/>
      <c r="J19" s="1316"/>
      <c r="K19" s="1317"/>
    </row>
    <row r="20" spans="1:23" ht="18" customHeight="1" x14ac:dyDescent="0.2">
      <c r="A20" s="1313" t="s">
        <v>96</v>
      </c>
      <c r="B20" s="2516"/>
      <c r="C20" s="2517"/>
      <c r="D20" s="1306"/>
      <c r="E20" s="1307"/>
      <c r="F20" s="1307"/>
      <c r="G20" s="1308"/>
      <c r="H20" s="1314"/>
      <c r="I20" s="1315"/>
      <c r="J20" s="1316"/>
      <c r="K20" s="1317"/>
    </row>
    <row r="21" spans="1:23" ht="18" customHeight="1" x14ac:dyDescent="0.2">
      <c r="A21" s="1313" t="s">
        <v>425</v>
      </c>
      <c r="B21" s="2516"/>
      <c r="C21" s="2517"/>
      <c r="D21" s="1306"/>
      <c r="E21" s="1307"/>
      <c r="F21" s="1307"/>
      <c r="G21" s="1308"/>
      <c r="H21" s="1314"/>
      <c r="I21" s="1315"/>
      <c r="J21" s="1316"/>
      <c r="K21" s="1317"/>
      <c r="W21" s="1291"/>
    </row>
    <row r="22" spans="1:23" ht="18" customHeight="1" x14ac:dyDescent="0.2">
      <c r="A22" s="1313" t="s">
        <v>426</v>
      </c>
      <c r="B22" s="2516"/>
      <c r="C22" s="2517"/>
      <c r="D22" s="1306"/>
      <c r="E22" s="1307"/>
      <c r="F22" s="1307"/>
      <c r="G22" s="1308"/>
      <c r="H22" s="1314"/>
      <c r="I22" s="1315"/>
      <c r="J22" s="1316"/>
      <c r="K22" s="1317"/>
    </row>
    <row r="23" spans="1:23" ht="18" customHeight="1" x14ac:dyDescent="0.2">
      <c r="A23" s="1343" t="s">
        <v>351</v>
      </c>
      <c r="B23" s="2516"/>
      <c r="C23" s="2517"/>
      <c r="D23" s="1306"/>
      <c r="E23" s="1307"/>
      <c r="F23" s="1307"/>
      <c r="G23" s="1308"/>
      <c r="H23" s="1450"/>
      <c r="I23" s="1451"/>
      <c r="J23" s="1445"/>
      <c r="K23" s="1446"/>
    </row>
    <row r="24" spans="1:23" ht="18" customHeight="1" thickBot="1" x14ac:dyDescent="0.25">
      <c r="A24" s="1343" t="s">
        <v>427</v>
      </c>
      <c r="B24" s="2521"/>
      <c r="C24" s="2522"/>
      <c r="D24" s="1447"/>
      <c r="E24" s="1448"/>
      <c r="F24" s="1448"/>
      <c r="G24" s="1449"/>
      <c r="H24" s="1450"/>
      <c r="I24" s="1451"/>
      <c r="J24" s="1445"/>
      <c r="K24" s="1446"/>
    </row>
    <row r="25" spans="1:23" ht="27.75" customHeight="1" thickBot="1" x14ac:dyDescent="0.25">
      <c r="A25" s="1457" t="s">
        <v>352</v>
      </c>
      <c r="B25" s="2530" t="s">
        <v>1188</v>
      </c>
      <c r="C25" s="2531"/>
      <c r="D25" s="1452"/>
      <c r="E25" s="1453"/>
      <c r="F25" s="1453"/>
      <c r="G25" s="1454"/>
      <c r="H25" s="1455"/>
      <c r="I25" s="1454"/>
      <c r="J25" s="1452"/>
      <c r="K25" s="1456"/>
    </row>
    <row r="26" spans="1:23" customFormat="1" ht="34.5" customHeight="1" thickTop="1" x14ac:dyDescent="0.25">
      <c r="J26" s="2527" t="s">
        <v>1214</v>
      </c>
      <c r="K26" s="2527"/>
    </row>
    <row r="27" spans="1:23" customFormat="1" ht="7.5" customHeight="1" thickBot="1" x14ac:dyDescent="0.3">
      <c r="J27" s="1469"/>
      <c r="K27" s="1469"/>
    </row>
    <row r="28" spans="1:23" ht="16.5" thickTop="1" x14ac:dyDescent="0.25">
      <c r="A28" s="2532"/>
      <c r="B28" s="2533"/>
      <c r="C28" s="2534"/>
      <c r="D28" s="1285" t="s">
        <v>67</v>
      </c>
      <c r="E28" s="1286" t="s">
        <v>17</v>
      </c>
      <c r="F28" s="1286" t="s">
        <v>18</v>
      </c>
      <c r="G28" s="1287" t="s">
        <v>68</v>
      </c>
      <c r="H28" s="1288" t="s">
        <v>69</v>
      </c>
      <c r="I28" s="1287" t="s">
        <v>70</v>
      </c>
      <c r="J28" s="1289" t="s">
        <v>71</v>
      </c>
      <c r="K28" s="1290" t="s">
        <v>72</v>
      </c>
      <c r="L28"/>
      <c r="M28"/>
      <c r="N28"/>
      <c r="O28"/>
      <c r="P28"/>
      <c r="Q28"/>
      <c r="R28"/>
      <c r="S28"/>
      <c r="T28"/>
      <c r="U28"/>
      <c r="V28"/>
      <c r="W28"/>
    </row>
    <row r="29" spans="1:23" s="1291" customFormat="1" ht="42.75" thickBot="1" x14ac:dyDescent="0.3">
      <c r="A29" s="1292" t="s">
        <v>967</v>
      </c>
      <c r="B29" s="2535" t="s">
        <v>1061</v>
      </c>
      <c r="C29" s="2536"/>
      <c r="D29" s="1293" t="s">
        <v>1062</v>
      </c>
      <c r="E29" s="1294" t="s">
        <v>1063</v>
      </c>
      <c r="F29" s="1294" t="s">
        <v>1064</v>
      </c>
      <c r="G29" s="1295" t="s">
        <v>1073</v>
      </c>
      <c r="H29" s="1296" t="s">
        <v>1065</v>
      </c>
      <c r="I29" s="1297" t="s">
        <v>1066</v>
      </c>
      <c r="J29" s="1298" t="s">
        <v>1067</v>
      </c>
      <c r="K29" s="1299" t="s">
        <v>1068</v>
      </c>
      <c r="L29"/>
      <c r="M29"/>
      <c r="N29"/>
      <c r="O29"/>
      <c r="P29"/>
      <c r="Q29"/>
      <c r="R29"/>
      <c r="S29"/>
      <c r="T29"/>
      <c r="U29"/>
      <c r="V29"/>
      <c r="W29"/>
    </row>
    <row r="30" spans="1:23" s="1291" customFormat="1" ht="12" customHeight="1" thickTop="1" thickBot="1" x14ac:dyDescent="0.25">
      <c r="A30" s="2518" t="s">
        <v>1072</v>
      </c>
      <c r="B30" s="2519"/>
      <c r="C30" s="2520"/>
      <c r="D30" s="1458"/>
      <c r="E30" s="1459"/>
      <c r="F30" s="1459"/>
      <c r="G30" s="1460"/>
      <c r="H30" s="1458"/>
      <c r="I30" s="1461"/>
      <c r="J30" s="1462"/>
      <c r="K30" s="1463"/>
      <c r="W30" s="1284"/>
    </row>
    <row r="31" spans="1:23" ht="18" customHeight="1" x14ac:dyDescent="0.25">
      <c r="A31" s="1305" t="s">
        <v>353</v>
      </c>
      <c r="B31" s="2523"/>
      <c r="C31" s="2524"/>
      <c r="D31" s="1306"/>
      <c r="E31" s="1307"/>
      <c r="F31" s="1307"/>
      <c r="G31" s="1308"/>
      <c r="H31" s="1309"/>
      <c r="I31" s="1310"/>
      <c r="J31" s="1311"/>
      <c r="K31" s="1312"/>
      <c r="L31"/>
      <c r="M31"/>
      <c r="N31"/>
      <c r="O31"/>
      <c r="P31"/>
      <c r="Q31"/>
      <c r="R31"/>
      <c r="S31"/>
      <c r="T31"/>
      <c r="U31"/>
      <c r="V31"/>
      <c r="W31"/>
    </row>
    <row r="32" spans="1:23" ht="18" customHeight="1" x14ac:dyDescent="0.25">
      <c r="A32" s="1313" t="s">
        <v>354</v>
      </c>
      <c r="B32" s="2516"/>
      <c r="C32" s="2517"/>
      <c r="D32" s="1306"/>
      <c r="E32" s="1307"/>
      <c r="F32" s="1307"/>
      <c r="G32" s="1308"/>
      <c r="H32" s="1314"/>
      <c r="I32" s="1315"/>
      <c r="J32" s="1316"/>
      <c r="K32" s="1317"/>
      <c r="L32"/>
      <c r="M32"/>
      <c r="N32"/>
      <c r="O32"/>
      <c r="P32"/>
      <c r="Q32"/>
      <c r="R32"/>
      <c r="S32"/>
      <c r="T32"/>
      <c r="U32"/>
      <c r="V32"/>
      <c r="W32"/>
    </row>
    <row r="33" spans="1:23" ht="18" customHeight="1" x14ac:dyDescent="0.2">
      <c r="A33" s="1313" t="s">
        <v>355</v>
      </c>
      <c r="B33" s="2516"/>
      <c r="C33" s="2517"/>
      <c r="D33" s="1306"/>
      <c r="E33" s="1307"/>
      <c r="F33" s="1307"/>
      <c r="G33" s="1308"/>
      <c r="H33" s="1314"/>
      <c r="I33" s="1315"/>
      <c r="J33" s="1316"/>
      <c r="K33" s="1317"/>
    </row>
    <row r="34" spans="1:23" ht="18" customHeight="1" x14ac:dyDescent="0.2">
      <c r="A34" s="1313" t="s">
        <v>428</v>
      </c>
      <c r="B34" s="2516"/>
      <c r="C34" s="2517"/>
      <c r="D34" s="1306"/>
      <c r="E34" s="1307"/>
      <c r="F34" s="1307"/>
      <c r="G34" s="1308"/>
      <c r="H34" s="1314"/>
      <c r="I34" s="1315"/>
      <c r="J34" s="1316"/>
      <c r="K34" s="1317"/>
    </row>
    <row r="35" spans="1:23" ht="18" customHeight="1" x14ac:dyDescent="0.2">
      <c r="A35" s="1313" t="s">
        <v>429</v>
      </c>
      <c r="B35" s="2516"/>
      <c r="C35" s="2517"/>
      <c r="D35" s="1306"/>
      <c r="E35" s="1307"/>
      <c r="F35" s="1307"/>
      <c r="G35" s="1308"/>
      <c r="H35" s="1314"/>
      <c r="I35" s="1315"/>
      <c r="J35" s="1316"/>
      <c r="K35" s="1317"/>
    </row>
    <row r="36" spans="1:23" ht="18" customHeight="1" x14ac:dyDescent="0.2">
      <c r="A36" s="1313" t="s">
        <v>430</v>
      </c>
      <c r="B36" s="2516"/>
      <c r="C36" s="2517"/>
      <c r="D36" s="1306"/>
      <c r="E36" s="1307"/>
      <c r="F36" s="1307"/>
      <c r="G36" s="1308"/>
      <c r="H36" s="1314"/>
      <c r="I36" s="1315"/>
      <c r="J36" s="1316"/>
      <c r="K36" s="1317"/>
    </row>
    <row r="37" spans="1:23" ht="18" customHeight="1" x14ac:dyDescent="0.2">
      <c r="A37" s="1313" t="s">
        <v>431</v>
      </c>
      <c r="B37" s="2516"/>
      <c r="C37" s="2517"/>
      <c r="D37" s="1306"/>
      <c r="E37" s="1307"/>
      <c r="F37" s="1307"/>
      <c r="G37" s="1308"/>
      <c r="H37" s="1314"/>
      <c r="I37" s="1315"/>
      <c r="J37" s="1316"/>
      <c r="K37" s="1317"/>
    </row>
    <row r="38" spans="1:23" ht="18" customHeight="1" x14ac:dyDescent="0.2">
      <c r="A38" s="1313" t="s">
        <v>485</v>
      </c>
      <c r="B38" s="2516"/>
      <c r="C38" s="2517"/>
      <c r="D38" s="1306"/>
      <c r="E38" s="1307"/>
      <c r="F38" s="1307"/>
      <c r="G38" s="1308"/>
      <c r="H38" s="1314"/>
      <c r="I38" s="1315"/>
      <c r="J38" s="1316"/>
      <c r="K38" s="1317"/>
    </row>
    <row r="39" spans="1:23" ht="18" customHeight="1" x14ac:dyDescent="0.2">
      <c r="A39" s="1313" t="s">
        <v>513</v>
      </c>
      <c r="B39" s="2516"/>
      <c r="C39" s="2517"/>
      <c r="D39" s="1306"/>
      <c r="E39" s="1307"/>
      <c r="F39" s="1307"/>
      <c r="G39" s="1308"/>
      <c r="H39" s="1314"/>
      <c r="I39" s="1315"/>
      <c r="J39" s="1316"/>
      <c r="K39" s="1317"/>
    </row>
    <row r="40" spans="1:23" ht="18" customHeight="1" x14ac:dyDescent="0.2">
      <c r="A40" s="1313" t="s">
        <v>514</v>
      </c>
      <c r="B40" s="2516"/>
      <c r="C40" s="2517"/>
      <c r="D40" s="1306"/>
      <c r="E40" s="1307"/>
      <c r="F40" s="1307"/>
      <c r="G40" s="1308"/>
      <c r="H40" s="1314"/>
      <c r="I40" s="1315"/>
      <c r="J40" s="1316"/>
      <c r="K40" s="1317"/>
    </row>
    <row r="41" spans="1:23" ht="18" customHeight="1" x14ac:dyDescent="0.2">
      <c r="A41" s="1313" t="s">
        <v>515</v>
      </c>
      <c r="B41" s="2516"/>
      <c r="C41" s="2517"/>
      <c r="D41" s="1306"/>
      <c r="E41" s="1307"/>
      <c r="F41" s="1307"/>
      <c r="G41" s="1308"/>
      <c r="H41" s="1314"/>
      <c r="I41" s="1315"/>
      <c r="J41" s="1316"/>
      <c r="K41" s="1317"/>
      <c r="W41" s="1291"/>
    </row>
    <row r="42" spans="1:23" ht="18" customHeight="1" x14ac:dyDescent="0.2">
      <c r="A42" s="1313" t="s">
        <v>516</v>
      </c>
      <c r="B42" s="2516"/>
      <c r="C42" s="2517"/>
      <c r="D42" s="1306"/>
      <c r="E42" s="1307"/>
      <c r="F42" s="1307"/>
      <c r="G42" s="1308"/>
      <c r="H42" s="1314"/>
      <c r="I42" s="1315"/>
      <c r="J42" s="1316"/>
      <c r="K42" s="1317"/>
    </row>
    <row r="43" spans="1:23" ht="18" customHeight="1" x14ac:dyDescent="0.2">
      <c r="A43" s="1343" t="s">
        <v>517</v>
      </c>
      <c r="B43" s="2516"/>
      <c r="C43" s="2517"/>
      <c r="D43" s="1306"/>
      <c r="E43" s="1307"/>
      <c r="F43" s="1307"/>
      <c r="G43" s="1308"/>
      <c r="H43" s="1450"/>
      <c r="I43" s="1451"/>
      <c r="J43" s="1445"/>
      <c r="K43" s="1446"/>
    </row>
    <row r="44" spans="1:23" ht="18" customHeight="1" x14ac:dyDescent="0.2">
      <c r="A44" s="1343" t="s">
        <v>518</v>
      </c>
      <c r="B44" s="2516"/>
      <c r="C44" s="2517"/>
      <c r="D44" s="1306"/>
      <c r="E44" s="1307"/>
      <c r="F44" s="1307"/>
      <c r="G44" s="1308"/>
      <c r="H44" s="1450"/>
      <c r="I44" s="1451"/>
      <c r="J44" s="1445"/>
      <c r="K44" s="1446"/>
    </row>
    <row r="45" spans="1:23" ht="18" customHeight="1" x14ac:dyDescent="0.2">
      <c r="A45" s="1343" t="s">
        <v>519</v>
      </c>
      <c r="B45" s="2516"/>
      <c r="C45" s="2517"/>
      <c r="D45" s="1306"/>
      <c r="E45" s="1307"/>
      <c r="F45" s="1307"/>
      <c r="G45" s="1308"/>
      <c r="H45" s="1450"/>
      <c r="I45" s="1451"/>
      <c r="J45" s="1445"/>
      <c r="K45" s="1446"/>
    </row>
    <row r="46" spans="1:23" ht="18" customHeight="1" x14ac:dyDescent="0.2">
      <c r="A46" s="1343" t="s">
        <v>520</v>
      </c>
      <c r="B46" s="2516"/>
      <c r="C46" s="2517"/>
      <c r="D46" s="1306"/>
      <c r="E46" s="1307"/>
      <c r="F46" s="1307"/>
      <c r="G46" s="1308"/>
      <c r="H46" s="1450"/>
      <c r="I46" s="1451"/>
      <c r="J46" s="1445"/>
      <c r="K46" s="1446"/>
    </row>
    <row r="47" spans="1:23" ht="18" customHeight="1" x14ac:dyDescent="0.2">
      <c r="A47" s="1343" t="s">
        <v>685</v>
      </c>
      <c r="B47" s="2521"/>
      <c r="C47" s="2522"/>
      <c r="D47" s="1447"/>
      <c r="E47" s="1448"/>
      <c r="F47" s="1448"/>
      <c r="G47" s="1449"/>
      <c r="H47" s="1450"/>
      <c r="I47" s="1451"/>
      <c r="J47" s="1445"/>
      <c r="K47" s="1446"/>
    </row>
    <row r="48" spans="1:23" ht="22.5" customHeight="1" thickBot="1" x14ac:dyDescent="0.25">
      <c r="A48" s="1464" t="s">
        <v>693</v>
      </c>
      <c r="B48" s="2525" t="s">
        <v>1185</v>
      </c>
      <c r="C48" s="2526"/>
      <c r="D48" s="1465"/>
      <c r="E48" s="1465"/>
      <c r="F48" s="1465"/>
      <c r="G48" s="1466"/>
      <c r="H48" s="1467"/>
      <c r="I48" s="1466"/>
      <c r="J48" s="1467"/>
      <c r="K48" s="1468"/>
    </row>
    <row r="49" spans="1:23" s="1291" customFormat="1" ht="38.25" customHeight="1" thickTop="1" thickBot="1" x14ac:dyDescent="0.3">
      <c r="A49"/>
      <c r="B49"/>
      <c r="C49"/>
      <c r="D49"/>
      <c r="E49"/>
      <c r="F49"/>
      <c r="G49"/>
      <c r="H49"/>
      <c r="I49"/>
      <c r="J49" s="2538" t="s">
        <v>1215</v>
      </c>
      <c r="K49" s="2538"/>
      <c r="W49" s="1284"/>
    </row>
    <row r="50" spans="1:23" ht="16.5" thickTop="1" x14ac:dyDescent="0.25">
      <c r="A50" s="2532"/>
      <c r="B50" s="2533"/>
      <c r="C50" s="2534"/>
      <c r="D50" s="1285" t="s">
        <v>67</v>
      </c>
      <c r="E50" s="1286" t="s">
        <v>17</v>
      </c>
      <c r="F50" s="1286" t="s">
        <v>18</v>
      </c>
      <c r="G50" s="1287" t="s">
        <v>68</v>
      </c>
      <c r="H50" s="1288" t="s">
        <v>69</v>
      </c>
      <c r="I50" s="1287" t="s">
        <v>70</v>
      </c>
      <c r="J50" s="1289" t="s">
        <v>71</v>
      </c>
      <c r="K50" s="1290" t="s">
        <v>72</v>
      </c>
      <c r="L50"/>
      <c r="M50"/>
      <c r="N50"/>
      <c r="O50"/>
      <c r="P50"/>
      <c r="Q50"/>
      <c r="R50"/>
      <c r="S50"/>
      <c r="T50"/>
      <c r="U50"/>
      <c r="V50"/>
      <c r="W50"/>
    </row>
    <row r="51" spans="1:23" s="1291" customFormat="1" ht="42.75" thickBot="1" x14ac:dyDescent="0.3">
      <c r="A51" s="1292" t="s">
        <v>967</v>
      </c>
      <c r="B51" s="2535" t="s">
        <v>1061</v>
      </c>
      <c r="C51" s="2536"/>
      <c r="D51" s="1293" t="s">
        <v>1062</v>
      </c>
      <c r="E51" s="1294" t="s">
        <v>1063</v>
      </c>
      <c r="F51" s="1294" t="s">
        <v>1064</v>
      </c>
      <c r="G51" s="1295" t="s">
        <v>1073</v>
      </c>
      <c r="H51" s="1296" t="s">
        <v>1065</v>
      </c>
      <c r="I51" s="1297" t="s">
        <v>1066</v>
      </c>
      <c r="J51" s="1298" t="s">
        <v>1067</v>
      </c>
      <c r="K51" s="1299" t="s">
        <v>1068</v>
      </c>
      <c r="L51"/>
      <c r="M51"/>
      <c r="N51"/>
      <c r="O51"/>
      <c r="P51"/>
      <c r="Q51"/>
      <c r="R51"/>
      <c r="S51"/>
      <c r="T51"/>
      <c r="U51"/>
      <c r="V51"/>
      <c r="W51"/>
    </row>
    <row r="52" spans="1:23" customFormat="1" ht="17.25" thickTop="1" thickBot="1" x14ac:dyDescent="0.3">
      <c r="A52" s="2518" t="s">
        <v>1070</v>
      </c>
      <c r="B52" s="2519"/>
      <c r="C52" s="2520"/>
      <c r="D52" s="1470"/>
      <c r="E52" s="1470"/>
      <c r="F52" s="1470"/>
      <c r="G52" s="1471"/>
      <c r="H52" s="1472"/>
      <c r="I52" s="1473"/>
      <c r="J52" s="1472"/>
      <c r="K52" s="1474"/>
    </row>
    <row r="53" spans="1:23" ht="18" customHeight="1" x14ac:dyDescent="0.25">
      <c r="A53" s="1305" t="s">
        <v>694</v>
      </c>
      <c r="B53" s="2523"/>
      <c r="C53" s="2524"/>
      <c r="D53" s="1306"/>
      <c r="E53" s="1307"/>
      <c r="F53" s="1307"/>
      <c r="G53" s="1308"/>
      <c r="H53" s="1309"/>
      <c r="I53" s="1310"/>
      <c r="J53" s="1311"/>
      <c r="K53" s="1312"/>
      <c r="L53"/>
      <c r="M53"/>
      <c r="N53"/>
      <c r="O53"/>
      <c r="P53"/>
      <c r="Q53"/>
      <c r="R53"/>
      <c r="S53"/>
      <c r="T53"/>
      <c r="U53"/>
      <c r="V53"/>
      <c r="W53"/>
    </row>
    <row r="54" spans="1:23" ht="18" customHeight="1" x14ac:dyDescent="0.25">
      <c r="A54" s="1313" t="s">
        <v>695</v>
      </c>
      <c r="B54" s="2516"/>
      <c r="C54" s="2517"/>
      <c r="D54" s="1306"/>
      <c r="E54" s="1307"/>
      <c r="F54" s="1307"/>
      <c r="G54" s="1308"/>
      <c r="H54" s="1314"/>
      <c r="I54" s="1315"/>
      <c r="J54" s="1316"/>
      <c r="K54" s="1317"/>
      <c r="L54"/>
      <c r="M54"/>
      <c r="N54"/>
      <c r="O54"/>
      <c r="P54"/>
      <c r="Q54"/>
      <c r="R54"/>
      <c r="S54"/>
      <c r="T54"/>
      <c r="U54"/>
      <c r="V54"/>
      <c r="W54"/>
    </row>
    <row r="55" spans="1:23" ht="18" customHeight="1" x14ac:dyDescent="0.2">
      <c r="A55" s="1313" t="s">
        <v>696</v>
      </c>
      <c r="B55" s="2516"/>
      <c r="C55" s="2517"/>
      <c r="D55" s="1306"/>
      <c r="E55" s="1307"/>
      <c r="F55" s="1307"/>
      <c r="G55" s="1308"/>
      <c r="H55" s="1314"/>
      <c r="I55" s="1315"/>
      <c r="J55" s="1316"/>
      <c r="K55" s="1317"/>
    </row>
    <row r="56" spans="1:23" ht="18" customHeight="1" x14ac:dyDescent="0.2">
      <c r="A56" s="1313" t="s">
        <v>697</v>
      </c>
      <c r="B56" s="2516"/>
      <c r="C56" s="2517"/>
      <c r="D56" s="1306"/>
      <c r="E56" s="1307"/>
      <c r="F56" s="1307"/>
      <c r="G56" s="1308"/>
      <c r="H56" s="1314"/>
      <c r="I56" s="1315"/>
      <c r="J56" s="1316"/>
      <c r="K56" s="1317"/>
    </row>
    <row r="57" spans="1:23" ht="18" customHeight="1" x14ac:dyDescent="0.2">
      <c r="A57" s="1313" t="s">
        <v>698</v>
      </c>
      <c r="B57" s="2516"/>
      <c r="C57" s="2517"/>
      <c r="D57" s="1306"/>
      <c r="E57" s="1307"/>
      <c r="F57" s="1307"/>
      <c r="G57" s="1308"/>
      <c r="H57" s="1314"/>
      <c r="I57" s="1315"/>
      <c r="J57" s="1316"/>
      <c r="K57" s="1317"/>
    </row>
    <row r="58" spans="1:23" ht="18" customHeight="1" x14ac:dyDescent="0.2">
      <c r="A58" s="1313" t="s">
        <v>699</v>
      </c>
      <c r="B58" s="2516"/>
      <c r="C58" s="2517"/>
      <c r="D58" s="1306"/>
      <c r="E58" s="1307"/>
      <c r="F58" s="1307"/>
      <c r="G58" s="1308"/>
      <c r="H58" s="1314"/>
      <c r="I58" s="1315"/>
      <c r="J58" s="1316"/>
      <c r="K58" s="1317"/>
    </row>
    <row r="59" spans="1:23" ht="18" customHeight="1" x14ac:dyDescent="0.2">
      <c r="A59" s="1313" t="s">
        <v>700</v>
      </c>
      <c r="B59" s="2516"/>
      <c r="C59" s="2517"/>
      <c r="D59" s="1306"/>
      <c r="E59" s="1307"/>
      <c r="F59" s="1307"/>
      <c r="G59" s="1308"/>
      <c r="H59" s="1314"/>
      <c r="I59" s="1315"/>
      <c r="J59" s="1316"/>
      <c r="K59" s="1317"/>
    </row>
    <row r="60" spans="1:23" ht="18" customHeight="1" x14ac:dyDescent="0.2">
      <c r="A60" s="1313" t="s">
        <v>701</v>
      </c>
      <c r="B60" s="2516"/>
      <c r="C60" s="2517"/>
      <c r="D60" s="1306"/>
      <c r="E60" s="1307"/>
      <c r="F60" s="1307"/>
      <c r="G60" s="1308"/>
      <c r="H60" s="1314"/>
      <c r="I60" s="1315"/>
      <c r="J60" s="1316"/>
      <c r="K60" s="1317"/>
    </row>
    <row r="61" spans="1:23" ht="18" customHeight="1" x14ac:dyDescent="0.2">
      <c r="A61" s="1313" t="s">
        <v>702</v>
      </c>
      <c r="B61" s="2516"/>
      <c r="C61" s="2517"/>
      <c r="D61" s="1306"/>
      <c r="E61" s="1307"/>
      <c r="F61" s="1307"/>
      <c r="G61" s="1308"/>
      <c r="H61" s="1314"/>
      <c r="I61" s="1315"/>
      <c r="J61" s="1316"/>
      <c r="K61" s="1317"/>
    </row>
    <row r="62" spans="1:23" ht="18" customHeight="1" x14ac:dyDescent="0.2">
      <c r="A62" s="1313" t="s">
        <v>703</v>
      </c>
      <c r="B62" s="2516"/>
      <c r="C62" s="2517"/>
      <c r="D62" s="1306"/>
      <c r="E62" s="1307"/>
      <c r="F62" s="1307"/>
      <c r="G62" s="1308"/>
      <c r="H62" s="1314"/>
      <c r="I62" s="1315"/>
      <c r="J62" s="1316"/>
      <c r="K62" s="1317"/>
    </row>
    <row r="63" spans="1:23" ht="18" customHeight="1" x14ac:dyDescent="0.2">
      <c r="A63" s="1313" t="s">
        <v>704</v>
      </c>
      <c r="B63" s="2516"/>
      <c r="C63" s="2517"/>
      <c r="D63" s="1306"/>
      <c r="E63" s="1307"/>
      <c r="F63" s="1307"/>
      <c r="G63" s="1308"/>
      <c r="H63" s="1314"/>
      <c r="I63" s="1315"/>
      <c r="J63" s="1316"/>
      <c r="K63" s="1317"/>
      <c r="W63" s="1291"/>
    </row>
    <row r="64" spans="1:23" ht="18" customHeight="1" x14ac:dyDescent="0.2">
      <c r="A64" s="1313" t="s">
        <v>705</v>
      </c>
      <c r="B64" s="2516"/>
      <c r="C64" s="2517"/>
      <c r="D64" s="1306"/>
      <c r="E64" s="1307"/>
      <c r="F64" s="1307"/>
      <c r="G64" s="1308"/>
      <c r="H64" s="1314"/>
      <c r="I64" s="1315"/>
      <c r="J64" s="1316"/>
      <c r="K64" s="1317"/>
    </row>
    <row r="65" spans="1:23" ht="18" customHeight="1" x14ac:dyDescent="0.2">
      <c r="A65" s="1343" t="s">
        <v>706</v>
      </c>
      <c r="B65" s="2516"/>
      <c r="C65" s="2517"/>
      <c r="D65" s="1306"/>
      <c r="E65" s="1307"/>
      <c r="F65" s="1307"/>
      <c r="G65" s="1308"/>
      <c r="H65" s="1450"/>
      <c r="I65" s="1451"/>
      <c r="J65" s="1445"/>
      <c r="K65" s="1446"/>
    </row>
    <row r="66" spans="1:23" ht="18" customHeight="1" x14ac:dyDescent="0.2">
      <c r="A66" s="1343" t="s">
        <v>707</v>
      </c>
      <c r="B66" s="2516"/>
      <c r="C66" s="2517"/>
      <c r="D66" s="1306"/>
      <c r="E66" s="1307"/>
      <c r="F66" s="1307"/>
      <c r="G66" s="1308"/>
      <c r="H66" s="1450"/>
      <c r="I66" s="1451"/>
      <c r="J66" s="1445"/>
      <c r="K66" s="1446"/>
    </row>
    <row r="67" spans="1:23" ht="18" customHeight="1" x14ac:dyDescent="0.2">
      <c r="A67" s="1343" t="s">
        <v>708</v>
      </c>
      <c r="B67" s="2516"/>
      <c r="C67" s="2517"/>
      <c r="D67" s="1306"/>
      <c r="E67" s="1307"/>
      <c r="F67" s="1307"/>
      <c r="G67" s="1308"/>
      <c r="H67" s="1450"/>
      <c r="I67" s="1451"/>
      <c r="J67" s="1445"/>
      <c r="K67" s="1446"/>
    </row>
    <row r="68" spans="1:23" ht="18" customHeight="1" x14ac:dyDescent="0.2">
      <c r="A68" s="1343" t="s">
        <v>709</v>
      </c>
      <c r="B68" s="2521"/>
      <c r="C68" s="2522"/>
      <c r="D68" s="1447"/>
      <c r="E68" s="1448"/>
      <c r="F68" s="1448"/>
      <c r="G68" s="1449"/>
      <c r="H68" s="1450"/>
      <c r="I68" s="1451"/>
      <c r="J68" s="1445"/>
      <c r="K68" s="1446"/>
    </row>
    <row r="69" spans="1:23" ht="30" customHeight="1" thickBot="1" x14ac:dyDescent="0.25">
      <c r="A69" s="1464" t="s">
        <v>748</v>
      </c>
      <c r="B69" s="2525" t="s">
        <v>1186</v>
      </c>
      <c r="C69" s="2526"/>
      <c r="D69" s="1330"/>
      <c r="E69" s="1330"/>
      <c r="F69" s="1330"/>
      <c r="G69" s="1333"/>
      <c r="H69" s="1334"/>
      <c r="I69" s="1333"/>
      <c r="J69" s="1334"/>
      <c r="K69" s="1335"/>
    </row>
    <row r="70" spans="1:23" s="1291" customFormat="1" ht="38.25" customHeight="1" thickTop="1" thickBot="1" x14ac:dyDescent="0.3">
      <c r="A70"/>
      <c r="B70"/>
      <c r="C70"/>
      <c r="D70"/>
      <c r="E70"/>
      <c r="F70"/>
      <c r="G70"/>
      <c r="H70"/>
      <c r="I70"/>
      <c r="J70" s="2527" t="s">
        <v>1216</v>
      </c>
      <c r="K70" s="2527"/>
      <c r="W70" s="1284"/>
    </row>
    <row r="71" spans="1:23" ht="16.5" thickTop="1" x14ac:dyDescent="0.25">
      <c r="A71" s="2532"/>
      <c r="B71" s="2533"/>
      <c r="C71" s="2534"/>
      <c r="D71" s="1285" t="s">
        <v>67</v>
      </c>
      <c r="E71" s="1286" t="s">
        <v>17</v>
      </c>
      <c r="F71" s="1286" t="s">
        <v>18</v>
      </c>
      <c r="G71" s="1287" t="s">
        <v>68</v>
      </c>
      <c r="H71" s="1288" t="s">
        <v>69</v>
      </c>
      <c r="I71" s="1287" t="s">
        <v>70</v>
      </c>
      <c r="J71" s="1289" t="s">
        <v>71</v>
      </c>
      <c r="K71" s="1290" t="s">
        <v>72</v>
      </c>
      <c r="L71"/>
      <c r="M71"/>
      <c r="N71"/>
      <c r="O71"/>
      <c r="P71"/>
      <c r="Q71"/>
      <c r="R71"/>
      <c r="S71"/>
      <c r="T71"/>
      <c r="U71"/>
      <c r="V71"/>
      <c r="W71"/>
    </row>
    <row r="72" spans="1:23" s="1291" customFormat="1" ht="42.75" thickBot="1" x14ac:dyDescent="0.3">
      <c r="A72" s="1292" t="s">
        <v>967</v>
      </c>
      <c r="B72" s="2535" t="s">
        <v>1061</v>
      </c>
      <c r="C72" s="2536"/>
      <c r="D72" s="1293" t="s">
        <v>1062</v>
      </c>
      <c r="E72" s="1294" t="s">
        <v>1063</v>
      </c>
      <c r="F72" s="1294" t="s">
        <v>1064</v>
      </c>
      <c r="G72" s="1295" t="s">
        <v>1073</v>
      </c>
      <c r="H72" s="1296" t="s">
        <v>1065</v>
      </c>
      <c r="I72" s="1297" t="s">
        <v>1066</v>
      </c>
      <c r="J72" s="1298" t="s">
        <v>1067</v>
      </c>
      <c r="K72" s="1299" t="s">
        <v>1068</v>
      </c>
      <c r="L72"/>
      <c r="M72"/>
      <c r="N72"/>
      <c r="O72"/>
      <c r="P72"/>
      <c r="Q72"/>
      <c r="R72"/>
      <c r="S72"/>
      <c r="T72"/>
      <c r="U72"/>
      <c r="V72"/>
      <c r="W72"/>
    </row>
    <row r="73" spans="1:23" ht="12.75" thickTop="1" thickBot="1" x14ac:dyDescent="0.25">
      <c r="A73" s="2518" t="s">
        <v>1071</v>
      </c>
      <c r="B73" s="2519"/>
      <c r="C73" s="2520"/>
      <c r="D73" s="1475"/>
      <c r="E73" s="1475"/>
      <c r="F73" s="1475"/>
      <c r="G73" s="1476"/>
      <c r="H73" s="1477"/>
      <c r="I73" s="1478"/>
      <c r="J73" s="1477"/>
      <c r="K73" s="1479"/>
    </row>
    <row r="74" spans="1:23" ht="45" customHeight="1" x14ac:dyDescent="0.2">
      <c r="A74" s="1313" t="s">
        <v>750</v>
      </c>
      <c r="B74" s="2514"/>
      <c r="C74" s="2515"/>
      <c r="D74" s="1323"/>
      <c r="E74" s="1323"/>
      <c r="F74" s="1323"/>
      <c r="G74" s="1324"/>
      <c r="H74" s="1325"/>
      <c r="I74" s="1326"/>
      <c r="J74" s="1327"/>
      <c r="K74" s="1328"/>
    </row>
    <row r="75" spans="1:23" ht="45" customHeight="1" x14ac:dyDescent="0.2">
      <c r="A75" s="1313" t="s">
        <v>751</v>
      </c>
      <c r="B75" s="2514"/>
      <c r="C75" s="2515"/>
      <c r="D75" s="1318"/>
      <c r="E75" s="1318"/>
      <c r="F75" s="1318"/>
      <c r="G75" s="1319"/>
      <c r="H75" s="1329"/>
      <c r="I75" s="1320"/>
      <c r="J75" s="1321"/>
      <c r="K75" s="1322"/>
    </row>
    <row r="76" spans="1:23" ht="45" customHeight="1" x14ac:dyDescent="0.2">
      <c r="A76" s="1313" t="s">
        <v>1153</v>
      </c>
      <c r="B76" s="2514"/>
      <c r="C76" s="2515"/>
      <c r="D76" s="1318"/>
      <c r="E76" s="1318"/>
      <c r="F76" s="1318"/>
      <c r="G76" s="1319"/>
      <c r="H76" s="1329"/>
      <c r="I76" s="1320"/>
      <c r="J76" s="1321"/>
      <c r="K76" s="1322"/>
    </row>
    <row r="77" spans="1:23" ht="45" customHeight="1" x14ac:dyDescent="0.2">
      <c r="A77" s="1313" t="s">
        <v>1154</v>
      </c>
      <c r="B77" s="2514"/>
      <c r="C77" s="2515"/>
      <c r="D77" s="1318"/>
      <c r="E77" s="1318"/>
      <c r="F77" s="1318"/>
      <c r="G77" s="1319"/>
      <c r="H77" s="1329"/>
      <c r="I77" s="1320"/>
      <c r="J77" s="1321"/>
      <c r="K77" s="1322"/>
    </row>
    <row r="78" spans="1:23" ht="45" customHeight="1" x14ac:dyDescent="0.2">
      <c r="A78" s="1313" t="s">
        <v>1155</v>
      </c>
      <c r="B78" s="2514"/>
      <c r="C78" s="2515"/>
      <c r="D78" s="1318"/>
      <c r="E78" s="1318"/>
      <c r="F78" s="1318"/>
      <c r="G78" s="1319"/>
      <c r="H78" s="1329"/>
      <c r="I78" s="1320"/>
      <c r="J78" s="1321"/>
      <c r="K78" s="1322"/>
    </row>
    <row r="79" spans="1:23" ht="45" customHeight="1" x14ac:dyDescent="0.2">
      <c r="A79" s="1313" t="s">
        <v>1156</v>
      </c>
      <c r="B79" s="2514"/>
      <c r="C79" s="2515"/>
      <c r="D79" s="1318"/>
      <c r="E79" s="1318"/>
      <c r="F79" s="1318"/>
      <c r="G79" s="1319"/>
      <c r="H79" s="1329"/>
      <c r="I79" s="1320"/>
      <c r="J79" s="1321"/>
      <c r="K79" s="1322"/>
    </row>
    <row r="80" spans="1:23" ht="22.5" customHeight="1" thickBot="1" x14ac:dyDescent="0.25">
      <c r="A80" s="1342" t="s">
        <v>1157</v>
      </c>
      <c r="B80" s="2537" t="s">
        <v>1187</v>
      </c>
      <c r="C80" s="2526"/>
      <c r="D80" s="1330"/>
      <c r="E80" s="1330"/>
      <c r="F80" s="1330"/>
      <c r="G80" s="1333"/>
      <c r="H80" s="1334"/>
      <c r="I80" s="1333"/>
      <c r="J80" s="1334"/>
      <c r="K80" s="1335"/>
    </row>
    <row r="81" spans="10:11" ht="45" customHeight="1" thickTop="1" x14ac:dyDescent="0.2">
      <c r="J81" s="1284"/>
      <c r="K81" s="1284"/>
    </row>
    <row r="82" spans="10:11" customFormat="1" ht="45" customHeight="1" x14ac:dyDescent="0.25"/>
    <row r="83" spans="10:11" customFormat="1" ht="45" customHeight="1" x14ac:dyDescent="0.25"/>
    <row r="84" spans="10:11" customFormat="1" ht="45" customHeight="1" x14ac:dyDescent="0.25"/>
    <row r="85" spans="10:11" customFormat="1" ht="45" customHeight="1" x14ac:dyDescent="0.25"/>
    <row r="86" spans="10:11" customFormat="1" ht="45" customHeight="1" x14ac:dyDescent="0.25"/>
    <row r="87" spans="10:11" customFormat="1" ht="45" customHeight="1" x14ac:dyDescent="0.25"/>
    <row r="88" spans="10:11" customFormat="1" ht="45" customHeight="1" x14ac:dyDescent="0.25"/>
    <row r="89" spans="10:11" customFormat="1" ht="45" customHeight="1" x14ac:dyDescent="0.25"/>
    <row r="90" spans="10:11" customFormat="1" ht="45" customHeight="1" x14ac:dyDescent="0.25"/>
    <row r="91" spans="10:11" customFormat="1" ht="15.75" x14ac:dyDescent="0.25"/>
    <row r="92" spans="10:11" customFormat="1" ht="15.75" x14ac:dyDescent="0.25"/>
  </sheetData>
  <mergeCells count="74">
    <mergeCell ref="J70:K70"/>
    <mergeCell ref="A28:C28"/>
    <mergeCell ref="B29:C29"/>
    <mergeCell ref="A50:C50"/>
    <mergeCell ref="B51:C51"/>
    <mergeCell ref="B39:C39"/>
    <mergeCell ref="B40:C40"/>
    <mergeCell ref="B41:C41"/>
    <mergeCell ref="B42:C42"/>
    <mergeCell ref="B43:C43"/>
    <mergeCell ref="B47:C47"/>
    <mergeCell ref="J49:K49"/>
    <mergeCell ref="B57:C57"/>
    <mergeCell ref="B33:C33"/>
    <mergeCell ref="B34:C34"/>
    <mergeCell ref="B35:C35"/>
    <mergeCell ref="A71:C71"/>
    <mergeCell ref="B72:C72"/>
    <mergeCell ref="B44:C44"/>
    <mergeCell ref="B69:C69"/>
    <mergeCell ref="B80:C80"/>
    <mergeCell ref="B53:C53"/>
    <mergeCell ref="A52:C52"/>
    <mergeCell ref="B66:C66"/>
    <mergeCell ref="B67:C67"/>
    <mergeCell ref="B59:C59"/>
    <mergeCell ref="B60:C60"/>
    <mergeCell ref="B61:C61"/>
    <mergeCell ref="B62:C62"/>
    <mergeCell ref="B63:C63"/>
    <mergeCell ref="B64:C64"/>
    <mergeCell ref="B65:C65"/>
    <mergeCell ref="B20:C20"/>
    <mergeCell ref="B36:C36"/>
    <mergeCell ref="A6:K6"/>
    <mergeCell ref="A7:K7"/>
    <mergeCell ref="B25:C25"/>
    <mergeCell ref="A8:C8"/>
    <mergeCell ref="B9:C9"/>
    <mergeCell ref="A10:C10"/>
    <mergeCell ref="B17:C17"/>
    <mergeCell ref="B11:C11"/>
    <mergeCell ref="B58:C58"/>
    <mergeCell ref="B48:C48"/>
    <mergeCell ref="A2:K2"/>
    <mergeCell ref="A3:K3"/>
    <mergeCell ref="A30:C30"/>
    <mergeCell ref="B22:C22"/>
    <mergeCell ref="B24:C24"/>
    <mergeCell ref="B14:C14"/>
    <mergeCell ref="B15:C15"/>
    <mergeCell ref="B16:C16"/>
    <mergeCell ref="J26:K26"/>
    <mergeCell ref="B23:C23"/>
    <mergeCell ref="B37:C37"/>
    <mergeCell ref="B38:C38"/>
    <mergeCell ref="B18:C18"/>
    <mergeCell ref="B19:C19"/>
    <mergeCell ref="B79:C79"/>
    <mergeCell ref="B76:C76"/>
    <mergeCell ref="B77:C77"/>
    <mergeCell ref="B78:C78"/>
    <mergeCell ref="B21:C21"/>
    <mergeCell ref="A73:C73"/>
    <mergeCell ref="B74:C74"/>
    <mergeCell ref="B75:C75"/>
    <mergeCell ref="B68:C68"/>
    <mergeCell ref="B56:C56"/>
    <mergeCell ref="B46:C46"/>
    <mergeCell ref="B45:C45"/>
    <mergeCell ref="B54:C54"/>
    <mergeCell ref="B31:C31"/>
    <mergeCell ref="B32:C32"/>
    <mergeCell ref="B55:C55"/>
  </mergeCells>
  <pageMargins left="0.25" right="0.25" top="0.75" bottom="0.75" header="0.3" footer="0.3"/>
  <pageSetup fitToHeight="0" orientation="landscape" r:id="rId1"/>
  <headerFooter>
    <oddHeader>&amp;RSCHEDULE II-7(a) ALLOCATION OF PAYROLL EXPENSES</oddHeader>
    <oddFooter>&amp;RPage 16-19</oddFooter>
  </headerFooter>
  <rowBreaks count="2" manualBreakCount="2">
    <brk id="26" max="16383" man="1"/>
    <brk id="7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V100"/>
  <sheetViews>
    <sheetView zoomScaleNormal="100" workbookViewId="0">
      <selection activeCell="C91" sqref="C91"/>
    </sheetView>
  </sheetViews>
  <sheetFormatPr defaultColWidth="8.5" defaultRowHeight="11.25" x14ac:dyDescent="0.2"/>
  <cols>
    <col min="1" max="1" width="4.25" style="1284" customWidth="1"/>
    <col min="2" max="2" width="15.625" style="1284" customWidth="1"/>
    <col min="3" max="8" width="12.375" style="1284" customWidth="1"/>
    <col min="9" max="10" width="12.375" style="1336" customWidth="1"/>
    <col min="11" max="11" width="8.75" style="1284" customWidth="1"/>
    <col min="12" max="12" width="14" style="1284" customWidth="1"/>
    <col min="13" max="13" width="8.5" style="1284"/>
    <col min="14" max="21" width="7.75" style="1284" customWidth="1"/>
    <col min="22" max="254" width="8.5" style="1284"/>
    <col min="255" max="255" width="6.25" style="1284" customWidth="1"/>
    <col min="256" max="256" width="4.25" style="1284" customWidth="1"/>
    <col min="257" max="257" width="6" style="1284" customWidth="1"/>
    <col min="258" max="258" width="15.625" style="1284" customWidth="1"/>
    <col min="259" max="266" width="8.25" style="1284" customWidth="1"/>
    <col min="267" max="267" width="8.75" style="1284" customWidth="1"/>
    <col min="268" max="268" width="14" style="1284" customWidth="1"/>
    <col min="269" max="269" width="8.5" style="1284"/>
    <col min="270" max="277" width="7.75" style="1284" customWidth="1"/>
    <col min="278" max="510" width="8.5" style="1284"/>
    <col min="511" max="511" width="6.25" style="1284" customWidth="1"/>
    <col min="512" max="512" width="4.25" style="1284" customWidth="1"/>
    <col min="513" max="513" width="6" style="1284" customWidth="1"/>
    <col min="514" max="514" width="15.625" style="1284" customWidth="1"/>
    <col min="515" max="522" width="8.25" style="1284" customWidth="1"/>
    <col min="523" max="523" width="8.75" style="1284" customWidth="1"/>
    <col min="524" max="524" width="14" style="1284" customWidth="1"/>
    <col min="525" max="525" width="8.5" style="1284"/>
    <col min="526" max="533" width="7.75" style="1284" customWidth="1"/>
    <col min="534" max="766" width="8.5" style="1284"/>
    <col min="767" max="767" width="6.25" style="1284" customWidth="1"/>
    <col min="768" max="768" width="4.25" style="1284" customWidth="1"/>
    <col min="769" max="769" width="6" style="1284" customWidth="1"/>
    <col min="770" max="770" width="15.625" style="1284" customWidth="1"/>
    <col min="771" max="778" width="8.25" style="1284" customWidth="1"/>
    <col min="779" max="779" width="8.75" style="1284" customWidth="1"/>
    <col min="780" max="780" width="14" style="1284" customWidth="1"/>
    <col min="781" max="781" width="8.5" style="1284"/>
    <col min="782" max="789" width="7.75" style="1284" customWidth="1"/>
    <col min="790" max="1022" width="8.5" style="1284"/>
    <col min="1023" max="1023" width="6.25" style="1284" customWidth="1"/>
    <col min="1024" max="1024" width="4.25" style="1284" customWidth="1"/>
    <col min="1025" max="1025" width="6" style="1284" customWidth="1"/>
    <col min="1026" max="1026" width="15.625" style="1284" customWidth="1"/>
    <col min="1027" max="1034" width="8.25" style="1284" customWidth="1"/>
    <col min="1035" max="1035" width="8.75" style="1284" customWidth="1"/>
    <col min="1036" max="1036" width="14" style="1284" customWidth="1"/>
    <col min="1037" max="1037" width="8.5" style="1284"/>
    <col min="1038" max="1045" width="7.75" style="1284" customWidth="1"/>
    <col min="1046" max="1278" width="8.5" style="1284"/>
    <col min="1279" max="1279" width="6.25" style="1284" customWidth="1"/>
    <col min="1280" max="1280" width="4.25" style="1284" customWidth="1"/>
    <col min="1281" max="1281" width="6" style="1284" customWidth="1"/>
    <col min="1282" max="1282" width="15.625" style="1284" customWidth="1"/>
    <col min="1283" max="1290" width="8.25" style="1284" customWidth="1"/>
    <col min="1291" max="1291" width="8.75" style="1284" customWidth="1"/>
    <col min="1292" max="1292" width="14" style="1284" customWidth="1"/>
    <col min="1293" max="1293" width="8.5" style="1284"/>
    <col min="1294" max="1301" width="7.75" style="1284" customWidth="1"/>
    <col min="1302" max="1534" width="8.5" style="1284"/>
    <col min="1535" max="1535" width="6.25" style="1284" customWidth="1"/>
    <col min="1536" max="1536" width="4.25" style="1284" customWidth="1"/>
    <col min="1537" max="1537" width="6" style="1284" customWidth="1"/>
    <col min="1538" max="1538" width="15.625" style="1284" customWidth="1"/>
    <col min="1539" max="1546" width="8.25" style="1284" customWidth="1"/>
    <col min="1547" max="1547" width="8.75" style="1284" customWidth="1"/>
    <col min="1548" max="1548" width="14" style="1284" customWidth="1"/>
    <col min="1549" max="1549" width="8.5" style="1284"/>
    <col min="1550" max="1557" width="7.75" style="1284" customWidth="1"/>
    <col min="1558" max="1790" width="8.5" style="1284"/>
    <col min="1791" max="1791" width="6.25" style="1284" customWidth="1"/>
    <col min="1792" max="1792" width="4.25" style="1284" customWidth="1"/>
    <col min="1793" max="1793" width="6" style="1284" customWidth="1"/>
    <col min="1794" max="1794" width="15.625" style="1284" customWidth="1"/>
    <col min="1795" max="1802" width="8.25" style="1284" customWidth="1"/>
    <col min="1803" max="1803" width="8.75" style="1284" customWidth="1"/>
    <col min="1804" max="1804" width="14" style="1284" customWidth="1"/>
    <col min="1805" max="1805" width="8.5" style="1284"/>
    <col min="1806" max="1813" width="7.75" style="1284" customWidth="1"/>
    <col min="1814" max="2046" width="8.5" style="1284"/>
    <col min="2047" max="2047" width="6.25" style="1284" customWidth="1"/>
    <col min="2048" max="2048" width="4.25" style="1284" customWidth="1"/>
    <col min="2049" max="2049" width="6" style="1284" customWidth="1"/>
    <col min="2050" max="2050" width="15.625" style="1284" customWidth="1"/>
    <col min="2051" max="2058" width="8.25" style="1284" customWidth="1"/>
    <col min="2059" max="2059" width="8.75" style="1284" customWidth="1"/>
    <col min="2060" max="2060" width="14" style="1284" customWidth="1"/>
    <col min="2061" max="2061" width="8.5" style="1284"/>
    <col min="2062" max="2069" width="7.75" style="1284" customWidth="1"/>
    <col min="2070" max="2302" width="8.5" style="1284"/>
    <col min="2303" max="2303" width="6.25" style="1284" customWidth="1"/>
    <col min="2304" max="2304" width="4.25" style="1284" customWidth="1"/>
    <col min="2305" max="2305" width="6" style="1284" customWidth="1"/>
    <col min="2306" max="2306" width="15.625" style="1284" customWidth="1"/>
    <col min="2307" max="2314" width="8.25" style="1284" customWidth="1"/>
    <col min="2315" max="2315" width="8.75" style="1284" customWidth="1"/>
    <col min="2316" max="2316" width="14" style="1284" customWidth="1"/>
    <col min="2317" max="2317" width="8.5" style="1284"/>
    <col min="2318" max="2325" width="7.75" style="1284" customWidth="1"/>
    <col min="2326" max="2558" width="8.5" style="1284"/>
    <col min="2559" max="2559" width="6.25" style="1284" customWidth="1"/>
    <col min="2560" max="2560" width="4.25" style="1284" customWidth="1"/>
    <col min="2561" max="2561" width="6" style="1284" customWidth="1"/>
    <col min="2562" max="2562" width="15.625" style="1284" customWidth="1"/>
    <col min="2563" max="2570" width="8.25" style="1284" customWidth="1"/>
    <col min="2571" max="2571" width="8.75" style="1284" customWidth="1"/>
    <col min="2572" max="2572" width="14" style="1284" customWidth="1"/>
    <col min="2573" max="2573" width="8.5" style="1284"/>
    <col min="2574" max="2581" width="7.75" style="1284" customWidth="1"/>
    <col min="2582" max="2814" width="8.5" style="1284"/>
    <col min="2815" max="2815" width="6.25" style="1284" customWidth="1"/>
    <col min="2816" max="2816" width="4.25" style="1284" customWidth="1"/>
    <col min="2817" max="2817" width="6" style="1284" customWidth="1"/>
    <col min="2818" max="2818" width="15.625" style="1284" customWidth="1"/>
    <col min="2819" max="2826" width="8.25" style="1284" customWidth="1"/>
    <col min="2827" max="2827" width="8.75" style="1284" customWidth="1"/>
    <col min="2828" max="2828" width="14" style="1284" customWidth="1"/>
    <col min="2829" max="2829" width="8.5" style="1284"/>
    <col min="2830" max="2837" width="7.75" style="1284" customWidth="1"/>
    <col min="2838" max="3070" width="8.5" style="1284"/>
    <col min="3071" max="3071" width="6.25" style="1284" customWidth="1"/>
    <col min="3072" max="3072" width="4.25" style="1284" customWidth="1"/>
    <col min="3073" max="3073" width="6" style="1284" customWidth="1"/>
    <col min="3074" max="3074" width="15.625" style="1284" customWidth="1"/>
    <col min="3075" max="3082" width="8.25" style="1284" customWidth="1"/>
    <col min="3083" max="3083" width="8.75" style="1284" customWidth="1"/>
    <col min="3084" max="3084" width="14" style="1284" customWidth="1"/>
    <col min="3085" max="3085" width="8.5" style="1284"/>
    <col min="3086" max="3093" width="7.75" style="1284" customWidth="1"/>
    <col min="3094" max="3326" width="8.5" style="1284"/>
    <col min="3327" max="3327" width="6.25" style="1284" customWidth="1"/>
    <col min="3328" max="3328" width="4.25" style="1284" customWidth="1"/>
    <col min="3329" max="3329" width="6" style="1284" customWidth="1"/>
    <col min="3330" max="3330" width="15.625" style="1284" customWidth="1"/>
    <col min="3331" max="3338" width="8.25" style="1284" customWidth="1"/>
    <col min="3339" max="3339" width="8.75" style="1284" customWidth="1"/>
    <col min="3340" max="3340" width="14" style="1284" customWidth="1"/>
    <col min="3341" max="3341" width="8.5" style="1284"/>
    <col min="3342" max="3349" width="7.75" style="1284" customWidth="1"/>
    <col min="3350" max="3582" width="8.5" style="1284"/>
    <col min="3583" max="3583" width="6.25" style="1284" customWidth="1"/>
    <col min="3584" max="3584" width="4.25" style="1284" customWidth="1"/>
    <col min="3585" max="3585" width="6" style="1284" customWidth="1"/>
    <col min="3586" max="3586" width="15.625" style="1284" customWidth="1"/>
    <col min="3587" max="3594" width="8.25" style="1284" customWidth="1"/>
    <col min="3595" max="3595" width="8.75" style="1284" customWidth="1"/>
    <col min="3596" max="3596" width="14" style="1284" customWidth="1"/>
    <col min="3597" max="3597" width="8.5" style="1284"/>
    <col min="3598" max="3605" width="7.75" style="1284" customWidth="1"/>
    <col min="3606" max="3838" width="8.5" style="1284"/>
    <col min="3839" max="3839" width="6.25" style="1284" customWidth="1"/>
    <col min="3840" max="3840" width="4.25" style="1284" customWidth="1"/>
    <col min="3841" max="3841" width="6" style="1284" customWidth="1"/>
    <col min="3842" max="3842" width="15.625" style="1284" customWidth="1"/>
    <col min="3843" max="3850" width="8.25" style="1284" customWidth="1"/>
    <col min="3851" max="3851" width="8.75" style="1284" customWidth="1"/>
    <col min="3852" max="3852" width="14" style="1284" customWidth="1"/>
    <col min="3853" max="3853" width="8.5" style="1284"/>
    <col min="3854" max="3861" width="7.75" style="1284" customWidth="1"/>
    <col min="3862" max="4094" width="8.5" style="1284"/>
    <col min="4095" max="4095" width="6.25" style="1284" customWidth="1"/>
    <col min="4096" max="4096" width="4.25" style="1284" customWidth="1"/>
    <col min="4097" max="4097" width="6" style="1284" customWidth="1"/>
    <col min="4098" max="4098" width="15.625" style="1284" customWidth="1"/>
    <col min="4099" max="4106" width="8.25" style="1284" customWidth="1"/>
    <col min="4107" max="4107" width="8.75" style="1284" customWidth="1"/>
    <col min="4108" max="4108" width="14" style="1284" customWidth="1"/>
    <col min="4109" max="4109" width="8.5" style="1284"/>
    <col min="4110" max="4117" width="7.75" style="1284" customWidth="1"/>
    <col min="4118" max="4350" width="8.5" style="1284"/>
    <col min="4351" max="4351" width="6.25" style="1284" customWidth="1"/>
    <col min="4352" max="4352" width="4.25" style="1284" customWidth="1"/>
    <col min="4353" max="4353" width="6" style="1284" customWidth="1"/>
    <col min="4354" max="4354" width="15.625" style="1284" customWidth="1"/>
    <col min="4355" max="4362" width="8.25" style="1284" customWidth="1"/>
    <col min="4363" max="4363" width="8.75" style="1284" customWidth="1"/>
    <col min="4364" max="4364" width="14" style="1284" customWidth="1"/>
    <col min="4365" max="4365" width="8.5" style="1284"/>
    <col min="4366" max="4373" width="7.75" style="1284" customWidth="1"/>
    <col min="4374" max="4606" width="8.5" style="1284"/>
    <col min="4607" max="4607" width="6.25" style="1284" customWidth="1"/>
    <col min="4608" max="4608" width="4.25" style="1284" customWidth="1"/>
    <col min="4609" max="4609" width="6" style="1284" customWidth="1"/>
    <col min="4610" max="4610" width="15.625" style="1284" customWidth="1"/>
    <col min="4611" max="4618" width="8.25" style="1284" customWidth="1"/>
    <col min="4619" max="4619" width="8.75" style="1284" customWidth="1"/>
    <col min="4620" max="4620" width="14" style="1284" customWidth="1"/>
    <col min="4621" max="4621" width="8.5" style="1284"/>
    <col min="4622" max="4629" width="7.75" style="1284" customWidth="1"/>
    <col min="4630" max="4862" width="8.5" style="1284"/>
    <col min="4863" max="4863" width="6.25" style="1284" customWidth="1"/>
    <col min="4864" max="4864" width="4.25" style="1284" customWidth="1"/>
    <col min="4865" max="4865" width="6" style="1284" customWidth="1"/>
    <col min="4866" max="4866" width="15.625" style="1284" customWidth="1"/>
    <col min="4867" max="4874" width="8.25" style="1284" customWidth="1"/>
    <col min="4875" max="4875" width="8.75" style="1284" customWidth="1"/>
    <col min="4876" max="4876" width="14" style="1284" customWidth="1"/>
    <col min="4877" max="4877" width="8.5" style="1284"/>
    <col min="4878" max="4885" width="7.75" style="1284" customWidth="1"/>
    <col min="4886" max="5118" width="8.5" style="1284"/>
    <col min="5119" max="5119" width="6.25" style="1284" customWidth="1"/>
    <col min="5120" max="5120" width="4.25" style="1284" customWidth="1"/>
    <col min="5121" max="5121" width="6" style="1284" customWidth="1"/>
    <col min="5122" max="5122" width="15.625" style="1284" customWidth="1"/>
    <col min="5123" max="5130" width="8.25" style="1284" customWidth="1"/>
    <col min="5131" max="5131" width="8.75" style="1284" customWidth="1"/>
    <col min="5132" max="5132" width="14" style="1284" customWidth="1"/>
    <col min="5133" max="5133" width="8.5" style="1284"/>
    <col min="5134" max="5141" width="7.75" style="1284" customWidth="1"/>
    <col min="5142" max="5374" width="8.5" style="1284"/>
    <col min="5375" max="5375" width="6.25" style="1284" customWidth="1"/>
    <col min="5376" max="5376" width="4.25" style="1284" customWidth="1"/>
    <col min="5377" max="5377" width="6" style="1284" customWidth="1"/>
    <col min="5378" max="5378" width="15.625" style="1284" customWidth="1"/>
    <col min="5379" max="5386" width="8.25" style="1284" customWidth="1"/>
    <col min="5387" max="5387" width="8.75" style="1284" customWidth="1"/>
    <col min="5388" max="5388" width="14" style="1284" customWidth="1"/>
    <col min="5389" max="5389" width="8.5" style="1284"/>
    <col min="5390" max="5397" width="7.75" style="1284" customWidth="1"/>
    <col min="5398" max="5630" width="8.5" style="1284"/>
    <col min="5631" max="5631" width="6.25" style="1284" customWidth="1"/>
    <col min="5632" max="5632" width="4.25" style="1284" customWidth="1"/>
    <col min="5633" max="5633" width="6" style="1284" customWidth="1"/>
    <col min="5634" max="5634" width="15.625" style="1284" customWidth="1"/>
    <col min="5635" max="5642" width="8.25" style="1284" customWidth="1"/>
    <col min="5643" max="5643" width="8.75" style="1284" customWidth="1"/>
    <col min="5644" max="5644" width="14" style="1284" customWidth="1"/>
    <col min="5645" max="5645" width="8.5" style="1284"/>
    <col min="5646" max="5653" width="7.75" style="1284" customWidth="1"/>
    <col min="5654" max="5886" width="8.5" style="1284"/>
    <col min="5887" max="5887" width="6.25" style="1284" customWidth="1"/>
    <col min="5888" max="5888" width="4.25" style="1284" customWidth="1"/>
    <col min="5889" max="5889" width="6" style="1284" customWidth="1"/>
    <col min="5890" max="5890" width="15.625" style="1284" customWidth="1"/>
    <col min="5891" max="5898" width="8.25" style="1284" customWidth="1"/>
    <col min="5899" max="5899" width="8.75" style="1284" customWidth="1"/>
    <col min="5900" max="5900" width="14" style="1284" customWidth="1"/>
    <col min="5901" max="5901" width="8.5" style="1284"/>
    <col min="5902" max="5909" width="7.75" style="1284" customWidth="1"/>
    <col min="5910" max="6142" width="8.5" style="1284"/>
    <col min="6143" max="6143" width="6.25" style="1284" customWidth="1"/>
    <col min="6144" max="6144" width="4.25" style="1284" customWidth="1"/>
    <col min="6145" max="6145" width="6" style="1284" customWidth="1"/>
    <col min="6146" max="6146" width="15.625" style="1284" customWidth="1"/>
    <col min="6147" max="6154" width="8.25" style="1284" customWidth="1"/>
    <col min="6155" max="6155" width="8.75" style="1284" customWidth="1"/>
    <col min="6156" max="6156" width="14" style="1284" customWidth="1"/>
    <col min="6157" max="6157" width="8.5" style="1284"/>
    <col min="6158" max="6165" width="7.75" style="1284" customWidth="1"/>
    <col min="6166" max="6398" width="8.5" style="1284"/>
    <col min="6399" max="6399" width="6.25" style="1284" customWidth="1"/>
    <col min="6400" max="6400" width="4.25" style="1284" customWidth="1"/>
    <col min="6401" max="6401" width="6" style="1284" customWidth="1"/>
    <col min="6402" max="6402" width="15.625" style="1284" customWidth="1"/>
    <col min="6403" max="6410" width="8.25" style="1284" customWidth="1"/>
    <col min="6411" max="6411" width="8.75" style="1284" customWidth="1"/>
    <col min="6412" max="6412" width="14" style="1284" customWidth="1"/>
    <col min="6413" max="6413" width="8.5" style="1284"/>
    <col min="6414" max="6421" width="7.75" style="1284" customWidth="1"/>
    <col min="6422" max="6654" width="8.5" style="1284"/>
    <col min="6655" max="6655" width="6.25" style="1284" customWidth="1"/>
    <col min="6656" max="6656" width="4.25" style="1284" customWidth="1"/>
    <col min="6657" max="6657" width="6" style="1284" customWidth="1"/>
    <col min="6658" max="6658" width="15.625" style="1284" customWidth="1"/>
    <col min="6659" max="6666" width="8.25" style="1284" customWidth="1"/>
    <col min="6667" max="6667" width="8.75" style="1284" customWidth="1"/>
    <col min="6668" max="6668" width="14" style="1284" customWidth="1"/>
    <col min="6669" max="6669" width="8.5" style="1284"/>
    <col min="6670" max="6677" width="7.75" style="1284" customWidth="1"/>
    <col min="6678" max="6910" width="8.5" style="1284"/>
    <col min="6911" max="6911" width="6.25" style="1284" customWidth="1"/>
    <col min="6912" max="6912" width="4.25" style="1284" customWidth="1"/>
    <col min="6913" max="6913" width="6" style="1284" customWidth="1"/>
    <col min="6914" max="6914" width="15.625" style="1284" customWidth="1"/>
    <col min="6915" max="6922" width="8.25" style="1284" customWidth="1"/>
    <col min="6923" max="6923" width="8.75" style="1284" customWidth="1"/>
    <col min="6924" max="6924" width="14" style="1284" customWidth="1"/>
    <col min="6925" max="6925" width="8.5" style="1284"/>
    <col min="6926" max="6933" width="7.75" style="1284" customWidth="1"/>
    <col min="6934" max="7166" width="8.5" style="1284"/>
    <col min="7167" max="7167" width="6.25" style="1284" customWidth="1"/>
    <col min="7168" max="7168" width="4.25" style="1284" customWidth="1"/>
    <col min="7169" max="7169" width="6" style="1284" customWidth="1"/>
    <col min="7170" max="7170" width="15.625" style="1284" customWidth="1"/>
    <col min="7171" max="7178" width="8.25" style="1284" customWidth="1"/>
    <col min="7179" max="7179" width="8.75" style="1284" customWidth="1"/>
    <col min="7180" max="7180" width="14" style="1284" customWidth="1"/>
    <col min="7181" max="7181" width="8.5" style="1284"/>
    <col min="7182" max="7189" width="7.75" style="1284" customWidth="1"/>
    <col min="7190" max="7422" width="8.5" style="1284"/>
    <col min="7423" max="7423" width="6.25" style="1284" customWidth="1"/>
    <col min="7424" max="7424" width="4.25" style="1284" customWidth="1"/>
    <col min="7425" max="7425" width="6" style="1284" customWidth="1"/>
    <col min="7426" max="7426" width="15.625" style="1284" customWidth="1"/>
    <col min="7427" max="7434" width="8.25" style="1284" customWidth="1"/>
    <col min="7435" max="7435" width="8.75" style="1284" customWidth="1"/>
    <col min="7436" max="7436" width="14" style="1284" customWidth="1"/>
    <col min="7437" max="7437" width="8.5" style="1284"/>
    <col min="7438" max="7445" width="7.75" style="1284" customWidth="1"/>
    <col min="7446" max="7678" width="8.5" style="1284"/>
    <col min="7679" max="7679" width="6.25" style="1284" customWidth="1"/>
    <col min="7680" max="7680" width="4.25" style="1284" customWidth="1"/>
    <col min="7681" max="7681" width="6" style="1284" customWidth="1"/>
    <col min="7682" max="7682" width="15.625" style="1284" customWidth="1"/>
    <col min="7683" max="7690" width="8.25" style="1284" customWidth="1"/>
    <col min="7691" max="7691" width="8.75" style="1284" customWidth="1"/>
    <col min="7692" max="7692" width="14" style="1284" customWidth="1"/>
    <col min="7693" max="7693" width="8.5" style="1284"/>
    <col min="7694" max="7701" width="7.75" style="1284" customWidth="1"/>
    <col min="7702" max="7934" width="8.5" style="1284"/>
    <col min="7935" max="7935" width="6.25" style="1284" customWidth="1"/>
    <col min="7936" max="7936" width="4.25" style="1284" customWidth="1"/>
    <col min="7937" max="7937" width="6" style="1284" customWidth="1"/>
    <col min="7938" max="7938" width="15.625" style="1284" customWidth="1"/>
    <col min="7939" max="7946" width="8.25" style="1284" customWidth="1"/>
    <col min="7947" max="7947" width="8.75" style="1284" customWidth="1"/>
    <col min="7948" max="7948" width="14" style="1284" customWidth="1"/>
    <col min="7949" max="7949" width="8.5" style="1284"/>
    <col min="7950" max="7957" width="7.75" style="1284" customWidth="1"/>
    <col min="7958" max="8190" width="8.5" style="1284"/>
    <col min="8191" max="8191" width="6.25" style="1284" customWidth="1"/>
    <col min="8192" max="8192" width="4.25" style="1284" customWidth="1"/>
    <col min="8193" max="8193" width="6" style="1284" customWidth="1"/>
    <col min="8194" max="8194" width="15.625" style="1284" customWidth="1"/>
    <col min="8195" max="8202" width="8.25" style="1284" customWidth="1"/>
    <col min="8203" max="8203" width="8.75" style="1284" customWidth="1"/>
    <col min="8204" max="8204" width="14" style="1284" customWidth="1"/>
    <col min="8205" max="8205" width="8.5" style="1284"/>
    <col min="8206" max="8213" width="7.75" style="1284" customWidth="1"/>
    <col min="8214" max="8446" width="8.5" style="1284"/>
    <col min="8447" max="8447" width="6.25" style="1284" customWidth="1"/>
    <col min="8448" max="8448" width="4.25" style="1284" customWidth="1"/>
    <col min="8449" max="8449" width="6" style="1284" customWidth="1"/>
    <col min="8450" max="8450" width="15.625" style="1284" customWidth="1"/>
    <col min="8451" max="8458" width="8.25" style="1284" customWidth="1"/>
    <col min="8459" max="8459" width="8.75" style="1284" customWidth="1"/>
    <col min="8460" max="8460" width="14" style="1284" customWidth="1"/>
    <col min="8461" max="8461" width="8.5" style="1284"/>
    <col min="8462" max="8469" width="7.75" style="1284" customWidth="1"/>
    <col min="8470" max="8702" width="8.5" style="1284"/>
    <col min="8703" max="8703" width="6.25" style="1284" customWidth="1"/>
    <col min="8704" max="8704" width="4.25" style="1284" customWidth="1"/>
    <col min="8705" max="8705" width="6" style="1284" customWidth="1"/>
    <col min="8706" max="8706" width="15.625" style="1284" customWidth="1"/>
    <col min="8707" max="8714" width="8.25" style="1284" customWidth="1"/>
    <col min="8715" max="8715" width="8.75" style="1284" customWidth="1"/>
    <col min="8716" max="8716" width="14" style="1284" customWidth="1"/>
    <col min="8717" max="8717" width="8.5" style="1284"/>
    <col min="8718" max="8725" width="7.75" style="1284" customWidth="1"/>
    <col min="8726" max="8958" width="8.5" style="1284"/>
    <col min="8959" max="8959" width="6.25" style="1284" customWidth="1"/>
    <col min="8960" max="8960" width="4.25" style="1284" customWidth="1"/>
    <col min="8961" max="8961" width="6" style="1284" customWidth="1"/>
    <col min="8962" max="8962" width="15.625" style="1284" customWidth="1"/>
    <col min="8963" max="8970" width="8.25" style="1284" customWidth="1"/>
    <col min="8971" max="8971" width="8.75" style="1284" customWidth="1"/>
    <col min="8972" max="8972" width="14" style="1284" customWidth="1"/>
    <col min="8973" max="8973" width="8.5" style="1284"/>
    <col min="8974" max="8981" width="7.75" style="1284" customWidth="1"/>
    <col min="8982" max="9214" width="8.5" style="1284"/>
    <col min="9215" max="9215" width="6.25" style="1284" customWidth="1"/>
    <col min="9216" max="9216" width="4.25" style="1284" customWidth="1"/>
    <col min="9217" max="9217" width="6" style="1284" customWidth="1"/>
    <col min="9218" max="9218" width="15.625" style="1284" customWidth="1"/>
    <col min="9219" max="9226" width="8.25" style="1284" customWidth="1"/>
    <col min="9227" max="9227" width="8.75" style="1284" customWidth="1"/>
    <col min="9228" max="9228" width="14" style="1284" customWidth="1"/>
    <col min="9229" max="9229" width="8.5" style="1284"/>
    <col min="9230" max="9237" width="7.75" style="1284" customWidth="1"/>
    <col min="9238" max="9470" width="8.5" style="1284"/>
    <col min="9471" max="9471" width="6.25" style="1284" customWidth="1"/>
    <col min="9472" max="9472" width="4.25" style="1284" customWidth="1"/>
    <col min="9473" max="9473" width="6" style="1284" customWidth="1"/>
    <col min="9474" max="9474" width="15.625" style="1284" customWidth="1"/>
    <col min="9475" max="9482" width="8.25" style="1284" customWidth="1"/>
    <col min="9483" max="9483" width="8.75" style="1284" customWidth="1"/>
    <col min="9484" max="9484" width="14" style="1284" customWidth="1"/>
    <col min="9485" max="9485" width="8.5" style="1284"/>
    <col min="9486" max="9493" width="7.75" style="1284" customWidth="1"/>
    <col min="9494" max="9726" width="8.5" style="1284"/>
    <col min="9727" max="9727" width="6.25" style="1284" customWidth="1"/>
    <col min="9728" max="9728" width="4.25" style="1284" customWidth="1"/>
    <col min="9729" max="9729" width="6" style="1284" customWidth="1"/>
    <col min="9730" max="9730" width="15.625" style="1284" customWidth="1"/>
    <col min="9731" max="9738" width="8.25" style="1284" customWidth="1"/>
    <col min="9739" max="9739" width="8.75" style="1284" customWidth="1"/>
    <col min="9740" max="9740" width="14" style="1284" customWidth="1"/>
    <col min="9741" max="9741" width="8.5" style="1284"/>
    <col min="9742" max="9749" width="7.75" style="1284" customWidth="1"/>
    <col min="9750" max="9982" width="8.5" style="1284"/>
    <col min="9983" max="9983" width="6.25" style="1284" customWidth="1"/>
    <col min="9984" max="9984" width="4.25" style="1284" customWidth="1"/>
    <col min="9985" max="9985" width="6" style="1284" customWidth="1"/>
    <col min="9986" max="9986" width="15.625" style="1284" customWidth="1"/>
    <col min="9987" max="9994" width="8.25" style="1284" customWidth="1"/>
    <col min="9995" max="9995" width="8.75" style="1284" customWidth="1"/>
    <col min="9996" max="9996" width="14" style="1284" customWidth="1"/>
    <col min="9997" max="9997" width="8.5" style="1284"/>
    <col min="9998" max="10005" width="7.75" style="1284" customWidth="1"/>
    <col min="10006" max="10238" width="8.5" style="1284"/>
    <col min="10239" max="10239" width="6.25" style="1284" customWidth="1"/>
    <col min="10240" max="10240" width="4.25" style="1284" customWidth="1"/>
    <col min="10241" max="10241" width="6" style="1284" customWidth="1"/>
    <col min="10242" max="10242" width="15.625" style="1284" customWidth="1"/>
    <col min="10243" max="10250" width="8.25" style="1284" customWidth="1"/>
    <col min="10251" max="10251" width="8.75" style="1284" customWidth="1"/>
    <col min="10252" max="10252" width="14" style="1284" customWidth="1"/>
    <col min="10253" max="10253" width="8.5" style="1284"/>
    <col min="10254" max="10261" width="7.75" style="1284" customWidth="1"/>
    <col min="10262" max="10494" width="8.5" style="1284"/>
    <col min="10495" max="10495" width="6.25" style="1284" customWidth="1"/>
    <col min="10496" max="10496" width="4.25" style="1284" customWidth="1"/>
    <col min="10497" max="10497" width="6" style="1284" customWidth="1"/>
    <col min="10498" max="10498" width="15.625" style="1284" customWidth="1"/>
    <col min="10499" max="10506" width="8.25" style="1284" customWidth="1"/>
    <col min="10507" max="10507" width="8.75" style="1284" customWidth="1"/>
    <col min="10508" max="10508" width="14" style="1284" customWidth="1"/>
    <col min="10509" max="10509" width="8.5" style="1284"/>
    <col min="10510" max="10517" width="7.75" style="1284" customWidth="1"/>
    <col min="10518" max="10750" width="8.5" style="1284"/>
    <col min="10751" max="10751" width="6.25" style="1284" customWidth="1"/>
    <col min="10752" max="10752" width="4.25" style="1284" customWidth="1"/>
    <col min="10753" max="10753" width="6" style="1284" customWidth="1"/>
    <col min="10754" max="10754" width="15.625" style="1284" customWidth="1"/>
    <col min="10755" max="10762" width="8.25" style="1284" customWidth="1"/>
    <col min="10763" max="10763" width="8.75" style="1284" customWidth="1"/>
    <col min="10764" max="10764" width="14" style="1284" customWidth="1"/>
    <col min="10765" max="10765" width="8.5" style="1284"/>
    <col min="10766" max="10773" width="7.75" style="1284" customWidth="1"/>
    <col min="10774" max="11006" width="8.5" style="1284"/>
    <col min="11007" max="11007" width="6.25" style="1284" customWidth="1"/>
    <col min="11008" max="11008" width="4.25" style="1284" customWidth="1"/>
    <col min="11009" max="11009" width="6" style="1284" customWidth="1"/>
    <col min="11010" max="11010" width="15.625" style="1284" customWidth="1"/>
    <col min="11011" max="11018" width="8.25" style="1284" customWidth="1"/>
    <col min="11019" max="11019" width="8.75" style="1284" customWidth="1"/>
    <col min="11020" max="11020" width="14" style="1284" customWidth="1"/>
    <col min="11021" max="11021" width="8.5" style="1284"/>
    <col min="11022" max="11029" width="7.75" style="1284" customWidth="1"/>
    <col min="11030" max="11262" width="8.5" style="1284"/>
    <col min="11263" max="11263" width="6.25" style="1284" customWidth="1"/>
    <col min="11264" max="11264" width="4.25" style="1284" customWidth="1"/>
    <col min="11265" max="11265" width="6" style="1284" customWidth="1"/>
    <col min="11266" max="11266" width="15.625" style="1284" customWidth="1"/>
    <col min="11267" max="11274" width="8.25" style="1284" customWidth="1"/>
    <col min="11275" max="11275" width="8.75" style="1284" customWidth="1"/>
    <col min="11276" max="11276" width="14" style="1284" customWidth="1"/>
    <col min="11277" max="11277" width="8.5" style="1284"/>
    <col min="11278" max="11285" width="7.75" style="1284" customWidth="1"/>
    <col min="11286" max="11518" width="8.5" style="1284"/>
    <col min="11519" max="11519" width="6.25" style="1284" customWidth="1"/>
    <col min="11520" max="11520" width="4.25" style="1284" customWidth="1"/>
    <col min="11521" max="11521" width="6" style="1284" customWidth="1"/>
    <col min="11522" max="11522" width="15.625" style="1284" customWidth="1"/>
    <col min="11523" max="11530" width="8.25" style="1284" customWidth="1"/>
    <col min="11531" max="11531" width="8.75" style="1284" customWidth="1"/>
    <col min="11532" max="11532" width="14" style="1284" customWidth="1"/>
    <col min="11533" max="11533" width="8.5" style="1284"/>
    <col min="11534" max="11541" width="7.75" style="1284" customWidth="1"/>
    <col min="11542" max="11774" width="8.5" style="1284"/>
    <col min="11775" max="11775" width="6.25" style="1284" customWidth="1"/>
    <col min="11776" max="11776" width="4.25" style="1284" customWidth="1"/>
    <col min="11777" max="11777" width="6" style="1284" customWidth="1"/>
    <col min="11778" max="11778" width="15.625" style="1284" customWidth="1"/>
    <col min="11779" max="11786" width="8.25" style="1284" customWidth="1"/>
    <col min="11787" max="11787" width="8.75" style="1284" customWidth="1"/>
    <col min="11788" max="11788" width="14" style="1284" customWidth="1"/>
    <col min="11789" max="11789" width="8.5" style="1284"/>
    <col min="11790" max="11797" width="7.75" style="1284" customWidth="1"/>
    <col min="11798" max="12030" width="8.5" style="1284"/>
    <col min="12031" max="12031" width="6.25" style="1284" customWidth="1"/>
    <col min="12032" max="12032" width="4.25" style="1284" customWidth="1"/>
    <col min="12033" max="12033" width="6" style="1284" customWidth="1"/>
    <col min="12034" max="12034" width="15.625" style="1284" customWidth="1"/>
    <col min="12035" max="12042" width="8.25" style="1284" customWidth="1"/>
    <col min="12043" max="12043" width="8.75" style="1284" customWidth="1"/>
    <col min="12044" max="12044" width="14" style="1284" customWidth="1"/>
    <col min="12045" max="12045" width="8.5" style="1284"/>
    <col min="12046" max="12053" width="7.75" style="1284" customWidth="1"/>
    <col min="12054" max="12286" width="8.5" style="1284"/>
    <col min="12287" max="12287" width="6.25" style="1284" customWidth="1"/>
    <col min="12288" max="12288" width="4.25" style="1284" customWidth="1"/>
    <col min="12289" max="12289" width="6" style="1284" customWidth="1"/>
    <col min="12290" max="12290" width="15.625" style="1284" customWidth="1"/>
    <col min="12291" max="12298" width="8.25" style="1284" customWidth="1"/>
    <col min="12299" max="12299" width="8.75" style="1284" customWidth="1"/>
    <col min="12300" max="12300" width="14" style="1284" customWidth="1"/>
    <col min="12301" max="12301" width="8.5" style="1284"/>
    <col min="12302" max="12309" width="7.75" style="1284" customWidth="1"/>
    <col min="12310" max="12542" width="8.5" style="1284"/>
    <col min="12543" max="12543" width="6.25" style="1284" customWidth="1"/>
    <col min="12544" max="12544" width="4.25" style="1284" customWidth="1"/>
    <col min="12545" max="12545" width="6" style="1284" customWidth="1"/>
    <col min="12546" max="12546" width="15.625" style="1284" customWidth="1"/>
    <col min="12547" max="12554" width="8.25" style="1284" customWidth="1"/>
    <col min="12555" max="12555" width="8.75" style="1284" customWidth="1"/>
    <col min="12556" max="12556" width="14" style="1284" customWidth="1"/>
    <col min="12557" max="12557" width="8.5" style="1284"/>
    <col min="12558" max="12565" width="7.75" style="1284" customWidth="1"/>
    <col min="12566" max="12798" width="8.5" style="1284"/>
    <col min="12799" max="12799" width="6.25" style="1284" customWidth="1"/>
    <col min="12800" max="12800" width="4.25" style="1284" customWidth="1"/>
    <col min="12801" max="12801" width="6" style="1284" customWidth="1"/>
    <col min="12802" max="12802" width="15.625" style="1284" customWidth="1"/>
    <col min="12803" max="12810" width="8.25" style="1284" customWidth="1"/>
    <col min="12811" max="12811" width="8.75" style="1284" customWidth="1"/>
    <col min="12812" max="12812" width="14" style="1284" customWidth="1"/>
    <col min="12813" max="12813" width="8.5" style="1284"/>
    <col min="12814" max="12821" width="7.75" style="1284" customWidth="1"/>
    <col min="12822" max="13054" width="8.5" style="1284"/>
    <col min="13055" max="13055" width="6.25" style="1284" customWidth="1"/>
    <col min="13056" max="13056" width="4.25" style="1284" customWidth="1"/>
    <col min="13057" max="13057" width="6" style="1284" customWidth="1"/>
    <col min="13058" max="13058" width="15.625" style="1284" customWidth="1"/>
    <col min="13059" max="13066" width="8.25" style="1284" customWidth="1"/>
    <col min="13067" max="13067" width="8.75" style="1284" customWidth="1"/>
    <col min="13068" max="13068" width="14" style="1284" customWidth="1"/>
    <col min="13069" max="13069" width="8.5" style="1284"/>
    <col min="13070" max="13077" width="7.75" style="1284" customWidth="1"/>
    <col min="13078" max="13310" width="8.5" style="1284"/>
    <col min="13311" max="13311" width="6.25" style="1284" customWidth="1"/>
    <col min="13312" max="13312" width="4.25" style="1284" customWidth="1"/>
    <col min="13313" max="13313" width="6" style="1284" customWidth="1"/>
    <col min="13314" max="13314" width="15.625" style="1284" customWidth="1"/>
    <col min="13315" max="13322" width="8.25" style="1284" customWidth="1"/>
    <col min="13323" max="13323" width="8.75" style="1284" customWidth="1"/>
    <col min="13324" max="13324" width="14" style="1284" customWidth="1"/>
    <col min="13325" max="13325" width="8.5" style="1284"/>
    <col min="13326" max="13333" width="7.75" style="1284" customWidth="1"/>
    <col min="13334" max="13566" width="8.5" style="1284"/>
    <col min="13567" max="13567" width="6.25" style="1284" customWidth="1"/>
    <col min="13568" max="13568" width="4.25" style="1284" customWidth="1"/>
    <col min="13569" max="13569" width="6" style="1284" customWidth="1"/>
    <col min="13570" max="13570" width="15.625" style="1284" customWidth="1"/>
    <col min="13571" max="13578" width="8.25" style="1284" customWidth="1"/>
    <col min="13579" max="13579" width="8.75" style="1284" customWidth="1"/>
    <col min="13580" max="13580" width="14" style="1284" customWidth="1"/>
    <col min="13581" max="13581" width="8.5" style="1284"/>
    <col min="13582" max="13589" width="7.75" style="1284" customWidth="1"/>
    <col min="13590" max="13822" width="8.5" style="1284"/>
    <col min="13823" max="13823" width="6.25" style="1284" customWidth="1"/>
    <col min="13824" max="13824" width="4.25" style="1284" customWidth="1"/>
    <col min="13825" max="13825" width="6" style="1284" customWidth="1"/>
    <col min="13826" max="13826" width="15.625" style="1284" customWidth="1"/>
    <col min="13827" max="13834" width="8.25" style="1284" customWidth="1"/>
    <col min="13835" max="13835" width="8.75" style="1284" customWidth="1"/>
    <col min="13836" max="13836" width="14" style="1284" customWidth="1"/>
    <col min="13837" max="13837" width="8.5" style="1284"/>
    <col min="13838" max="13845" width="7.75" style="1284" customWidth="1"/>
    <col min="13846" max="14078" width="8.5" style="1284"/>
    <col min="14079" max="14079" width="6.25" style="1284" customWidth="1"/>
    <col min="14080" max="14080" width="4.25" style="1284" customWidth="1"/>
    <col min="14081" max="14081" width="6" style="1284" customWidth="1"/>
    <col min="14082" max="14082" width="15.625" style="1284" customWidth="1"/>
    <col min="14083" max="14090" width="8.25" style="1284" customWidth="1"/>
    <col min="14091" max="14091" width="8.75" style="1284" customWidth="1"/>
    <col min="14092" max="14092" width="14" style="1284" customWidth="1"/>
    <col min="14093" max="14093" width="8.5" style="1284"/>
    <col min="14094" max="14101" width="7.75" style="1284" customWidth="1"/>
    <col min="14102" max="14334" width="8.5" style="1284"/>
    <col min="14335" max="14335" width="6.25" style="1284" customWidth="1"/>
    <col min="14336" max="14336" width="4.25" style="1284" customWidth="1"/>
    <col min="14337" max="14337" width="6" style="1284" customWidth="1"/>
    <col min="14338" max="14338" width="15.625" style="1284" customWidth="1"/>
    <col min="14339" max="14346" width="8.25" style="1284" customWidth="1"/>
    <col min="14347" max="14347" width="8.75" style="1284" customWidth="1"/>
    <col min="14348" max="14348" width="14" style="1284" customWidth="1"/>
    <col min="14349" max="14349" width="8.5" style="1284"/>
    <col min="14350" max="14357" width="7.75" style="1284" customWidth="1"/>
    <col min="14358" max="14590" width="8.5" style="1284"/>
    <col min="14591" max="14591" width="6.25" style="1284" customWidth="1"/>
    <col min="14592" max="14592" width="4.25" style="1284" customWidth="1"/>
    <col min="14593" max="14593" width="6" style="1284" customWidth="1"/>
    <col min="14594" max="14594" width="15.625" style="1284" customWidth="1"/>
    <col min="14595" max="14602" width="8.25" style="1284" customWidth="1"/>
    <col min="14603" max="14603" width="8.75" style="1284" customWidth="1"/>
    <col min="14604" max="14604" width="14" style="1284" customWidth="1"/>
    <col min="14605" max="14605" width="8.5" style="1284"/>
    <col min="14606" max="14613" width="7.75" style="1284" customWidth="1"/>
    <col min="14614" max="14846" width="8.5" style="1284"/>
    <col min="14847" max="14847" width="6.25" style="1284" customWidth="1"/>
    <col min="14848" max="14848" width="4.25" style="1284" customWidth="1"/>
    <col min="14849" max="14849" width="6" style="1284" customWidth="1"/>
    <col min="14850" max="14850" width="15.625" style="1284" customWidth="1"/>
    <col min="14851" max="14858" width="8.25" style="1284" customWidth="1"/>
    <col min="14859" max="14859" width="8.75" style="1284" customWidth="1"/>
    <col min="14860" max="14860" width="14" style="1284" customWidth="1"/>
    <col min="14861" max="14861" width="8.5" style="1284"/>
    <col min="14862" max="14869" width="7.75" style="1284" customWidth="1"/>
    <col min="14870" max="15102" width="8.5" style="1284"/>
    <col min="15103" max="15103" width="6.25" style="1284" customWidth="1"/>
    <col min="15104" max="15104" width="4.25" style="1284" customWidth="1"/>
    <col min="15105" max="15105" width="6" style="1284" customWidth="1"/>
    <col min="15106" max="15106" width="15.625" style="1284" customWidth="1"/>
    <col min="15107" max="15114" width="8.25" style="1284" customWidth="1"/>
    <col min="15115" max="15115" width="8.75" style="1284" customWidth="1"/>
    <col min="15116" max="15116" width="14" style="1284" customWidth="1"/>
    <col min="15117" max="15117" width="8.5" style="1284"/>
    <col min="15118" max="15125" width="7.75" style="1284" customWidth="1"/>
    <col min="15126" max="15358" width="8.5" style="1284"/>
    <col min="15359" max="15359" width="6.25" style="1284" customWidth="1"/>
    <col min="15360" max="15360" width="4.25" style="1284" customWidth="1"/>
    <col min="15361" max="15361" width="6" style="1284" customWidth="1"/>
    <col min="15362" max="15362" width="15.625" style="1284" customWidth="1"/>
    <col min="15363" max="15370" width="8.25" style="1284" customWidth="1"/>
    <col min="15371" max="15371" width="8.75" style="1284" customWidth="1"/>
    <col min="15372" max="15372" width="14" style="1284" customWidth="1"/>
    <col min="15373" max="15373" width="8.5" style="1284"/>
    <col min="15374" max="15381" width="7.75" style="1284" customWidth="1"/>
    <col min="15382" max="15614" width="8.5" style="1284"/>
    <col min="15615" max="15615" width="6.25" style="1284" customWidth="1"/>
    <col min="15616" max="15616" width="4.25" style="1284" customWidth="1"/>
    <col min="15617" max="15617" width="6" style="1284" customWidth="1"/>
    <col min="15618" max="15618" width="15.625" style="1284" customWidth="1"/>
    <col min="15619" max="15626" width="8.25" style="1284" customWidth="1"/>
    <col min="15627" max="15627" width="8.75" style="1284" customWidth="1"/>
    <col min="15628" max="15628" width="14" style="1284" customWidth="1"/>
    <col min="15629" max="15629" width="8.5" style="1284"/>
    <col min="15630" max="15637" width="7.75" style="1284" customWidth="1"/>
    <col min="15638" max="15870" width="8.5" style="1284"/>
    <col min="15871" max="15871" width="6.25" style="1284" customWidth="1"/>
    <col min="15872" max="15872" width="4.25" style="1284" customWidth="1"/>
    <col min="15873" max="15873" width="6" style="1284" customWidth="1"/>
    <col min="15874" max="15874" width="15.625" style="1284" customWidth="1"/>
    <col min="15875" max="15882" width="8.25" style="1284" customWidth="1"/>
    <col min="15883" max="15883" width="8.75" style="1284" customWidth="1"/>
    <col min="15884" max="15884" width="14" style="1284" customWidth="1"/>
    <col min="15885" max="15885" width="8.5" style="1284"/>
    <col min="15886" max="15893" width="7.75" style="1284" customWidth="1"/>
    <col min="15894" max="16126" width="8.5" style="1284"/>
    <col min="16127" max="16127" width="6.25" style="1284" customWidth="1"/>
    <col min="16128" max="16128" width="4.25" style="1284" customWidth="1"/>
    <col min="16129" max="16129" width="6" style="1284" customWidth="1"/>
    <col min="16130" max="16130" width="15.625" style="1284" customWidth="1"/>
    <col min="16131" max="16138" width="8.25" style="1284" customWidth="1"/>
    <col min="16139" max="16139" width="8.75" style="1284" customWidth="1"/>
    <col min="16140" max="16140" width="14" style="1284" customWidth="1"/>
    <col min="16141" max="16141" width="8.5" style="1284"/>
    <col min="16142" max="16149" width="7.75" style="1284" customWidth="1"/>
    <col min="16150" max="16384" width="8.5" style="1284"/>
  </cols>
  <sheetData>
    <row r="1" spans="1:22" s="17" customFormat="1" ht="17.25" customHeight="1" x14ac:dyDescent="0.25">
      <c r="A1" s="2036"/>
      <c r="B1" s="2031"/>
      <c r="C1" s="2031"/>
      <c r="D1" s="2037"/>
      <c r="E1" s="2034" t="s">
        <v>394</v>
      </c>
      <c r="F1" s="2035" t="str">
        <f>+Cover!C6</f>
        <v>Undine Texas LLC</v>
      </c>
      <c r="G1" s="2032"/>
      <c r="H1" s="2031"/>
      <c r="I1" s="2031"/>
      <c r="J1" s="631"/>
      <c r="K1"/>
      <c r="L1"/>
      <c r="M1"/>
      <c r="N1"/>
      <c r="O1"/>
      <c r="P1"/>
      <c r="Q1"/>
      <c r="R1"/>
      <c r="S1"/>
      <c r="T1"/>
      <c r="U1"/>
      <c r="V1"/>
    </row>
    <row r="2" spans="1:22" s="17" customFormat="1" ht="17.25" customHeight="1" x14ac:dyDescent="0.25">
      <c r="A2" s="2382" t="s">
        <v>931</v>
      </c>
      <c r="B2" s="2383"/>
      <c r="C2" s="2383"/>
      <c r="D2" s="2383"/>
      <c r="E2" s="2383"/>
      <c r="F2" s="2383"/>
      <c r="G2" s="2383"/>
      <c r="H2" s="2383"/>
      <c r="I2" s="2383"/>
      <c r="J2" s="2384"/>
      <c r="K2"/>
      <c r="L2"/>
      <c r="M2"/>
      <c r="N2"/>
      <c r="O2"/>
      <c r="P2"/>
      <c r="Q2"/>
      <c r="R2"/>
      <c r="S2"/>
      <c r="T2"/>
      <c r="U2"/>
      <c r="V2"/>
    </row>
    <row r="3" spans="1:22" s="17" customFormat="1" ht="15.75" customHeight="1" x14ac:dyDescent="0.25">
      <c r="A3" s="2385" t="s">
        <v>1167</v>
      </c>
      <c r="B3" s="2386"/>
      <c r="C3" s="2386"/>
      <c r="D3" s="2386"/>
      <c r="E3" s="2386"/>
      <c r="F3" s="2386"/>
      <c r="G3" s="2386"/>
      <c r="H3" s="2386"/>
      <c r="I3" s="2386"/>
      <c r="J3" s="2387"/>
      <c r="K3"/>
      <c r="L3"/>
      <c r="M3"/>
      <c r="N3"/>
      <c r="O3"/>
      <c r="P3"/>
      <c r="Q3"/>
      <c r="R3"/>
      <c r="S3"/>
      <c r="T3"/>
      <c r="U3"/>
      <c r="V3"/>
    </row>
    <row r="4" spans="1:22" s="17" customFormat="1" ht="16.5" x14ac:dyDescent="0.25">
      <c r="A4" s="619"/>
      <c r="B4" s="364"/>
      <c r="C4" s="1951"/>
      <c r="D4" s="15"/>
      <c r="E4" s="1955" t="s">
        <v>375</v>
      </c>
      <c r="F4" s="1761">
        <f>+Cover!C27</f>
        <v>43738</v>
      </c>
      <c r="G4" s="1954"/>
      <c r="H4" s="1954"/>
      <c r="I4" s="1"/>
      <c r="J4" s="350"/>
      <c r="K4"/>
      <c r="L4"/>
      <c r="M4"/>
      <c r="N4"/>
      <c r="O4"/>
      <c r="P4"/>
      <c r="Q4"/>
      <c r="R4"/>
      <c r="S4"/>
      <c r="T4"/>
      <c r="U4"/>
      <c r="V4"/>
    </row>
    <row r="5" spans="1:22" s="17" customFormat="1" ht="15.75" x14ac:dyDescent="0.25">
      <c r="K5"/>
      <c r="L5"/>
      <c r="M5"/>
      <c r="N5"/>
      <c r="O5"/>
      <c r="P5"/>
      <c r="Q5"/>
      <c r="R5"/>
      <c r="S5"/>
      <c r="T5"/>
      <c r="U5"/>
      <c r="V5"/>
    </row>
    <row r="6" spans="1:22" s="17" customFormat="1" ht="16.5" x14ac:dyDescent="0.25">
      <c r="A6" s="2541" t="s">
        <v>183</v>
      </c>
      <c r="B6" s="2541"/>
      <c r="C6" s="2541"/>
      <c r="D6" s="2541"/>
      <c r="E6" s="2541"/>
      <c r="F6" s="2541"/>
      <c r="G6" s="2541"/>
      <c r="H6" s="2541"/>
      <c r="I6" s="2541"/>
      <c r="J6" s="2541"/>
      <c r="K6"/>
      <c r="L6"/>
      <c r="M6"/>
      <c r="N6"/>
      <c r="O6"/>
      <c r="P6"/>
      <c r="Q6"/>
      <c r="R6"/>
      <c r="S6"/>
      <c r="T6"/>
      <c r="U6"/>
      <c r="V6"/>
    </row>
    <row r="7" spans="1:22" ht="16.5" thickBot="1" x14ac:dyDescent="0.3">
      <c r="A7" s="2529" t="s">
        <v>1060</v>
      </c>
      <c r="B7" s="2529"/>
      <c r="C7" s="2529"/>
      <c r="D7" s="2529"/>
      <c r="E7" s="2529"/>
      <c r="F7" s="2529"/>
      <c r="G7" s="2529"/>
      <c r="H7" s="2529"/>
      <c r="I7" s="2529"/>
      <c r="J7" s="2529"/>
      <c r="K7"/>
      <c r="L7"/>
      <c r="M7"/>
      <c r="N7"/>
      <c r="O7"/>
      <c r="P7"/>
      <c r="Q7"/>
      <c r="R7"/>
      <c r="S7"/>
      <c r="T7"/>
      <c r="U7"/>
      <c r="V7"/>
    </row>
    <row r="8" spans="1:22" ht="16.5" thickTop="1" x14ac:dyDescent="0.25">
      <c r="A8" s="2532"/>
      <c r="B8" s="2534"/>
      <c r="C8" s="1285" t="s">
        <v>67</v>
      </c>
      <c r="D8" s="1286" t="s">
        <v>17</v>
      </c>
      <c r="E8" s="1286" t="s">
        <v>18</v>
      </c>
      <c r="F8" s="1508" t="s">
        <v>68</v>
      </c>
      <c r="G8" s="1490" t="s">
        <v>69</v>
      </c>
      <c r="H8" s="1480" t="s">
        <v>70</v>
      </c>
      <c r="I8" s="1485" t="s">
        <v>71</v>
      </c>
      <c r="J8" s="1290" t="s">
        <v>72</v>
      </c>
      <c r="K8"/>
      <c r="L8"/>
      <c r="M8"/>
      <c r="N8"/>
      <c r="O8"/>
      <c r="P8"/>
      <c r="Q8"/>
      <c r="R8"/>
      <c r="S8"/>
      <c r="T8"/>
      <c r="U8"/>
      <c r="V8"/>
    </row>
    <row r="9" spans="1:22" s="1291" customFormat="1" ht="39.75" customHeight="1" x14ac:dyDescent="0.25">
      <c r="A9" s="2543" t="s">
        <v>967</v>
      </c>
      <c r="B9" s="2551" t="s">
        <v>1061</v>
      </c>
      <c r="C9" s="2548" t="s">
        <v>1158</v>
      </c>
      <c r="D9" s="2548" t="s">
        <v>1159</v>
      </c>
      <c r="E9" s="2535" t="s">
        <v>1160</v>
      </c>
      <c r="F9" s="1503" t="s">
        <v>1161</v>
      </c>
      <c r="G9" s="1296" t="s">
        <v>1162</v>
      </c>
      <c r="H9" s="1294" t="s">
        <v>1163</v>
      </c>
      <c r="I9" s="2548" t="s">
        <v>1164</v>
      </c>
      <c r="J9" s="2546" t="s">
        <v>1165</v>
      </c>
      <c r="K9"/>
      <c r="L9"/>
      <c r="M9"/>
      <c r="N9"/>
      <c r="O9"/>
      <c r="P9"/>
      <c r="Q9"/>
      <c r="R9"/>
      <c r="S9"/>
      <c r="T9"/>
      <c r="U9"/>
      <c r="V9"/>
    </row>
    <row r="10" spans="1:22" s="1291" customFormat="1" ht="16.5" thickBot="1" x14ac:dyDescent="0.3">
      <c r="A10" s="2544"/>
      <c r="B10" s="2552"/>
      <c r="C10" s="2549"/>
      <c r="D10" s="2549"/>
      <c r="E10" s="2550"/>
      <c r="F10" s="1503" t="s">
        <v>286</v>
      </c>
      <c r="G10" s="1296" t="s">
        <v>287</v>
      </c>
      <c r="H10" s="1294" t="s">
        <v>288</v>
      </c>
      <c r="I10" s="2549"/>
      <c r="J10" s="2547"/>
      <c r="K10"/>
      <c r="L10"/>
      <c r="M10"/>
      <c r="N10"/>
      <c r="O10"/>
      <c r="P10"/>
      <c r="Q10"/>
      <c r="R10"/>
      <c r="S10"/>
      <c r="T10"/>
      <c r="U10"/>
      <c r="V10"/>
    </row>
    <row r="11" spans="1:22" s="1291" customFormat="1" ht="14.25" customHeight="1" thickTop="1" thickBot="1" x14ac:dyDescent="0.3">
      <c r="A11" s="2518" t="s">
        <v>1069</v>
      </c>
      <c r="B11" s="2519"/>
      <c r="C11" s="2520"/>
      <c r="D11" s="1301"/>
      <c r="E11" s="1301"/>
      <c r="F11" s="1509"/>
      <c r="G11" s="1491"/>
      <c r="H11" s="1301"/>
      <c r="I11" s="1486"/>
      <c r="J11" s="1304"/>
      <c r="K11"/>
      <c r="L11"/>
      <c r="M11"/>
      <c r="N11"/>
      <c r="O11"/>
      <c r="P11"/>
      <c r="Q11"/>
      <c r="R11"/>
      <c r="S11"/>
      <c r="T11"/>
      <c r="U11"/>
      <c r="V11"/>
    </row>
    <row r="12" spans="1:22" ht="18" customHeight="1" x14ac:dyDescent="0.25">
      <c r="A12" s="1305" t="s">
        <v>85</v>
      </c>
      <c r="B12" s="1495"/>
      <c r="C12" s="1306"/>
      <c r="D12" s="1307"/>
      <c r="E12" s="1307"/>
      <c r="F12" s="1505"/>
      <c r="G12" s="1487"/>
      <c r="H12" s="1481"/>
      <c r="I12" s="1487"/>
      <c r="J12" s="1312"/>
      <c r="K12"/>
      <c r="L12"/>
      <c r="M12"/>
      <c r="N12"/>
      <c r="O12"/>
      <c r="P12"/>
      <c r="Q12"/>
      <c r="R12"/>
      <c r="S12"/>
      <c r="T12"/>
      <c r="U12"/>
      <c r="V12"/>
    </row>
    <row r="13" spans="1:22" ht="18" customHeight="1" x14ac:dyDescent="0.25">
      <c r="A13" s="1313" t="s">
        <v>87</v>
      </c>
      <c r="B13" s="1380"/>
      <c r="C13" s="1306"/>
      <c r="D13" s="1307"/>
      <c r="E13" s="1307"/>
      <c r="F13" s="1505"/>
      <c r="G13" s="1488"/>
      <c r="H13" s="1482"/>
      <c r="I13" s="1488"/>
      <c r="J13" s="1317"/>
      <c r="K13"/>
      <c r="L13"/>
      <c r="M13"/>
      <c r="N13"/>
      <c r="O13"/>
      <c r="P13"/>
      <c r="Q13"/>
      <c r="R13"/>
      <c r="S13"/>
      <c r="T13"/>
      <c r="U13"/>
      <c r="V13"/>
    </row>
    <row r="14" spans="1:22" ht="18" customHeight="1" x14ac:dyDescent="0.2">
      <c r="A14" s="1313" t="s">
        <v>89</v>
      </c>
      <c r="B14" s="2182" t="s">
        <v>1626</v>
      </c>
      <c r="C14" s="1306"/>
      <c r="D14" s="1307"/>
      <c r="E14" s="1307"/>
      <c r="F14" s="1505"/>
      <c r="G14" s="1488"/>
      <c r="H14" s="1482"/>
      <c r="I14" s="1488"/>
      <c r="J14" s="1317"/>
    </row>
    <row r="15" spans="1:22" ht="18" customHeight="1" x14ac:dyDescent="0.2">
      <c r="A15" s="1313" t="s">
        <v>91</v>
      </c>
      <c r="B15" s="1380"/>
      <c r="C15" s="1306"/>
      <c r="D15" s="1307"/>
      <c r="E15" s="1307"/>
      <c r="F15" s="1505"/>
      <c r="G15" s="1488"/>
      <c r="H15" s="1482"/>
      <c r="I15" s="1488"/>
      <c r="J15" s="1317"/>
    </row>
    <row r="16" spans="1:22" ht="18" customHeight="1" x14ac:dyDescent="0.2">
      <c r="A16" s="1313" t="s">
        <v>93</v>
      </c>
      <c r="B16" s="1380"/>
      <c r="C16" s="1306"/>
      <c r="D16" s="1307"/>
      <c r="E16" s="1307"/>
      <c r="F16" s="1505"/>
      <c r="G16" s="1488"/>
      <c r="H16" s="1482"/>
      <c r="I16" s="1488"/>
      <c r="J16" s="1317"/>
    </row>
    <row r="17" spans="1:22" ht="18" customHeight="1" x14ac:dyDescent="0.2">
      <c r="A17" s="1313" t="s">
        <v>99</v>
      </c>
      <c r="B17" s="1380"/>
      <c r="C17" s="1306"/>
      <c r="D17" s="1307"/>
      <c r="E17" s="1307"/>
      <c r="F17" s="1505"/>
      <c r="G17" s="1488"/>
      <c r="H17" s="1482"/>
      <c r="I17" s="1488"/>
      <c r="J17" s="1317"/>
    </row>
    <row r="18" spans="1:22" ht="18" customHeight="1" x14ac:dyDescent="0.2">
      <c r="A18" s="1313" t="s">
        <v>100</v>
      </c>
      <c r="B18" s="1380"/>
      <c r="C18" s="1306"/>
      <c r="D18" s="1307"/>
      <c r="E18" s="1307"/>
      <c r="F18" s="1505"/>
      <c r="G18" s="1488"/>
      <c r="H18" s="1482"/>
      <c r="I18" s="1488"/>
      <c r="J18" s="1317"/>
    </row>
    <row r="19" spans="1:22" ht="18" customHeight="1" x14ac:dyDescent="0.2">
      <c r="A19" s="1313" t="s">
        <v>117</v>
      </c>
      <c r="B19" s="1380"/>
      <c r="C19" s="1306"/>
      <c r="D19" s="1307"/>
      <c r="E19" s="1307"/>
      <c r="F19" s="1505"/>
      <c r="G19" s="1488"/>
      <c r="H19" s="1482"/>
      <c r="I19" s="1488"/>
      <c r="J19" s="1317"/>
    </row>
    <row r="20" spans="1:22" ht="18" customHeight="1" x14ac:dyDescent="0.2">
      <c r="A20" s="1313" t="s">
        <v>95</v>
      </c>
      <c r="B20" s="1380"/>
      <c r="C20" s="1306"/>
      <c r="D20" s="1307"/>
      <c r="E20" s="1307"/>
      <c r="F20" s="1505"/>
      <c r="G20" s="1488"/>
      <c r="H20" s="1482"/>
      <c r="I20" s="1488"/>
      <c r="J20" s="1317"/>
    </row>
    <row r="21" spans="1:22" ht="18" customHeight="1" x14ac:dyDescent="0.2">
      <c r="A21" s="1313" t="s">
        <v>96</v>
      </c>
      <c r="B21" s="1380"/>
      <c r="C21" s="1306"/>
      <c r="D21" s="1307"/>
      <c r="E21" s="1307"/>
      <c r="F21" s="1505"/>
      <c r="G21" s="1488"/>
      <c r="H21" s="1482"/>
      <c r="I21" s="1488"/>
      <c r="J21" s="1317"/>
    </row>
    <row r="22" spans="1:22" ht="18" customHeight="1" x14ac:dyDescent="0.2">
      <c r="A22" s="1313" t="s">
        <v>425</v>
      </c>
      <c r="B22" s="1380"/>
      <c r="C22" s="1306"/>
      <c r="D22" s="1307"/>
      <c r="E22" s="1307"/>
      <c r="F22" s="1505"/>
      <c r="G22" s="1488"/>
      <c r="H22" s="1482"/>
      <c r="I22" s="1488"/>
      <c r="J22" s="1317"/>
      <c r="V22" s="1291"/>
    </row>
    <row r="23" spans="1:22" ht="18" customHeight="1" x14ac:dyDescent="0.2">
      <c r="A23" s="1313" t="s">
        <v>426</v>
      </c>
      <c r="B23" s="1380"/>
      <c r="C23" s="1306"/>
      <c r="D23" s="1307"/>
      <c r="E23" s="1307"/>
      <c r="F23" s="1505"/>
      <c r="G23" s="1488"/>
      <c r="H23" s="1482"/>
      <c r="I23" s="1488"/>
      <c r="J23" s="1317"/>
    </row>
    <row r="24" spans="1:22" ht="18" customHeight="1" x14ac:dyDescent="0.2">
      <c r="A24" s="1343" t="s">
        <v>351</v>
      </c>
      <c r="B24" s="1380"/>
      <c r="C24" s="1306"/>
      <c r="D24" s="1307"/>
      <c r="E24" s="1307"/>
      <c r="F24" s="1505"/>
      <c r="G24" s="1489"/>
      <c r="H24" s="1483"/>
      <c r="I24" s="1489"/>
      <c r="J24" s="1446"/>
    </row>
    <row r="25" spans="1:22" ht="18" customHeight="1" thickBot="1" x14ac:dyDescent="0.25">
      <c r="A25" s="1343" t="s">
        <v>427</v>
      </c>
      <c r="B25" s="1496"/>
      <c r="C25" s="1447"/>
      <c r="D25" s="1448"/>
      <c r="E25" s="1448"/>
      <c r="F25" s="1506"/>
      <c r="G25" s="1489"/>
      <c r="H25" s="1483"/>
      <c r="I25" s="1489"/>
      <c r="J25" s="1446"/>
    </row>
    <row r="26" spans="1:22" ht="33" customHeight="1" thickBot="1" x14ac:dyDescent="0.25">
      <c r="A26" s="1457" t="s">
        <v>352</v>
      </c>
      <c r="B26" s="1492" t="s">
        <v>1188</v>
      </c>
      <c r="C26" s="1452"/>
      <c r="D26" s="1453"/>
      <c r="E26" s="1484"/>
      <c r="F26" s="1510"/>
      <c r="G26" s="1453"/>
      <c r="H26" s="1484"/>
      <c r="I26" s="1453"/>
      <c r="J26" s="1456"/>
    </row>
    <row r="27" spans="1:22" customFormat="1" ht="34.5" customHeight="1" thickTop="1" thickBot="1" x14ac:dyDescent="0.3">
      <c r="F27" s="2542"/>
      <c r="G27" s="2542"/>
      <c r="H27" s="2542"/>
      <c r="I27" s="2542"/>
      <c r="J27" s="2542"/>
    </row>
    <row r="28" spans="1:22" ht="16.5" thickTop="1" x14ac:dyDescent="0.25">
      <c r="A28" s="2532"/>
      <c r="B28" s="2534"/>
      <c r="C28" s="1285" t="s">
        <v>67</v>
      </c>
      <c r="D28" s="1286" t="s">
        <v>17</v>
      </c>
      <c r="E28" s="1286" t="s">
        <v>18</v>
      </c>
      <c r="F28" s="1508" t="s">
        <v>68</v>
      </c>
      <c r="G28" s="1480" t="s">
        <v>69</v>
      </c>
      <c r="H28" s="1490" t="s">
        <v>70</v>
      </c>
      <c r="I28" s="1289" t="s">
        <v>71</v>
      </c>
      <c r="J28" s="1290" t="s">
        <v>72</v>
      </c>
      <c r="K28"/>
      <c r="L28"/>
      <c r="M28"/>
      <c r="N28"/>
      <c r="O28"/>
      <c r="P28"/>
      <c r="Q28"/>
      <c r="R28"/>
      <c r="S28"/>
      <c r="T28"/>
      <c r="U28"/>
      <c r="V28"/>
    </row>
    <row r="29" spans="1:22" s="1291" customFormat="1" ht="39.75" customHeight="1" x14ac:dyDescent="0.25">
      <c r="A29" s="2543" t="s">
        <v>967</v>
      </c>
      <c r="B29" s="2551" t="s">
        <v>1061</v>
      </c>
      <c r="C29" s="2548" t="s">
        <v>1158</v>
      </c>
      <c r="D29" s="2548" t="s">
        <v>1159</v>
      </c>
      <c r="E29" s="2535" t="s">
        <v>1160</v>
      </c>
      <c r="F29" s="1503" t="s">
        <v>1161</v>
      </c>
      <c r="G29" s="1296" t="s">
        <v>1162</v>
      </c>
      <c r="H29" s="1296" t="s">
        <v>1163</v>
      </c>
      <c r="I29" s="2536" t="s">
        <v>1164</v>
      </c>
      <c r="J29" s="2546" t="s">
        <v>1165</v>
      </c>
      <c r="K29"/>
      <c r="L29"/>
      <c r="M29"/>
      <c r="N29"/>
      <c r="O29"/>
      <c r="P29"/>
      <c r="Q29"/>
      <c r="R29"/>
      <c r="S29"/>
      <c r="T29"/>
      <c r="U29"/>
      <c r="V29"/>
    </row>
    <row r="30" spans="1:22" s="1291" customFormat="1" ht="16.5" thickBot="1" x14ac:dyDescent="0.3">
      <c r="A30" s="2544"/>
      <c r="B30" s="2552"/>
      <c r="C30" s="2549"/>
      <c r="D30" s="2549"/>
      <c r="E30" s="2550"/>
      <c r="F30" s="1537" t="s">
        <v>286</v>
      </c>
      <c r="G30" s="1497" t="s">
        <v>287</v>
      </c>
      <c r="H30" s="1497" t="s">
        <v>288</v>
      </c>
      <c r="I30" s="2545"/>
      <c r="J30" s="2547"/>
      <c r="K30"/>
      <c r="L30"/>
      <c r="M30"/>
      <c r="N30"/>
      <c r="O30"/>
      <c r="P30"/>
      <c r="Q30"/>
      <c r="R30"/>
      <c r="S30"/>
      <c r="T30"/>
      <c r="U30"/>
      <c r="V30"/>
    </row>
    <row r="31" spans="1:22" s="1291" customFormat="1" ht="12" customHeight="1" thickTop="1" thickBot="1" x14ac:dyDescent="0.25">
      <c r="A31" s="2518" t="s">
        <v>1072</v>
      </c>
      <c r="B31" s="2519"/>
      <c r="C31" s="2520"/>
      <c r="D31" s="1459"/>
      <c r="E31" s="1459"/>
      <c r="F31" s="1504"/>
      <c r="G31" s="1459"/>
      <c r="H31" s="1499"/>
      <c r="I31" s="1462"/>
      <c r="J31" s="1463"/>
      <c r="V31" s="1284"/>
    </row>
    <row r="32" spans="1:22" ht="18" customHeight="1" x14ac:dyDescent="0.25">
      <c r="A32" s="1305" t="s">
        <v>353</v>
      </c>
      <c r="B32" s="1495"/>
      <c r="C32" s="1306"/>
      <c r="D32" s="1307"/>
      <c r="E32" s="1307"/>
      <c r="F32" s="1505"/>
      <c r="G32" s="1487"/>
      <c r="H32" s="1500"/>
      <c r="I32" s="1311"/>
      <c r="J32" s="1312"/>
      <c r="K32"/>
      <c r="L32"/>
      <c r="M32"/>
      <c r="N32"/>
      <c r="O32"/>
      <c r="P32"/>
      <c r="Q32"/>
      <c r="R32"/>
      <c r="S32"/>
      <c r="T32"/>
      <c r="U32"/>
      <c r="V32"/>
    </row>
    <row r="33" spans="1:22" ht="18" customHeight="1" x14ac:dyDescent="0.25">
      <c r="A33" s="1313" t="s">
        <v>354</v>
      </c>
      <c r="B33" s="1380"/>
      <c r="C33" s="1306"/>
      <c r="D33" s="1307"/>
      <c r="E33" s="1307"/>
      <c r="F33" s="1505"/>
      <c r="G33" s="1488"/>
      <c r="H33" s="1501"/>
      <c r="I33" s="1316"/>
      <c r="J33" s="1317"/>
      <c r="K33"/>
      <c r="L33"/>
      <c r="M33"/>
      <c r="N33"/>
      <c r="O33"/>
      <c r="P33"/>
      <c r="Q33"/>
      <c r="R33"/>
      <c r="S33"/>
      <c r="T33"/>
      <c r="U33"/>
      <c r="V33"/>
    </row>
    <row r="34" spans="1:22" ht="18" customHeight="1" x14ac:dyDescent="0.2">
      <c r="A34" s="1313" t="s">
        <v>355</v>
      </c>
      <c r="B34" s="1380"/>
      <c r="C34" s="1306"/>
      <c r="D34" s="1307"/>
      <c r="E34" s="1307"/>
      <c r="F34" s="1505"/>
      <c r="G34" s="1488"/>
      <c r="H34" s="1501"/>
      <c r="I34" s="1316"/>
      <c r="J34" s="1317"/>
    </row>
    <row r="35" spans="1:22" ht="18" customHeight="1" x14ac:dyDescent="0.2">
      <c r="A35" s="1313" t="s">
        <v>428</v>
      </c>
      <c r="B35" s="1380"/>
      <c r="C35" s="1306"/>
      <c r="D35" s="1307"/>
      <c r="E35" s="1307"/>
      <c r="F35" s="1505"/>
      <c r="G35" s="1488"/>
      <c r="H35" s="1501"/>
      <c r="I35" s="1316"/>
      <c r="J35" s="1317"/>
    </row>
    <row r="36" spans="1:22" ht="18" customHeight="1" x14ac:dyDescent="0.2">
      <c r="A36" s="1313" t="s">
        <v>429</v>
      </c>
      <c r="B36" s="1380"/>
      <c r="C36" s="1306"/>
      <c r="D36" s="1307"/>
      <c r="E36" s="1307"/>
      <c r="F36" s="1505"/>
      <c r="G36" s="1488"/>
      <c r="H36" s="1501"/>
      <c r="I36" s="1316"/>
      <c r="J36" s="1317"/>
    </row>
    <row r="37" spans="1:22" ht="18" customHeight="1" x14ac:dyDescent="0.2">
      <c r="A37" s="1313" t="s">
        <v>430</v>
      </c>
      <c r="B37" s="1380"/>
      <c r="C37" s="1306"/>
      <c r="D37" s="1307"/>
      <c r="E37" s="1307"/>
      <c r="F37" s="1505"/>
      <c r="G37" s="1488"/>
      <c r="H37" s="1501"/>
      <c r="I37" s="1316"/>
      <c r="J37" s="1317"/>
    </row>
    <row r="38" spans="1:22" ht="18" customHeight="1" x14ac:dyDescent="0.2">
      <c r="A38" s="1313" t="s">
        <v>431</v>
      </c>
      <c r="B38" s="1380"/>
      <c r="C38" s="1306"/>
      <c r="D38" s="1307"/>
      <c r="E38" s="1307"/>
      <c r="F38" s="1505"/>
      <c r="G38" s="1488"/>
      <c r="H38" s="1501"/>
      <c r="I38" s="1316"/>
      <c r="J38" s="1317"/>
    </row>
    <row r="39" spans="1:22" ht="18" customHeight="1" x14ac:dyDescent="0.2">
      <c r="A39" s="1313" t="s">
        <v>485</v>
      </c>
      <c r="B39" s="1380"/>
      <c r="C39" s="1306"/>
      <c r="D39" s="1307"/>
      <c r="E39" s="1307"/>
      <c r="F39" s="1505"/>
      <c r="G39" s="1488"/>
      <c r="H39" s="1501"/>
      <c r="I39" s="1316"/>
      <c r="J39" s="1317"/>
    </row>
    <row r="40" spans="1:22" ht="18" customHeight="1" x14ac:dyDescent="0.2">
      <c r="A40" s="1313" t="s">
        <v>513</v>
      </c>
      <c r="B40" s="1380"/>
      <c r="C40" s="1306"/>
      <c r="D40" s="1307"/>
      <c r="E40" s="1307"/>
      <c r="F40" s="1505"/>
      <c r="G40" s="1488"/>
      <c r="H40" s="1501"/>
      <c r="I40" s="1316"/>
      <c r="J40" s="1317"/>
    </row>
    <row r="41" spans="1:22" ht="18" customHeight="1" x14ac:dyDescent="0.2">
      <c r="A41" s="1313" t="s">
        <v>514</v>
      </c>
      <c r="B41" s="1380"/>
      <c r="C41" s="1306"/>
      <c r="D41" s="1307"/>
      <c r="E41" s="1307"/>
      <c r="F41" s="1505"/>
      <c r="G41" s="1488"/>
      <c r="H41" s="1501"/>
      <c r="I41" s="1316"/>
      <c r="J41" s="1317"/>
    </row>
    <row r="42" spans="1:22" ht="18" customHeight="1" x14ac:dyDescent="0.2">
      <c r="A42" s="1313" t="s">
        <v>515</v>
      </c>
      <c r="B42" s="1380"/>
      <c r="C42" s="1306"/>
      <c r="D42" s="1307"/>
      <c r="E42" s="1307"/>
      <c r="F42" s="1505"/>
      <c r="G42" s="1488"/>
      <c r="H42" s="1501"/>
      <c r="I42" s="1316"/>
      <c r="J42" s="1317"/>
      <c r="V42" s="1291"/>
    </row>
    <row r="43" spans="1:22" ht="18" customHeight="1" x14ac:dyDescent="0.2">
      <c r="A43" s="1313" t="s">
        <v>516</v>
      </c>
      <c r="B43" s="1380"/>
      <c r="C43" s="1306"/>
      <c r="D43" s="1307"/>
      <c r="E43" s="1307"/>
      <c r="F43" s="1505"/>
      <c r="G43" s="1488"/>
      <c r="H43" s="1501"/>
      <c r="I43" s="1316"/>
      <c r="J43" s="1317"/>
    </row>
    <row r="44" spans="1:22" ht="18" customHeight="1" x14ac:dyDescent="0.2">
      <c r="A44" s="1343" t="s">
        <v>517</v>
      </c>
      <c r="B44" s="1380"/>
      <c r="C44" s="1306"/>
      <c r="D44" s="1307"/>
      <c r="E44" s="1307"/>
      <c r="F44" s="1505"/>
      <c r="G44" s="1489"/>
      <c r="H44" s="1502"/>
      <c r="I44" s="1445"/>
      <c r="J44" s="1446"/>
    </row>
    <row r="45" spans="1:22" ht="18" customHeight="1" x14ac:dyDescent="0.2">
      <c r="A45" s="1343" t="s">
        <v>518</v>
      </c>
      <c r="B45" s="1380"/>
      <c r="C45" s="1306"/>
      <c r="D45" s="1307"/>
      <c r="E45" s="1307"/>
      <c r="F45" s="1505"/>
      <c r="G45" s="1489"/>
      <c r="H45" s="1502"/>
      <c r="I45" s="1445"/>
      <c r="J45" s="1446"/>
    </row>
    <row r="46" spans="1:22" ht="18" customHeight="1" x14ac:dyDescent="0.2">
      <c r="A46" s="1343" t="s">
        <v>519</v>
      </c>
      <c r="B46" s="1380"/>
      <c r="C46" s="1306"/>
      <c r="D46" s="1307"/>
      <c r="E46" s="1307"/>
      <c r="F46" s="1505"/>
      <c r="G46" s="1489"/>
      <c r="H46" s="1502"/>
      <c r="I46" s="1445"/>
      <c r="J46" s="1446"/>
    </row>
    <row r="47" spans="1:22" ht="18" customHeight="1" x14ac:dyDescent="0.2">
      <c r="A47" s="1343" t="s">
        <v>520</v>
      </c>
      <c r="B47" s="1380"/>
      <c r="C47" s="1306"/>
      <c r="D47" s="1307"/>
      <c r="E47" s="1307"/>
      <c r="F47" s="1505"/>
      <c r="G47" s="1489"/>
      <c r="H47" s="1502"/>
      <c r="I47" s="1445"/>
      <c r="J47" s="1446"/>
    </row>
    <row r="48" spans="1:22" ht="18" customHeight="1" x14ac:dyDescent="0.2">
      <c r="A48" s="1343" t="s">
        <v>685</v>
      </c>
      <c r="B48" s="1496"/>
      <c r="C48" s="1447"/>
      <c r="D48" s="1448"/>
      <c r="E48" s="1448"/>
      <c r="F48" s="1506"/>
      <c r="G48" s="1489"/>
      <c r="H48" s="1502"/>
      <c r="I48" s="1445"/>
      <c r="J48" s="1446"/>
    </row>
    <row r="49" spans="1:22" ht="26.25" customHeight="1" thickBot="1" x14ac:dyDescent="0.25">
      <c r="A49" s="1464" t="s">
        <v>693</v>
      </c>
      <c r="B49" s="1493" t="s">
        <v>1185</v>
      </c>
      <c r="C49" s="1465"/>
      <c r="D49" s="1465"/>
      <c r="E49" s="1498"/>
      <c r="F49" s="1507"/>
      <c r="G49" s="1465"/>
      <c r="H49" s="1465"/>
      <c r="I49" s="1467"/>
      <c r="J49" s="1468"/>
    </row>
    <row r="50" spans="1:22" customFormat="1" ht="18" customHeight="1" thickTop="1" thickBot="1" x14ac:dyDescent="0.3">
      <c r="F50" s="2542"/>
      <c r="G50" s="2542"/>
      <c r="H50" s="2542"/>
      <c r="I50" s="2542"/>
      <c r="J50" s="2542"/>
    </row>
    <row r="51" spans="1:22" ht="16.5" thickTop="1" x14ac:dyDescent="0.25">
      <c r="A51" s="2532"/>
      <c r="B51" s="2534"/>
      <c r="C51" s="1285" t="s">
        <v>67</v>
      </c>
      <c r="D51" s="1286" t="s">
        <v>17</v>
      </c>
      <c r="E51" s="1286" t="s">
        <v>18</v>
      </c>
      <c r="F51" s="1512" t="s">
        <v>68</v>
      </c>
      <c r="G51" s="1480" t="s">
        <v>69</v>
      </c>
      <c r="H51" s="1490" t="s">
        <v>70</v>
      </c>
      <c r="I51" s="1289" t="s">
        <v>71</v>
      </c>
      <c r="J51" s="1290" t="s">
        <v>72</v>
      </c>
      <c r="K51"/>
      <c r="L51"/>
      <c r="M51"/>
      <c r="N51"/>
      <c r="O51"/>
      <c r="P51"/>
      <c r="Q51"/>
      <c r="R51"/>
      <c r="S51"/>
      <c r="T51"/>
      <c r="U51"/>
      <c r="V51"/>
    </row>
    <row r="52" spans="1:22" s="1291" customFormat="1" ht="39.75" customHeight="1" x14ac:dyDescent="0.25">
      <c r="A52" s="2543" t="s">
        <v>967</v>
      </c>
      <c r="B52" s="2551" t="s">
        <v>1061</v>
      </c>
      <c r="C52" s="2548" t="s">
        <v>1158</v>
      </c>
      <c r="D52" s="2548" t="s">
        <v>1159</v>
      </c>
      <c r="E52" s="2535" t="s">
        <v>1160</v>
      </c>
      <c r="F52" s="1513" t="s">
        <v>1161</v>
      </c>
      <c r="G52" s="1296" t="s">
        <v>1162</v>
      </c>
      <c r="H52" s="1296" t="s">
        <v>1163</v>
      </c>
      <c r="I52" s="2536" t="s">
        <v>1164</v>
      </c>
      <c r="J52" s="2546" t="s">
        <v>1165</v>
      </c>
      <c r="K52"/>
      <c r="L52"/>
      <c r="M52"/>
      <c r="N52"/>
      <c r="O52"/>
      <c r="P52"/>
      <c r="Q52"/>
      <c r="R52"/>
      <c r="S52"/>
      <c r="T52"/>
      <c r="U52"/>
      <c r="V52"/>
    </row>
    <row r="53" spans="1:22" s="1291" customFormat="1" ht="16.5" thickBot="1" x14ac:dyDescent="0.3">
      <c r="A53" s="2544"/>
      <c r="B53" s="2552"/>
      <c r="C53" s="2549"/>
      <c r="D53" s="2549"/>
      <c r="E53" s="2550"/>
      <c r="F53" s="1513" t="s">
        <v>286</v>
      </c>
      <c r="G53" s="1296" t="s">
        <v>287</v>
      </c>
      <c r="H53" s="1296" t="s">
        <v>288</v>
      </c>
      <c r="I53" s="2545"/>
      <c r="J53" s="2547"/>
      <c r="K53"/>
      <c r="L53"/>
      <c r="M53"/>
      <c r="N53"/>
      <c r="O53"/>
      <c r="P53"/>
      <c r="Q53"/>
      <c r="R53"/>
      <c r="S53"/>
      <c r="T53"/>
      <c r="U53"/>
      <c r="V53"/>
    </row>
    <row r="54" spans="1:22" customFormat="1" ht="17.25" customHeight="1" thickTop="1" thickBot="1" x14ac:dyDescent="0.3">
      <c r="A54" s="2518" t="s">
        <v>1070</v>
      </c>
      <c r="B54" s="2519"/>
      <c r="C54" s="2520"/>
      <c r="D54" s="1470"/>
      <c r="E54" s="1511"/>
      <c r="F54" s="1514"/>
      <c r="G54" s="1470"/>
      <c r="H54" s="1470"/>
      <c r="I54" s="1472"/>
      <c r="J54" s="1474"/>
    </row>
    <row r="55" spans="1:22" ht="18" customHeight="1" x14ac:dyDescent="0.25">
      <c r="A55" s="1305" t="s">
        <v>694</v>
      </c>
      <c r="B55" s="1495"/>
      <c r="C55" s="1306"/>
      <c r="D55" s="1307"/>
      <c r="E55" s="1307"/>
      <c r="F55" s="1515"/>
      <c r="G55" s="1487"/>
      <c r="H55" s="1500"/>
      <c r="I55" s="1311"/>
      <c r="J55" s="1312"/>
      <c r="K55"/>
      <c r="L55"/>
      <c r="M55"/>
      <c r="N55"/>
      <c r="O55"/>
      <c r="P55"/>
      <c r="Q55"/>
      <c r="R55"/>
      <c r="S55"/>
      <c r="T55"/>
      <c r="U55"/>
      <c r="V55"/>
    </row>
    <row r="56" spans="1:22" ht="18" customHeight="1" x14ac:dyDescent="0.25">
      <c r="A56" s="1313" t="s">
        <v>695</v>
      </c>
      <c r="B56" s="1380"/>
      <c r="C56" s="1306"/>
      <c r="D56" s="1307"/>
      <c r="E56" s="1307"/>
      <c r="F56" s="1515"/>
      <c r="G56" s="1488"/>
      <c r="H56" s="1501"/>
      <c r="I56" s="1316"/>
      <c r="J56" s="1317"/>
      <c r="K56"/>
      <c r="L56"/>
      <c r="M56"/>
      <c r="N56"/>
      <c r="O56"/>
      <c r="P56"/>
      <c r="Q56"/>
      <c r="R56"/>
      <c r="S56"/>
      <c r="T56"/>
      <c r="U56"/>
      <c r="V56"/>
    </row>
    <row r="57" spans="1:22" ht="18" customHeight="1" x14ac:dyDescent="0.2">
      <c r="A57" s="1313" t="s">
        <v>696</v>
      </c>
      <c r="B57" s="1380"/>
      <c r="C57" s="1306"/>
      <c r="D57" s="1307"/>
      <c r="E57" s="1307"/>
      <c r="F57" s="1515"/>
      <c r="G57" s="1488"/>
      <c r="H57" s="1501"/>
      <c r="I57" s="1316"/>
      <c r="J57" s="1317"/>
    </row>
    <row r="58" spans="1:22" ht="18" customHeight="1" x14ac:dyDescent="0.2">
      <c r="A58" s="1313" t="s">
        <v>697</v>
      </c>
      <c r="B58" s="1380"/>
      <c r="C58" s="1306"/>
      <c r="D58" s="1307"/>
      <c r="E58" s="1307"/>
      <c r="F58" s="1515"/>
      <c r="G58" s="1488"/>
      <c r="H58" s="1501"/>
      <c r="I58" s="1316"/>
      <c r="J58" s="1317"/>
    </row>
    <row r="59" spans="1:22" ht="18" customHeight="1" x14ac:dyDescent="0.2">
      <c r="A59" s="1313" t="s">
        <v>698</v>
      </c>
      <c r="B59" s="1380"/>
      <c r="C59" s="1306"/>
      <c r="D59" s="1307"/>
      <c r="E59" s="1307"/>
      <c r="F59" s="1515"/>
      <c r="G59" s="1488"/>
      <c r="H59" s="1501"/>
      <c r="I59" s="1316"/>
      <c r="J59" s="1317"/>
    </row>
    <row r="60" spans="1:22" ht="18" customHeight="1" x14ac:dyDescent="0.2">
      <c r="A60" s="1313" t="s">
        <v>699</v>
      </c>
      <c r="B60" s="1380"/>
      <c r="C60" s="1306"/>
      <c r="D60" s="1307"/>
      <c r="E60" s="1307"/>
      <c r="F60" s="1515"/>
      <c r="G60" s="1488"/>
      <c r="H60" s="1501"/>
      <c r="I60" s="1316"/>
      <c r="J60" s="1317"/>
    </row>
    <row r="61" spans="1:22" ht="18" customHeight="1" x14ac:dyDescent="0.2">
      <c r="A61" s="1313" t="s">
        <v>700</v>
      </c>
      <c r="B61" s="1380"/>
      <c r="C61" s="1306"/>
      <c r="D61" s="1307"/>
      <c r="E61" s="1307"/>
      <c r="F61" s="1515"/>
      <c r="G61" s="1488"/>
      <c r="H61" s="1501"/>
      <c r="I61" s="1316"/>
      <c r="J61" s="1317"/>
    </row>
    <row r="62" spans="1:22" ht="18" customHeight="1" x14ac:dyDescent="0.2">
      <c r="A62" s="1313" t="s">
        <v>701</v>
      </c>
      <c r="B62" s="1380"/>
      <c r="C62" s="1306"/>
      <c r="D62" s="1307"/>
      <c r="E62" s="1307"/>
      <c r="F62" s="1515"/>
      <c r="G62" s="1488"/>
      <c r="H62" s="1501"/>
      <c r="I62" s="1316"/>
      <c r="J62" s="1317"/>
    </row>
    <row r="63" spans="1:22" ht="18" customHeight="1" x14ac:dyDescent="0.2">
      <c r="A63" s="1313" t="s">
        <v>702</v>
      </c>
      <c r="B63" s="1380"/>
      <c r="C63" s="1306"/>
      <c r="D63" s="1307"/>
      <c r="E63" s="1307"/>
      <c r="F63" s="1515"/>
      <c r="G63" s="1488"/>
      <c r="H63" s="1501"/>
      <c r="I63" s="1316"/>
      <c r="J63" s="1317"/>
    </row>
    <row r="64" spans="1:22" ht="18" customHeight="1" x14ac:dyDescent="0.2">
      <c r="A64" s="1313" t="s">
        <v>703</v>
      </c>
      <c r="B64" s="1380"/>
      <c r="C64" s="1306"/>
      <c r="D64" s="1307"/>
      <c r="E64" s="1307"/>
      <c r="F64" s="1515"/>
      <c r="G64" s="1488"/>
      <c r="H64" s="1501"/>
      <c r="I64" s="1316"/>
      <c r="J64" s="1317"/>
    </row>
    <row r="65" spans="1:22" ht="18" customHeight="1" x14ac:dyDescent="0.2">
      <c r="A65" s="1313" t="s">
        <v>704</v>
      </c>
      <c r="B65" s="1380"/>
      <c r="C65" s="1306"/>
      <c r="D65" s="1307"/>
      <c r="E65" s="1307"/>
      <c r="F65" s="1515"/>
      <c r="G65" s="1488"/>
      <c r="H65" s="1501"/>
      <c r="I65" s="1316"/>
      <c r="J65" s="1317"/>
      <c r="V65" s="1291"/>
    </row>
    <row r="66" spans="1:22" ht="18" customHeight="1" x14ac:dyDescent="0.2">
      <c r="A66" s="1313" t="s">
        <v>705</v>
      </c>
      <c r="B66" s="1380"/>
      <c r="C66" s="1306"/>
      <c r="D66" s="1307"/>
      <c r="E66" s="1307"/>
      <c r="F66" s="1515"/>
      <c r="G66" s="1488"/>
      <c r="H66" s="1501"/>
      <c r="I66" s="1316"/>
      <c r="J66" s="1317"/>
    </row>
    <row r="67" spans="1:22" ht="18" customHeight="1" x14ac:dyDescent="0.2">
      <c r="A67" s="1343" t="s">
        <v>706</v>
      </c>
      <c r="B67" s="1380"/>
      <c r="C67" s="1306"/>
      <c r="D67" s="1307"/>
      <c r="E67" s="1307"/>
      <c r="F67" s="1515"/>
      <c r="G67" s="1489"/>
      <c r="H67" s="1502"/>
      <c r="I67" s="1445"/>
      <c r="J67" s="1446"/>
    </row>
    <row r="68" spans="1:22" ht="18" customHeight="1" x14ac:dyDescent="0.2">
      <c r="A68" s="1343" t="s">
        <v>707</v>
      </c>
      <c r="B68" s="1380"/>
      <c r="C68" s="1306"/>
      <c r="D68" s="1307"/>
      <c r="E68" s="1307"/>
      <c r="F68" s="1515"/>
      <c r="G68" s="1489"/>
      <c r="H68" s="1502"/>
      <c r="I68" s="1445"/>
      <c r="J68" s="1446"/>
    </row>
    <row r="69" spans="1:22" ht="18" customHeight="1" x14ac:dyDescent="0.2">
      <c r="A69" s="1343" t="s">
        <v>708</v>
      </c>
      <c r="B69" s="1380"/>
      <c r="C69" s="1306"/>
      <c r="D69" s="1307"/>
      <c r="E69" s="1307"/>
      <c r="F69" s="1515"/>
      <c r="G69" s="1489"/>
      <c r="H69" s="1502"/>
      <c r="I69" s="1445"/>
      <c r="J69" s="1446"/>
    </row>
    <row r="70" spans="1:22" ht="18" customHeight="1" x14ac:dyDescent="0.2">
      <c r="A70" s="1343" t="s">
        <v>709</v>
      </c>
      <c r="B70" s="1496"/>
      <c r="C70" s="1447"/>
      <c r="D70" s="1448"/>
      <c r="E70" s="1448"/>
      <c r="F70" s="1516"/>
      <c r="G70" s="1489"/>
      <c r="H70" s="1502"/>
      <c r="I70" s="1445"/>
      <c r="J70" s="1446"/>
    </row>
    <row r="71" spans="1:22" ht="42.75" customHeight="1" thickBot="1" x14ac:dyDescent="0.25">
      <c r="A71" s="1464" t="s">
        <v>748</v>
      </c>
      <c r="B71" s="1493" t="s">
        <v>1186</v>
      </c>
      <c r="C71" s="1330"/>
      <c r="D71" s="1330"/>
      <c r="E71" s="1331"/>
      <c r="F71" s="1332"/>
      <c r="G71" s="1330"/>
      <c r="H71" s="1330"/>
      <c r="I71" s="1334"/>
      <c r="J71" s="1335"/>
    </row>
    <row r="72" spans="1:22" customFormat="1" ht="18" customHeight="1" thickTop="1" thickBot="1" x14ac:dyDescent="0.3">
      <c r="F72" s="2542"/>
      <c r="G72" s="2542"/>
      <c r="H72" s="2542"/>
      <c r="I72" s="2542"/>
      <c r="J72" s="2542"/>
    </row>
    <row r="73" spans="1:22" ht="16.5" thickTop="1" x14ac:dyDescent="0.25">
      <c r="A73" s="2532"/>
      <c r="B73" s="2534"/>
      <c r="C73" s="1285" t="s">
        <v>67</v>
      </c>
      <c r="D73" s="1286" t="s">
        <v>17</v>
      </c>
      <c r="E73" s="1286" t="s">
        <v>18</v>
      </c>
      <c r="F73" s="1512" t="s">
        <v>68</v>
      </c>
      <c r="G73" s="1480" t="s">
        <v>69</v>
      </c>
      <c r="H73" s="1490" t="s">
        <v>70</v>
      </c>
      <c r="I73" s="1289" t="s">
        <v>71</v>
      </c>
      <c r="J73" s="1290" t="s">
        <v>72</v>
      </c>
      <c r="K73"/>
      <c r="L73"/>
      <c r="M73"/>
      <c r="N73"/>
      <c r="O73"/>
      <c r="P73"/>
      <c r="Q73"/>
      <c r="R73"/>
      <c r="S73"/>
      <c r="T73"/>
      <c r="U73"/>
      <c r="V73"/>
    </row>
    <row r="74" spans="1:22" s="1291" customFormat="1" ht="39.75" customHeight="1" x14ac:dyDescent="0.25">
      <c r="A74" s="2543" t="s">
        <v>967</v>
      </c>
      <c r="B74" s="2551" t="s">
        <v>1061</v>
      </c>
      <c r="C74" s="2548" t="s">
        <v>1158</v>
      </c>
      <c r="D74" s="2548" t="s">
        <v>1159</v>
      </c>
      <c r="E74" s="2535" t="s">
        <v>1160</v>
      </c>
      <c r="F74" s="1513" t="s">
        <v>1161</v>
      </c>
      <c r="G74" s="1296" t="s">
        <v>1162</v>
      </c>
      <c r="H74" s="1296" t="s">
        <v>1163</v>
      </c>
      <c r="I74" s="2536" t="s">
        <v>1164</v>
      </c>
      <c r="J74" s="2546" t="s">
        <v>1165</v>
      </c>
      <c r="K74"/>
      <c r="L74"/>
      <c r="M74"/>
      <c r="N74"/>
      <c r="O74"/>
      <c r="P74"/>
      <c r="Q74"/>
      <c r="R74"/>
      <c r="S74"/>
      <c r="T74"/>
      <c r="U74"/>
      <c r="V74"/>
    </row>
    <row r="75" spans="1:22" s="1291" customFormat="1" ht="16.5" thickBot="1" x14ac:dyDescent="0.3">
      <c r="A75" s="2544"/>
      <c r="B75" s="2552"/>
      <c r="C75" s="2549"/>
      <c r="D75" s="2549"/>
      <c r="E75" s="2550"/>
      <c r="F75" s="1513" t="s">
        <v>286</v>
      </c>
      <c r="G75" s="1296" t="s">
        <v>287</v>
      </c>
      <c r="H75" s="1296" t="s">
        <v>288</v>
      </c>
      <c r="I75" s="2545"/>
      <c r="J75" s="2547"/>
      <c r="K75"/>
      <c r="L75"/>
      <c r="M75"/>
      <c r="N75"/>
      <c r="O75"/>
      <c r="P75"/>
      <c r="Q75"/>
      <c r="R75"/>
      <c r="S75"/>
      <c r="T75"/>
      <c r="U75"/>
      <c r="V75"/>
    </row>
    <row r="76" spans="1:22" ht="12.75" customHeight="1" thickTop="1" thickBot="1" x14ac:dyDescent="0.25">
      <c r="A76" s="2518" t="s">
        <v>1071</v>
      </c>
      <c r="B76" s="2519"/>
      <c r="C76" s="2520"/>
      <c r="D76" s="1475"/>
      <c r="E76" s="1519"/>
      <c r="F76" s="1522"/>
      <c r="G76" s="1475"/>
      <c r="H76" s="1475"/>
      <c r="I76" s="1477"/>
      <c r="J76" s="1479"/>
    </row>
    <row r="77" spans="1:22" ht="45" customHeight="1" x14ac:dyDescent="0.2">
      <c r="A77" s="1313" t="s">
        <v>750</v>
      </c>
      <c r="B77" s="1381"/>
      <c r="C77" s="1323"/>
      <c r="D77" s="1323"/>
      <c r="E77" s="1520"/>
      <c r="F77" s="1523"/>
      <c r="G77" s="1323"/>
      <c r="H77" s="1517"/>
      <c r="I77" s="1327"/>
      <c r="J77" s="1328"/>
    </row>
    <row r="78" spans="1:22" ht="45" customHeight="1" x14ac:dyDescent="0.2">
      <c r="A78" s="1313" t="s">
        <v>751</v>
      </c>
      <c r="B78" s="1380"/>
      <c r="C78" s="1318"/>
      <c r="D78" s="1318"/>
      <c r="E78" s="1521"/>
      <c r="F78" s="1524"/>
      <c r="G78" s="1318"/>
      <c r="H78" s="1518"/>
      <c r="I78" s="1321"/>
      <c r="J78" s="1322"/>
    </row>
    <row r="79" spans="1:22" ht="45" customHeight="1" x14ac:dyDescent="0.2">
      <c r="A79" s="1313" t="s">
        <v>1153</v>
      </c>
      <c r="B79" s="1380"/>
      <c r="C79" s="1318"/>
      <c r="D79" s="1318"/>
      <c r="E79" s="1521"/>
      <c r="F79" s="1524"/>
      <c r="G79" s="1318"/>
      <c r="H79" s="1518"/>
      <c r="I79" s="1321"/>
      <c r="J79" s="1322"/>
    </row>
    <row r="80" spans="1:22" ht="45" customHeight="1" x14ac:dyDescent="0.2">
      <c r="A80" s="1313" t="s">
        <v>1154</v>
      </c>
      <c r="B80" s="1380"/>
      <c r="C80" s="1318"/>
      <c r="D80" s="1318"/>
      <c r="E80" s="1521"/>
      <c r="F80" s="1524"/>
      <c r="G80" s="1318"/>
      <c r="H80" s="1518"/>
      <c r="I80" s="1321"/>
      <c r="J80" s="1322"/>
    </row>
    <row r="81" spans="1:22" ht="45" customHeight="1" x14ac:dyDescent="0.2">
      <c r="A81" s="1313" t="s">
        <v>1155</v>
      </c>
      <c r="B81" s="1380"/>
      <c r="C81" s="1318"/>
      <c r="D81" s="1318"/>
      <c r="E81" s="1521"/>
      <c r="F81" s="1524"/>
      <c r="G81" s="1318"/>
      <c r="H81" s="1518"/>
      <c r="I81" s="1321"/>
      <c r="J81" s="1322"/>
    </row>
    <row r="82" spans="1:22" ht="45" customHeight="1" x14ac:dyDescent="0.2">
      <c r="A82" s="1313" t="s">
        <v>1156</v>
      </c>
      <c r="B82" s="1380"/>
      <c r="C82" s="1318"/>
      <c r="D82" s="1318"/>
      <c r="E82" s="1521"/>
      <c r="F82" s="1524"/>
      <c r="G82" s="1318"/>
      <c r="H82" s="1518"/>
      <c r="I82" s="1321"/>
      <c r="J82" s="1322"/>
    </row>
    <row r="83" spans="1:22" ht="42" customHeight="1" thickBot="1" x14ac:dyDescent="0.25">
      <c r="A83" s="1342" t="s">
        <v>1157</v>
      </c>
      <c r="B83" s="1494" t="s">
        <v>1187</v>
      </c>
      <c r="C83" s="1330"/>
      <c r="D83" s="1330"/>
      <c r="E83" s="1331"/>
      <c r="F83" s="1332"/>
      <c r="G83" s="1330"/>
      <c r="H83" s="1330"/>
      <c r="I83" s="1334"/>
      <c r="J83" s="1335"/>
    </row>
    <row r="84" spans="1:22" customFormat="1" ht="18" customHeight="1" thickTop="1" x14ac:dyDescent="0.25">
      <c r="F84" s="1284"/>
      <c r="G84" s="1284"/>
      <c r="H84" s="1284"/>
      <c r="I84" s="1336"/>
      <c r="J84" s="1336"/>
    </row>
    <row r="85" spans="1:22" customFormat="1" ht="18" customHeight="1" thickBot="1" x14ac:dyDescent="0.3">
      <c r="F85" s="1525"/>
      <c r="G85" s="1525"/>
      <c r="H85" s="1525"/>
      <c r="I85" s="1525"/>
      <c r="J85" s="1525"/>
    </row>
    <row r="86" spans="1:22" ht="16.5" thickTop="1" x14ac:dyDescent="0.25">
      <c r="A86" s="2532"/>
      <c r="B86" s="2534"/>
      <c r="C86" s="1285" t="s">
        <v>67</v>
      </c>
      <c r="D86" s="1286" t="s">
        <v>17</v>
      </c>
      <c r="E86" s="1286" t="s">
        <v>18</v>
      </c>
      <c r="F86" s="1512" t="s">
        <v>68</v>
      </c>
      <c r="G86" s="1480" t="s">
        <v>69</v>
      </c>
      <c r="H86" s="1490" t="s">
        <v>70</v>
      </c>
      <c r="I86" s="1289" t="s">
        <v>71</v>
      </c>
      <c r="J86" s="1290" t="s">
        <v>72</v>
      </c>
      <c r="K86"/>
      <c r="L86"/>
      <c r="M86"/>
      <c r="N86"/>
      <c r="O86"/>
      <c r="P86"/>
      <c r="Q86"/>
      <c r="R86"/>
      <c r="S86"/>
      <c r="T86"/>
      <c r="U86"/>
      <c r="V86"/>
    </row>
    <row r="87" spans="1:22" s="1291" customFormat="1" ht="39.75" customHeight="1" x14ac:dyDescent="0.25">
      <c r="A87" s="2543" t="s">
        <v>967</v>
      </c>
      <c r="B87" s="1526"/>
      <c r="C87" s="2548" t="s">
        <v>1158</v>
      </c>
      <c r="D87" s="2548" t="s">
        <v>1159</v>
      </c>
      <c r="E87" s="2535" t="s">
        <v>1160</v>
      </c>
      <c r="F87" s="1513" t="s">
        <v>1161</v>
      </c>
      <c r="G87" s="1296" t="s">
        <v>1162</v>
      </c>
      <c r="H87" s="1296" t="s">
        <v>1163</v>
      </c>
      <c r="I87" s="2536" t="s">
        <v>1164</v>
      </c>
      <c r="J87" s="2546" t="s">
        <v>1165</v>
      </c>
      <c r="K87"/>
      <c r="L87"/>
      <c r="M87"/>
      <c r="N87"/>
      <c r="O87"/>
      <c r="P87"/>
      <c r="Q87"/>
      <c r="R87"/>
      <c r="S87"/>
      <c r="T87"/>
      <c r="U87"/>
      <c r="V87"/>
    </row>
    <row r="88" spans="1:22" s="1291" customFormat="1" ht="16.5" thickBot="1" x14ac:dyDescent="0.3">
      <c r="A88" s="2544"/>
      <c r="B88" s="1527"/>
      <c r="C88" s="2549"/>
      <c r="D88" s="2549"/>
      <c r="E88" s="2550"/>
      <c r="F88" s="1513" t="s">
        <v>286</v>
      </c>
      <c r="G88" s="1296" t="s">
        <v>287</v>
      </c>
      <c r="H88" s="1296" t="s">
        <v>288</v>
      </c>
      <c r="I88" s="2553"/>
      <c r="J88" s="2554"/>
      <c r="K88"/>
      <c r="L88"/>
      <c r="M88"/>
      <c r="N88"/>
      <c r="O88"/>
      <c r="P88"/>
      <c r="Q88"/>
      <c r="R88"/>
      <c r="S88"/>
      <c r="T88"/>
      <c r="U88"/>
      <c r="V88"/>
    </row>
    <row r="89" spans="1:22" s="17" customFormat="1" ht="41.25" customHeight="1" thickTop="1" thickBot="1" x14ac:dyDescent="0.3">
      <c r="A89" s="1528" t="s">
        <v>1168</v>
      </c>
      <c r="B89" s="1529" t="s">
        <v>1169</v>
      </c>
      <c r="C89" s="1529"/>
      <c r="D89" s="1530"/>
      <c r="E89" s="1530"/>
      <c r="F89" s="1535"/>
      <c r="G89" s="1530"/>
      <c r="H89" s="1530"/>
      <c r="I89" s="1530"/>
      <c r="J89" s="1536"/>
      <c r="K89"/>
    </row>
    <row r="90" spans="1:22" s="17" customFormat="1" ht="41.25" customHeight="1" thickTop="1" thickBot="1" x14ac:dyDescent="0.3">
      <c r="A90" s="1531"/>
      <c r="B90" s="1532"/>
      <c r="C90" s="1532"/>
      <c r="D90" s="349"/>
      <c r="E90" s="349"/>
      <c r="F90" s="2542" t="s">
        <v>1166</v>
      </c>
      <c r="G90" s="2542"/>
      <c r="H90" s="2542"/>
      <c r="I90" s="2542"/>
      <c r="J90" s="2542"/>
      <c r="K90"/>
    </row>
    <row r="91" spans="1:22" customFormat="1" ht="38.25" customHeight="1" thickTop="1" thickBot="1" x14ac:dyDescent="0.3">
      <c r="A91" s="1538" t="s">
        <v>1173</v>
      </c>
      <c r="B91" s="1539" t="s">
        <v>315</v>
      </c>
      <c r="C91" s="1534"/>
      <c r="D91" s="2539" t="s">
        <v>1170</v>
      </c>
      <c r="E91" s="2540"/>
      <c r="F91" s="2540"/>
      <c r="G91" s="2540"/>
      <c r="H91" s="2540"/>
      <c r="I91" s="2540"/>
      <c r="J91" s="2540"/>
    </row>
    <row r="92" spans="1:22" customFormat="1" ht="45" customHeight="1" thickTop="1" x14ac:dyDescent="0.25">
      <c r="B92" s="1533"/>
    </row>
    <row r="93" spans="1:22" customFormat="1" ht="45" customHeight="1" x14ac:dyDescent="0.25"/>
    <row r="94" spans="1:22" customFormat="1" ht="45" customHeight="1" x14ac:dyDescent="0.25"/>
    <row r="95" spans="1:22" customFormat="1" ht="45" customHeight="1" x14ac:dyDescent="0.25"/>
    <row r="96" spans="1:22" customFormat="1" ht="45" customHeight="1" x14ac:dyDescent="0.25"/>
    <row r="97" customFormat="1" ht="45" customHeight="1" x14ac:dyDescent="0.25"/>
    <row r="98" customFormat="1" ht="45" customHeight="1" x14ac:dyDescent="0.25"/>
    <row r="99" customFormat="1" ht="15.75" x14ac:dyDescent="0.25"/>
    <row r="100" customFormat="1" ht="15.75" x14ac:dyDescent="0.25"/>
  </sheetData>
  <mergeCells count="52">
    <mergeCell ref="F72:J72"/>
    <mergeCell ref="C87:C88"/>
    <mergeCell ref="F90:J90"/>
    <mergeCell ref="A86:B86"/>
    <mergeCell ref="A87:A88"/>
    <mergeCell ref="D87:D88"/>
    <mergeCell ref="E87:E88"/>
    <mergeCell ref="I87:I88"/>
    <mergeCell ref="J87:J88"/>
    <mergeCell ref="A74:A75"/>
    <mergeCell ref="B74:B75"/>
    <mergeCell ref="C74:C75"/>
    <mergeCell ref="D74:D75"/>
    <mergeCell ref="E74:E75"/>
    <mergeCell ref="J29:J30"/>
    <mergeCell ref="A9:A10"/>
    <mergeCell ref="B9:B10"/>
    <mergeCell ref="C9:C10"/>
    <mergeCell ref="A11:C11"/>
    <mergeCell ref="B29:B30"/>
    <mergeCell ref="C29:C30"/>
    <mergeCell ref="D29:D30"/>
    <mergeCell ref="E29:E30"/>
    <mergeCell ref="I29:I30"/>
    <mergeCell ref="D52:D53"/>
    <mergeCell ref="E52:E53"/>
    <mergeCell ref="I52:I53"/>
    <mergeCell ref="J52:J53"/>
    <mergeCell ref="A52:A53"/>
    <mergeCell ref="B52:B53"/>
    <mergeCell ref="C52:C53"/>
    <mergeCell ref="A8:B8"/>
    <mergeCell ref="D9:D10"/>
    <mergeCell ref="E9:E10"/>
    <mergeCell ref="I9:I10"/>
    <mergeCell ref="J9:J10"/>
    <mergeCell ref="D91:J91"/>
    <mergeCell ref="A2:J2"/>
    <mergeCell ref="A3:J3"/>
    <mergeCell ref="A6:J6"/>
    <mergeCell ref="F50:J50"/>
    <mergeCell ref="A28:B28"/>
    <mergeCell ref="F27:J27"/>
    <mergeCell ref="A31:C31"/>
    <mergeCell ref="A29:A30"/>
    <mergeCell ref="A76:C76"/>
    <mergeCell ref="A73:B73"/>
    <mergeCell ref="I74:I75"/>
    <mergeCell ref="J74:J75"/>
    <mergeCell ref="A51:B51"/>
    <mergeCell ref="A54:C54"/>
    <mergeCell ref="A7:J7"/>
  </mergeCells>
  <pageMargins left="0.25" right="0.25" top="0.75" bottom="0.75" header="0.3" footer="0.3"/>
  <pageSetup fitToHeight="0" orientation="landscape" r:id="rId1"/>
  <headerFooter>
    <oddHeader>&amp;RSCHEDULE II-7(b) CALCULATION OF PAYROLL TAXES</oddHeader>
    <oddFooter>&amp;RPage 20-24</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pageSetUpPr fitToPage="1"/>
  </sheetPr>
  <dimension ref="A1:M41"/>
  <sheetViews>
    <sheetView topLeftCell="A7" zoomScaleNormal="100" workbookViewId="0">
      <selection activeCell="I43" sqref="I43"/>
    </sheetView>
  </sheetViews>
  <sheetFormatPr defaultColWidth="3.25" defaultRowHeight="14.25" x14ac:dyDescent="0.2"/>
  <cols>
    <col min="1" max="1" width="10.5" style="18" customWidth="1"/>
    <col min="2" max="2" width="3.625" style="18" customWidth="1"/>
    <col min="3" max="3" width="15" style="18" customWidth="1"/>
    <col min="4" max="4" width="1.5" style="18" customWidth="1"/>
    <col min="5" max="5" width="15.75" style="18" customWidth="1"/>
    <col min="6" max="6" width="1.5" style="18" customWidth="1"/>
    <col min="7" max="7" width="13" style="18" customWidth="1"/>
    <col min="8" max="8" width="1.5" style="18" customWidth="1"/>
    <col min="9" max="9" width="13" style="18" customWidth="1"/>
    <col min="10" max="10" width="1.5" style="18" customWidth="1"/>
    <col min="11" max="11" width="13" style="18" customWidth="1"/>
    <col min="12" max="12" width="1.5" style="18" customWidth="1"/>
    <col min="13" max="13" width="16.625" style="18" customWidth="1"/>
    <col min="14" max="16384" width="3.25" style="18"/>
  </cols>
  <sheetData>
    <row r="1" spans="1:13" ht="15.75" x14ac:dyDescent="0.25">
      <c r="A1" s="2033"/>
      <c r="B1" s="2031"/>
      <c r="C1" s="2031"/>
      <c r="D1"/>
      <c r="E1" s="1374" t="s">
        <v>371</v>
      </c>
      <c r="F1" s="2031"/>
      <c r="G1" s="2031" t="str">
        <f>+Cover!C6</f>
        <v>Undine Texas LLC</v>
      </c>
      <c r="H1" s="2031"/>
      <c r="I1" s="2031"/>
      <c r="J1" s="2031"/>
      <c r="K1" s="2031"/>
      <c r="L1" s="2031"/>
      <c r="M1" s="631"/>
    </row>
    <row r="2" spans="1:13" ht="15" x14ac:dyDescent="0.25">
      <c r="A2" s="2382" t="s">
        <v>639</v>
      </c>
      <c r="B2" s="2383"/>
      <c r="C2" s="2383"/>
      <c r="D2" s="2383"/>
      <c r="E2" s="2383"/>
      <c r="F2" s="2383"/>
      <c r="G2" s="2383"/>
      <c r="H2" s="2383"/>
      <c r="I2" s="2383"/>
      <c r="J2" s="2383"/>
      <c r="K2" s="2383"/>
      <c r="L2" s="2383"/>
      <c r="M2" s="2384"/>
    </row>
    <row r="3" spans="1:13" ht="19.5" customHeight="1" x14ac:dyDescent="0.2">
      <c r="A3" s="2385" t="s">
        <v>1084</v>
      </c>
      <c r="B3" s="2386"/>
      <c r="C3" s="2386"/>
      <c r="D3" s="2386"/>
      <c r="E3" s="2386"/>
      <c r="F3" s="2386"/>
      <c r="G3" s="2386"/>
      <c r="H3" s="2386"/>
      <c r="I3" s="2386"/>
      <c r="J3" s="2386"/>
      <c r="K3" s="2386"/>
      <c r="L3" s="2386"/>
      <c r="M3" s="2387"/>
    </row>
    <row r="4" spans="1:13" ht="19.149999999999999" customHeight="1" x14ac:dyDescent="0.25">
      <c r="A4" s="14" t="s">
        <v>53</v>
      </c>
      <c r="B4" s="1"/>
      <c r="C4" s="2505" t="s">
        <v>359</v>
      </c>
      <c r="D4" s="2505"/>
      <c r="E4" s="2505"/>
      <c r="F4" s="1"/>
      <c r="G4" s="2001">
        <f>+Cover!C27</f>
        <v>43738</v>
      </c>
      <c r="H4" s="1"/>
      <c r="I4" s="1"/>
      <c r="J4" s="1"/>
      <c r="K4" s="1"/>
      <c r="L4" s="2"/>
      <c r="M4" s="3"/>
    </row>
    <row r="5" spans="1:13" ht="19.149999999999999" customHeight="1" x14ac:dyDescent="0.25">
      <c r="A5" s="24"/>
      <c r="B5" s="24"/>
      <c r="C5" s="24"/>
      <c r="D5" s="24"/>
      <c r="E5" s="24"/>
      <c r="F5" s="24"/>
      <c r="G5" s="24"/>
      <c r="H5" s="24"/>
      <c r="I5" s="24"/>
      <c r="J5" s="24"/>
      <c r="K5" s="24"/>
      <c r="L5" s="24"/>
    </row>
    <row r="6" spans="1:13" ht="16.5" x14ac:dyDescent="0.25">
      <c r="A6" s="4" t="s">
        <v>274</v>
      </c>
    </row>
    <row r="7" spans="1:13" ht="16.5" x14ac:dyDescent="0.25">
      <c r="A7" s="4" t="s">
        <v>273</v>
      </c>
    </row>
    <row r="9" spans="1:13" ht="15" customHeight="1" x14ac:dyDescent="0.2">
      <c r="A9" s="34" t="s">
        <v>125</v>
      </c>
      <c r="B9" s="10"/>
      <c r="C9" s="34" t="s">
        <v>126</v>
      </c>
      <c r="D9" s="10"/>
      <c r="E9" s="2555" t="s">
        <v>116</v>
      </c>
      <c r="F9" s="2555"/>
      <c r="G9" s="2555"/>
      <c r="H9" s="7"/>
    </row>
    <row r="11" spans="1:13" x14ac:dyDescent="0.2">
      <c r="A11" s="26" t="s">
        <v>351</v>
      </c>
      <c r="B11" s="27"/>
      <c r="C11" s="28">
        <v>604</v>
      </c>
      <c r="D11" s="28"/>
      <c r="E11" s="18" t="s">
        <v>130</v>
      </c>
    </row>
    <row r="13" spans="1:13" x14ac:dyDescent="0.2">
      <c r="A13" s="29" t="s">
        <v>130</v>
      </c>
      <c r="B13" s="29"/>
    </row>
    <row r="15" spans="1:13" x14ac:dyDescent="0.2">
      <c r="A15" s="18" t="s">
        <v>380</v>
      </c>
    </row>
    <row r="16" spans="1:13" x14ac:dyDescent="0.2">
      <c r="A16" s="18" t="s">
        <v>381</v>
      </c>
    </row>
    <row r="17" spans="1:13" x14ac:dyDescent="0.2">
      <c r="A17" s="18" t="s">
        <v>382</v>
      </c>
    </row>
    <row r="18" spans="1:13" x14ac:dyDescent="0.2">
      <c r="A18" s="18" t="s">
        <v>383</v>
      </c>
    </row>
    <row r="19" spans="1:13" x14ac:dyDescent="0.2">
      <c r="A19" s="18" t="s">
        <v>387</v>
      </c>
    </row>
    <row r="20" spans="1:13" x14ac:dyDescent="0.2">
      <c r="A20" s="18" t="s">
        <v>388</v>
      </c>
    </row>
    <row r="21" spans="1:13" x14ac:dyDescent="0.2">
      <c r="A21" s="18" t="s">
        <v>389</v>
      </c>
    </row>
    <row r="23" spans="1:13" x14ac:dyDescent="0.2">
      <c r="A23" s="30" t="s">
        <v>131</v>
      </c>
      <c r="B23" s="30"/>
      <c r="E23" s="31"/>
      <c r="F23" s="31"/>
    </row>
    <row r="24" spans="1:13" ht="24.6" customHeight="1" thickBot="1" x14ac:dyDescent="0.25">
      <c r="A24" s="35"/>
      <c r="B24" s="7"/>
      <c r="C24" s="10"/>
      <c r="D24" s="10" t="s">
        <v>114</v>
      </c>
      <c r="E24" s="36" t="s">
        <v>53</v>
      </c>
      <c r="F24" s="10" t="s">
        <v>114</v>
      </c>
      <c r="G24" s="36" t="s">
        <v>53</v>
      </c>
      <c r="H24" s="10" t="s">
        <v>114</v>
      </c>
      <c r="I24" s="36" t="s">
        <v>53</v>
      </c>
      <c r="J24" s="10" t="s">
        <v>114</v>
      </c>
      <c r="K24" s="36" t="s">
        <v>53</v>
      </c>
      <c r="L24" s="10" t="s">
        <v>114</v>
      </c>
      <c r="M24" s="36" t="s">
        <v>53</v>
      </c>
    </row>
    <row r="25" spans="1:13" x14ac:dyDescent="0.2">
      <c r="A25" s="7" t="s">
        <v>66</v>
      </c>
      <c r="B25" s="10"/>
      <c r="C25" s="10"/>
      <c r="D25" s="10" t="s">
        <v>53</v>
      </c>
      <c r="E25" s="10" t="s">
        <v>132</v>
      </c>
      <c r="F25" s="10"/>
      <c r="G25" s="18" t="s">
        <v>133</v>
      </c>
      <c r="I25" s="18" t="s">
        <v>134</v>
      </c>
      <c r="K25" s="18" t="s">
        <v>135</v>
      </c>
      <c r="M25" s="33" t="s">
        <v>316</v>
      </c>
    </row>
    <row r="26" spans="1:13" x14ac:dyDescent="0.2">
      <c r="A26" s="7"/>
      <c r="B26" s="10"/>
      <c r="C26" s="10"/>
      <c r="D26" s="10"/>
      <c r="E26" s="10"/>
      <c r="F26" s="10"/>
      <c r="M26" s="33"/>
    </row>
    <row r="27" spans="1:13" ht="19.899999999999999" customHeight="1" thickBot="1" x14ac:dyDescent="0.25">
      <c r="A27" s="18" t="s">
        <v>386</v>
      </c>
      <c r="E27" s="36"/>
    </row>
    <row r="29" spans="1:13" ht="22.9" customHeight="1" thickBot="1" x14ac:dyDescent="0.25">
      <c r="A29" s="35"/>
      <c r="B29" s="7"/>
      <c r="C29" s="10"/>
      <c r="D29" s="10" t="s">
        <v>114</v>
      </c>
      <c r="E29" s="36"/>
      <c r="F29" s="10" t="s">
        <v>114</v>
      </c>
      <c r="G29" s="36" t="s">
        <v>53</v>
      </c>
      <c r="H29" s="10" t="s">
        <v>114</v>
      </c>
      <c r="I29" s="36" t="s">
        <v>53</v>
      </c>
      <c r="J29" s="10" t="s">
        <v>114</v>
      </c>
      <c r="K29" s="36" t="s">
        <v>53</v>
      </c>
      <c r="L29" s="10" t="s">
        <v>114</v>
      </c>
      <c r="M29" s="36" t="s">
        <v>53</v>
      </c>
    </row>
    <row r="30" spans="1:13" x14ac:dyDescent="0.2">
      <c r="A30" s="7" t="s">
        <v>66</v>
      </c>
      <c r="B30" s="10"/>
      <c r="C30" s="10"/>
      <c r="D30" s="10"/>
      <c r="E30" s="10" t="s">
        <v>132</v>
      </c>
      <c r="F30" s="10"/>
      <c r="G30" s="18" t="s">
        <v>133</v>
      </c>
      <c r="I30" s="18" t="s">
        <v>134</v>
      </c>
      <c r="K30" s="18" t="s">
        <v>135</v>
      </c>
      <c r="M30" s="33" t="s">
        <v>316</v>
      </c>
    </row>
    <row r="31" spans="1:13" x14ac:dyDescent="0.2">
      <c r="A31" s="7"/>
      <c r="B31" s="7"/>
      <c r="C31" s="10"/>
      <c r="D31" s="10"/>
      <c r="E31" s="7"/>
      <c r="F31" s="7"/>
      <c r="G31" s="28"/>
      <c r="H31" s="28"/>
      <c r="I31" s="28"/>
      <c r="J31" s="28"/>
      <c r="K31" s="28"/>
      <c r="L31" s="28"/>
      <c r="M31" s="32"/>
    </row>
    <row r="32" spans="1:13" ht="18.600000000000001" customHeight="1" thickBot="1" x14ac:dyDescent="0.25">
      <c r="A32" s="10" t="s">
        <v>384</v>
      </c>
      <c r="B32" s="10"/>
      <c r="C32" s="10"/>
      <c r="D32" s="10"/>
      <c r="E32" s="2191"/>
      <c r="F32" s="10"/>
    </row>
    <row r="33" spans="1:13" ht="24" customHeight="1" thickBot="1" x14ac:dyDescent="0.25">
      <c r="A33" s="18" t="s">
        <v>385</v>
      </c>
      <c r="E33" s="37"/>
    </row>
    <row r="35" spans="1:13" x14ac:dyDescent="0.2">
      <c r="A35" s="30" t="s">
        <v>131</v>
      </c>
      <c r="B35" s="30"/>
      <c r="E35" s="31"/>
      <c r="F35" s="31"/>
    </row>
    <row r="36" spans="1:13" ht="22.9" customHeight="1" thickBot="1" x14ac:dyDescent="0.25">
      <c r="A36" s="35"/>
      <c r="B36" s="7"/>
      <c r="C36" s="10"/>
      <c r="D36" s="10" t="s">
        <v>114</v>
      </c>
      <c r="E36" s="36"/>
      <c r="F36" s="10" t="s">
        <v>114</v>
      </c>
      <c r="G36" s="36" t="s">
        <v>53</v>
      </c>
      <c r="H36" s="10" t="s">
        <v>114</v>
      </c>
      <c r="I36" s="36" t="s">
        <v>53</v>
      </c>
      <c r="J36" s="10" t="s">
        <v>114</v>
      </c>
      <c r="K36" s="36" t="s">
        <v>53</v>
      </c>
      <c r="L36" s="10" t="s">
        <v>114</v>
      </c>
      <c r="M36" s="36" t="s">
        <v>53</v>
      </c>
    </row>
    <row r="37" spans="1:13" x14ac:dyDescent="0.2">
      <c r="A37" s="25" t="s">
        <v>66</v>
      </c>
      <c r="B37" s="10"/>
      <c r="C37" s="10"/>
      <c r="D37" s="10"/>
      <c r="E37" s="10" t="s">
        <v>132</v>
      </c>
      <c r="F37" s="10"/>
      <c r="G37" s="18" t="s">
        <v>133</v>
      </c>
      <c r="I37" s="18" t="s">
        <v>134</v>
      </c>
      <c r="K37" s="18" t="s">
        <v>135</v>
      </c>
      <c r="M37" s="33" t="s">
        <v>316</v>
      </c>
    </row>
    <row r="38" spans="1:13" ht="25.9" customHeight="1" thickBot="1" x14ac:dyDescent="0.25">
      <c r="A38" s="10" t="s">
        <v>384</v>
      </c>
      <c r="B38" s="10"/>
      <c r="C38" s="10"/>
      <c r="D38" s="10"/>
      <c r="E38" s="2191"/>
      <c r="F38" s="10"/>
    </row>
    <row r="39" spans="1:13" ht="23.65" customHeight="1" thickBot="1" x14ac:dyDescent="0.25">
      <c r="A39" s="18" t="s">
        <v>385</v>
      </c>
      <c r="E39" s="37"/>
      <c r="I39" s="33" t="s">
        <v>1260</v>
      </c>
      <c r="J39" s="33"/>
    </row>
    <row r="41" spans="1:13" x14ac:dyDescent="0.2">
      <c r="A41" s="2306" t="s">
        <v>1626</v>
      </c>
    </row>
  </sheetData>
  <mergeCells count="4">
    <mergeCell ref="E9:G9"/>
    <mergeCell ref="A2:M2"/>
    <mergeCell ref="A3:M3"/>
    <mergeCell ref="C4:E4"/>
  </mergeCells>
  <phoneticPr fontId="12" type="noConversion"/>
  <printOptions horizontalCentered="1"/>
  <pageMargins left="0.7" right="0.7" top="1" bottom="0.75" header="0.3" footer="0.3"/>
  <pageSetup scale="78" orientation="portrait" r:id="rId1"/>
  <headerFooter alignWithMargins="0">
    <oddHeader>&amp;RSCHEDULE II-8 EMPLOYEE BENEFITS</oddHeader>
    <oddFooter>&amp;RPage 25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M46"/>
  <sheetViews>
    <sheetView topLeftCell="A28" zoomScaleNormal="100" workbookViewId="0">
      <selection activeCell="H40" sqref="H39:H40"/>
    </sheetView>
  </sheetViews>
  <sheetFormatPr defaultColWidth="9" defaultRowHeight="12.75" x14ac:dyDescent="0.2"/>
  <cols>
    <col min="1" max="1" width="6.625" style="17" customWidth="1"/>
    <col min="2" max="2" width="6.375" style="17" customWidth="1"/>
    <col min="3" max="3" width="6.5" style="17" customWidth="1"/>
    <col min="4" max="4" width="31.875" style="17" customWidth="1"/>
    <col min="5" max="5" width="22.875" style="17" customWidth="1"/>
    <col min="6" max="6" width="17.375" style="17" bestFit="1" customWidth="1"/>
    <col min="7" max="7" width="38.375" style="17" customWidth="1"/>
    <col min="8" max="8" width="35" style="17" customWidth="1"/>
    <col min="9" max="16384" width="9" style="17"/>
  </cols>
  <sheetData>
    <row r="1" spans="1:13" ht="17.25" customHeight="1" x14ac:dyDescent="0.25">
      <c r="A1" s="2036"/>
      <c r="B1" s="2031"/>
      <c r="C1" s="2031"/>
      <c r="D1" s="2031"/>
      <c r="E1" s="2293" t="s">
        <v>371</v>
      </c>
      <c r="F1" s="2032" t="str">
        <f>+Cover!C6</f>
        <v>Undine Texas LLC</v>
      </c>
      <c r="G1" s="631"/>
      <c r="H1"/>
      <c r="I1" s="349"/>
      <c r="J1" s="349"/>
      <c r="K1" s="349"/>
      <c r="L1" s="349"/>
      <c r="M1" s="349"/>
    </row>
    <row r="2" spans="1:13" ht="17.25" customHeight="1" x14ac:dyDescent="0.25">
      <c r="A2" s="2382" t="s">
        <v>931</v>
      </c>
      <c r="B2" s="2383"/>
      <c r="C2" s="2383"/>
      <c r="D2" s="2383"/>
      <c r="E2" s="2383"/>
      <c r="F2" s="2383"/>
      <c r="G2" s="2384"/>
      <c r="H2"/>
      <c r="I2" s="349"/>
      <c r="J2" s="349"/>
      <c r="K2" s="349"/>
      <c r="L2" s="349"/>
      <c r="M2" s="349"/>
    </row>
    <row r="3" spans="1:13" ht="15.75" customHeight="1" x14ac:dyDescent="0.25">
      <c r="A3" s="2385" t="s">
        <v>1217</v>
      </c>
      <c r="B3" s="2386"/>
      <c r="C3" s="2386"/>
      <c r="D3" s="2386"/>
      <c r="E3" s="2386"/>
      <c r="F3" s="2386"/>
      <c r="G3" s="2387"/>
      <c r="H3"/>
      <c r="I3" s="349"/>
      <c r="J3" s="349"/>
      <c r="K3" s="349"/>
      <c r="L3" s="349"/>
      <c r="M3" s="349"/>
    </row>
    <row r="4" spans="1:13" ht="16.5" x14ac:dyDescent="0.25">
      <c r="A4" s="1371"/>
      <c r="B4" s="2283"/>
      <c r="C4" s="364"/>
      <c r="D4" s="2283"/>
      <c r="E4" s="2286" t="s">
        <v>375</v>
      </c>
      <c r="F4" s="2575">
        <f>+Cover!C27</f>
        <v>43738</v>
      </c>
      <c r="G4" s="2576"/>
      <c r="H4"/>
      <c r="I4" s="349"/>
      <c r="J4" s="349"/>
      <c r="K4" s="349"/>
      <c r="L4" s="349"/>
      <c r="M4" s="349"/>
    </row>
    <row r="5" spans="1:13" ht="15.75" x14ac:dyDescent="0.25">
      <c r="H5"/>
    </row>
    <row r="6" spans="1:13" ht="17.25" thickBot="1" x14ac:dyDescent="0.3">
      <c r="A6" s="4" t="s">
        <v>1218</v>
      </c>
      <c r="B6" s="359"/>
      <c r="C6" s="351"/>
      <c r="D6" s="351"/>
      <c r="E6" s="351"/>
      <c r="F6" s="351"/>
    </row>
    <row r="7" spans="1:13" ht="16.5" thickTop="1" x14ac:dyDescent="0.25">
      <c r="A7" s="360" t="s">
        <v>73</v>
      </c>
      <c r="B7" s="2572" t="s">
        <v>449</v>
      </c>
      <c r="C7" s="2573"/>
      <c r="D7" s="2565" t="s">
        <v>1092</v>
      </c>
      <c r="E7" s="2565" t="s">
        <v>422</v>
      </c>
      <c r="F7" s="2565" t="s">
        <v>423</v>
      </c>
      <c r="G7" s="2556" t="s">
        <v>1093</v>
      </c>
      <c r="I7"/>
      <c r="J7"/>
    </row>
    <row r="8" spans="1:13" ht="16.5" thickBot="1" x14ac:dyDescent="0.3">
      <c r="A8" s="355" t="s">
        <v>78</v>
      </c>
      <c r="B8" s="620" t="s">
        <v>450</v>
      </c>
      <c r="C8" s="621" t="s">
        <v>308</v>
      </c>
      <c r="D8" s="2566"/>
      <c r="E8" s="2566"/>
      <c r="F8" s="2566"/>
      <c r="G8" s="2557"/>
      <c r="I8"/>
      <c r="J8"/>
    </row>
    <row r="9" spans="1:13" ht="28.15" customHeight="1" x14ac:dyDescent="0.25">
      <c r="A9" s="361" t="s">
        <v>85</v>
      </c>
      <c r="B9" s="622"/>
      <c r="C9" s="162"/>
      <c r="D9" s="15" t="s">
        <v>1223</v>
      </c>
      <c r="E9" s="1365"/>
      <c r="F9" s="1365"/>
      <c r="G9" s="362"/>
      <c r="H9"/>
      <c r="I9"/>
      <c r="J9"/>
    </row>
    <row r="10" spans="1:13" ht="28.15" customHeight="1" x14ac:dyDescent="0.25">
      <c r="A10" s="361" t="s">
        <v>87</v>
      </c>
      <c r="B10" s="623"/>
      <c r="C10" s="162"/>
      <c r="D10" s="15" t="s">
        <v>1094</v>
      </c>
      <c r="E10" s="1365"/>
      <c r="F10" s="1365"/>
      <c r="G10" s="358"/>
      <c r="H10"/>
      <c r="I10"/>
      <c r="J10"/>
    </row>
    <row r="11" spans="1:13" ht="28.15" customHeight="1" thickBot="1" x14ac:dyDescent="0.3">
      <c r="A11" s="361" t="s">
        <v>89</v>
      </c>
      <c r="B11" s="623"/>
      <c r="C11" s="162"/>
      <c r="D11" s="15" t="s">
        <v>1095</v>
      </c>
      <c r="E11" s="1365"/>
      <c r="F11" s="1365"/>
      <c r="G11" s="358"/>
      <c r="H11"/>
      <c r="I11"/>
      <c r="J11"/>
    </row>
    <row r="12" spans="1:13" ht="28.15" customHeight="1" thickBot="1" x14ac:dyDescent="0.3">
      <c r="A12" s="1369" t="s">
        <v>91</v>
      </c>
      <c r="B12" s="2192" t="s">
        <v>1474</v>
      </c>
      <c r="C12" s="2192" t="s">
        <v>1474</v>
      </c>
      <c r="D12" s="349" t="s">
        <v>1096</v>
      </c>
      <c r="E12" s="2195">
        <v>0</v>
      </c>
      <c r="F12" s="2195">
        <v>7000</v>
      </c>
      <c r="G12" s="2194">
        <v>7000</v>
      </c>
      <c r="H12"/>
    </row>
    <row r="13" spans="1:13" ht="18" customHeight="1" thickBot="1" x14ac:dyDescent="0.3">
      <c r="A13" s="1370" t="s">
        <v>93</v>
      </c>
      <c r="B13" s="2558" t="s">
        <v>1097</v>
      </c>
      <c r="C13" s="2559"/>
      <c r="D13" s="2560"/>
      <c r="E13" s="2239">
        <f>SUM(E9:E12)</f>
        <v>0</v>
      </c>
      <c r="F13" s="2239">
        <f>SUM(F9:F12)</f>
        <v>7000</v>
      </c>
      <c r="G13" s="2240">
        <f>SUM(G9:G12)</f>
        <v>7000</v>
      </c>
      <c r="H13"/>
    </row>
    <row r="14" spans="1:13" ht="13.5" thickTop="1" x14ac:dyDescent="0.2">
      <c r="B14" s="2574" t="s">
        <v>1646</v>
      </c>
      <c r="C14" s="2574"/>
      <c r="D14" s="2574"/>
      <c r="E14" s="2574"/>
      <c r="F14" s="2574"/>
      <c r="G14" s="2574"/>
    </row>
    <row r="15" spans="1:13" customFormat="1" ht="27" customHeight="1" thickBot="1" x14ac:dyDescent="0.3">
      <c r="A15" s="4" t="s">
        <v>1219</v>
      </c>
      <c r="B15" s="359"/>
      <c r="C15" s="351"/>
      <c r="D15" s="351"/>
      <c r="E15" s="351"/>
      <c r="F15" s="351"/>
      <c r="G15" s="17"/>
    </row>
    <row r="16" spans="1:13" customFormat="1" ht="15.75" customHeight="1" thickTop="1" x14ac:dyDescent="0.25">
      <c r="A16" s="360" t="s">
        <v>73</v>
      </c>
      <c r="B16" s="2572" t="s">
        <v>449</v>
      </c>
      <c r="C16" s="2573"/>
      <c r="D16" s="2565" t="s">
        <v>1098</v>
      </c>
      <c r="E16" s="2565" t="s">
        <v>127</v>
      </c>
      <c r="F16" s="2565" t="s">
        <v>1099</v>
      </c>
      <c r="G16" s="2556" t="s">
        <v>1100</v>
      </c>
    </row>
    <row r="17" spans="1:7" customFormat="1" ht="16.5" thickBot="1" x14ac:dyDescent="0.3">
      <c r="A17" s="355" t="s">
        <v>78</v>
      </c>
      <c r="B17" s="620" t="s">
        <v>450</v>
      </c>
      <c r="C17" s="621" t="s">
        <v>308</v>
      </c>
      <c r="D17" s="2566"/>
      <c r="E17" s="2566"/>
      <c r="F17" s="2566"/>
      <c r="G17" s="2557"/>
    </row>
    <row r="18" spans="1:7" customFormat="1" ht="27" thickBot="1" x14ac:dyDescent="0.3">
      <c r="A18" s="361" t="s">
        <v>85</v>
      </c>
      <c r="B18" s="2192" t="s">
        <v>1474</v>
      </c>
      <c r="C18" s="2192" t="s">
        <v>1474</v>
      </c>
      <c r="D18" s="15" t="s">
        <v>1628</v>
      </c>
      <c r="E18" s="2193">
        <v>2500</v>
      </c>
      <c r="F18" s="1365" t="s">
        <v>1630</v>
      </c>
      <c r="G18" s="362" t="s">
        <v>1629</v>
      </c>
    </row>
    <row r="19" spans="1:7" customFormat="1" ht="52.5" thickBot="1" x14ac:dyDescent="0.3">
      <c r="A19" s="361" t="s">
        <v>87</v>
      </c>
      <c r="B19" s="2192" t="s">
        <v>1474</v>
      </c>
      <c r="C19" s="2192" t="s">
        <v>1474</v>
      </c>
      <c r="D19" s="15" t="s">
        <v>1631</v>
      </c>
      <c r="E19" s="2237">
        <v>19050</v>
      </c>
      <c r="F19" s="1365" t="s">
        <v>1632</v>
      </c>
      <c r="G19" s="362" t="s">
        <v>1633</v>
      </c>
    </row>
    <row r="20" spans="1:7" customFormat="1" ht="27" thickBot="1" x14ac:dyDescent="0.3">
      <c r="A20" s="361" t="s">
        <v>89</v>
      </c>
      <c r="B20" s="2192" t="s">
        <v>1474</v>
      </c>
      <c r="C20" s="2192" t="s">
        <v>1474</v>
      </c>
      <c r="D20" s="15" t="s">
        <v>1670</v>
      </c>
      <c r="E20" s="2237">
        <v>2200</v>
      </c>
      <c r="F20" s="1365" t="s">
        <v>1670</v>
      </c>
      <c r="G20" s="358" t="s">
        <v>1671</v>
      </c>
    </row>
    <row r="21" spans="1:7" ht="13.5" thickBot="1" x14ac:dyDescent="0.25">
      <c r="A21" s="1369" t="s">
        <v>91</v>
      </c>
      <c r="B21" s="2192" t="s">
        <v>1474</v>
      </c>
      <c r="C21" s="2192" t="s">
        <v>1474</v>
      </c>
      <c r="D21" s="349" t="s">
        <v>1672</v>
      </c>
      <c r="E21" s="2238">
        <v>250</v>
      </c>
      <c r="F21" s="869" t="s">
        <v>1673</v>
      </c>
      <c r="G21" s="354" t="s">
        <v>1674</v>
      </c>
    </row>
    <row r="22" spans="1:7" ht="13.5" thickBot="1" x14ac:dyDescent="0.25">
      <c r="A22" s="1370" t="s">
        <v>93</v>
      </c>
      <c r="B22" s="2558" t="s">
        <v>105</v>
      </c>
      <c r="C22" s="2559"/>
      <c r="D22" s="2560"/>
      <c r="E22" s="2197">
        <f>SUM(E18:E21)</f>
        <v>24000</v>
      </c>
      <c r="F22" s="1372"/>
      <c r="G22" s="1373"/>
    </row>
    <row r="23" spans="1:7" ht="13.5" thickTop="1" x14ac:dyDescent="0.2">
      <c r="B23" s="2574" t="s">
        <v>1646</v>
      </c>
      <c r="C23" s="2574"/>
      <c r="D23" s="2574"/>
      <c r="E23" s="2574"/>
      <c r="F23" s="2574"/>
      <c r="G23" s="2574"/>
    </row>
    <row r="24" spans="1:7" customFormat="1" ht="27" customHeight="1" thickBot="1" x14ac:dyDescent="0.3">
      <c r="A24" s="4" t="s">
        <v>1220</v>
      </c>
      <c r="B24" s="359"/>
      <c r="C24" s="351"/>
      <c r="D24" s="351"/>
      <c r="E24" s="351"/>
      <c r="F24" s="351"/>
      <c r="G24" s="17"/>
    </row>
    <row r="25" spans="1:7" customFormat="1" ht="15.75" customHeight="1" thickTop="1" x14ac:dyDescent="0.25">
      <c r="A25" s="360" t="s">
        <v>73</v>
      </c>
      <c r="B25" s="2572" t="s">
        <v>449</v>
      </c>
      <c r="C25" s="2573"/>
      <c r="D25" s="2565" t="s">
        <v>1101</v>
      </c>
      <c r="E25" s="2567" t="s">
        <v>1102</v>
      </c>
      <c r="F25" s="2565" t="s">
        <v>1103</v>
      </c>
      <c r="G25" s="2556" t="s">
        <v>1104</v>
      </c>
    </row>
    <row r="26" spans="1:7" customFormat="1" ht="16.5" thickBot="1" x14ac:dyDescent="0.3">
      <c r="A26" s="355" t="s">
        <v>78</v>
      </c>
      <c r="B26" s="620" t="s">
        <v>450</v>
      </c>
      <c r="C26" s="621" t="s">
        <v>308</v>
      </c>
      <c r="D26" s="2566"/>
      <c r="E26" s="2568"/>
      <c r="F26" s="2566"/>
      <c r="G26" s="2557"/>
    </row>
    <row r="27" spans="1:7" customFormat="1" ht="27" thickBot="1" x14ac:dyDescent="0.3">
      <c r="A27" s="361" t="s">
        <v>85</v>
      </c>
      <c r="B27" s="622" t="s">
        <v>1604</v>
      </c>
      <c r="C27" s="162">
        <v>775</v>
      </c>
      <c r="D27" s="2139" t="s">
        <v>1634</v>
      </c>
      <c r="E27" s="15" t="s">
        <v>1637</v>
      </c>
      <c r="F27" s="2193">
        <v>218</v>
      </c>
      <c r="G27" s="362" t="s">
        <v>1635</v>
      </c>
    </row>
    <row r="28" spans="1:7" customFormat="1" ht="65.25" thickBot="1" x14ac:dyDescent="0.3">
      <c r="A28" s="361" t="s">
        <v>87</v>
      </c>
      <c r="B28" s="623" t="s">
        <v>1604</v>
      </c>
      <c r="C28" s="162">
        <v>775</v>
      </c>
      <c r="D28" s="2196" t="s">
        <v>1636</v>
      </c>
      <c r="E28" s="1365" t="s">
        <v>1638</v>
      </c>
      <c r="F28" s="2237">
        <v>189</v>
      </c>
      <c r="G28" s="362" t="s">
        <v>1635</v>
      </c>
    </row>
    <row r="29" spans="1:7" customFormat="1" ht="27" thickBot="1" x14ac:dyDescent="0.3">
      <c r="A29" s="361" t="s">
        <v>89</v>
      </c>
      <c r="B29" s="623" t="s">
        <v>1604</v>
      </c>
      <c r="C29" s="162">
        <v>775</v>
      </c>
      <c r="D29" s="2139" t="s">
        <v>1634</v>
      </c>
      <c r="E29" s="15" t="s">
        <v>1637</v>
      </c>
      <c r="F29" s="2237">
        <v>1851</v>
      </c>
      <c r="G29" s="362" t="s">
        <v>1635</v>
      </c>
    </row>
    <row r="30" spans="1:7" customFormat="1" ht="39.75" thickBot="1" x14ac:dyDescent="0.3">
      <c r="A30" s="361" t="s">
        <v>91</v>
      </c>
      <c r="B30" s="623" t="s">
        <v>1604</v>
      </c>
      <c r="C30" s="162">
        <v>775</v>
      </c>
      <c r="D30" s="2139" t="s">
        <v>1639</v>
      </c>
      <c r="E30" s="15" t="s">
        <v>1640</v>
      </c>
      <c r="F30" s="2237">
        <v>172</v>
      </c>
      <c r="G30" s="362" t="s">
        <v>1635</v>
      </c>
    </row>
    <row r="31" spans="1:7" customFormat="1" ht="39.75" thickBot="1" x14ac:dyDescent="0.3">
      <c r="A31" s="361" t="s">
        <v>93</v>
      </c>
      <c r="B31" s="623" t="s">
        <v>1604</v>
      </c>
      <c r="C31" s="162">
        <v>775</v>
      </c>
      <c r="D31" s="2139" t="s">
        <v>1641</v>
      </c>
      <c r="E31" s="15" t="s">
        <v>1642</v>
      </c>
      <c r="F31" s="2237">
        <v>260</v>
      </c>
      <c r="G31" s="362" t="s">
        <v>1635</v>
      </c>
    </row>
    <row r="32" spans="1:7" customFormat="1" ht="103.5" thickBot="1" x14ac:dyDescent="0.3">
      <c r="A32" s="361" t="s">
        <v>99</v>
      </c>
      <c r="B32" s="623" t="s">
        <v>1604</v>
      </c>
      <c r="C32" s="162">
        <v>775</v>
      </c>
      <c r="D32" s="2139" t="s">
        <v>1643</v>
      </c>
      <c r="E32" s="15" t="s">
        <v>1644</v>
      </c>
      <c r="F32" s="2237">
        <v>445</v>
      </c>
      <c r="G32" s="362" t="s">
        <v>1635</v>
      </c>
    </row>
    <row r="33" spans="1:7" customFormat="1" ht="103.5" thickBot="1" x14ac:dyDescent="0.3">
      <c r="A33" s="361" t="s">
        <v>100</v>
      </c>
      <c r="B33" s="623" t="s">
        <v>1604</v>
      </c>
      <c r="C33" s="162">
        <v>775</v>
      </c>
      <c r="D33" s="2139" t="s">
        <v>1643</v>
      </c>
      <c r="E33" s="15" t="s">
        <v>1644</v>
      </c>
      <c r="F33" s="2237">
        <v>796</v>
      </c>
      <c r="G33" s="362" t="s">
        <v>1635</v>
      </c>
    </row>
    <row r="34" spans="1:7" customFormat="1" ht="16.5" thickBot="1" x14ac:dyDescent="0.3">
      <c r="A34" s="361"/>
      <c r="B34" s="623"/>
      <c r="C34" s="162"/>
      <c r="D34" s="2196"/>
      <c r="E34" s="1365"/>
      <c r="F34" s="2193"/>
      <c r="G34" s="362"/>
    </row>
    <row r="35" spans="1:7" ht="13.5" thickBot="1" x14ac:dyDescent="0.25">
      <c r="A35" s="1369"/>
      <c r="B35" s="1368"/>
      <c r="C35" s="338"/>
      <c r="D35" s="1533"/>
      <c r="E35" s="869"/>
      <c r="F35" s="869"/>
      <c r="G35" s="362"/>
    </row>
    <row r="36" spans="1:7" ht="16.149999999999999" customHeight="1" thickBot="1" x14ac:dyDescent="0.25">
      <c r="A36" s="1370" t="s">
        <v>117</v>
      </c>
      <c r="B36" s="2558" t="s">
        <v>105</v>
      </c>
      <c r="C36" s="2559"/>
      <c r="D36" s="2559"/>
      <c r="E36" s="2560"/>
      <c r="F36" s="2197">
        <f>SUM(F27:F35)</f>
        <v>3931</v>
      </c>
      <c r="G36" s="1367"/>
    </row>
    <row r="37" spans="1:7" ht="13.5" thickTop="1" x14ac:dyDescent="0.2">
      <c r="B37" s="2574" t="s">
        <v>1645</v>
      </c>
      <c r="C37" s="2574"/>
      <c r="D37" s="2574"/>
      <c r="E37" s="2574"/>
      <c r="F37" s="2574"/>
      <c r="G37" s="2574"/>
    </row>
    <row r="38" spans="1:7" customFormat="1" ht="27" customHeight="1" thickBot="1" x14ac:dyDescent="0.3">
      <c r="A38" s="4" t="s">
        <v>1221</v>
      </c>
      <c r="B38" s="359"/>
      <c r="C38" s="351"/>
      <c r="D38" s="351"/>
      <c r="E38" s="351"/>
      <c r="F38" s="351"/>
      <c r="G38" s="17"/>
    </row>
    <row r="39" spans="1:7" customFormat="1" ht="15.75" customHeight="1" thickTop="1" x14ac:dyDescent="0.25">
      <c r="A39" s="360" t="s">
        <v>73</v>
      </c>
      <c r="B39" s="2561" t="s">
        <v>1105</v>
      </c>
      <c r="C39" s="2563" t="s">
        <v>1106</v>
      </c>
      <c r="D39" s="2565" t="s">
        <v>55</v>
      </c>
      <c r="E39" s="2565" t="s">
        <v>1107</v>
      </c>
      <c r="F39" s="2567" t="s">
        <v>1108</v>
      </c>
      <c r="G39" s="2556" t="s">
        <v>1109</v>
      </c>
    </row>
    <row r="40" spans="1:7" customFormat="1" ht="16.5" thickBot="1" x14ac:dyDescent="0.3">
      <c r="A40" s="355" t="s">
        <v>78</v>
      </c>
      <c r="B40" s="2562"/>
      <c r="C40" s="2564"/>
      <c r="D40" s="2566"/>
      <c r="E40" s="2566"/>
      <c r="F40" s="2568"/>
      <c r="G40" s="2557"/>
    </row>
    <row r="41" spans="1:7" customFormat="1" ht="15.75" x14ac:dyDescent="0.25">
      <c r="A41" s="361" t="s">
        <v>85</v>
      </c>
      <c r="B41" s="2569" t="s">
        <v>1738</v>
      </c>
      <c r="C41" s="2570"/>
      <c r="D41" s="2570"/>
      <c r="E41" s="2570"/>
      <c r="F41" s="2570"/>
      <c r="G41" s="2571"/>
    </row>
    <row r="42" spans="1:7" customFormat="1" ht="15.75" x14ac:dyDescent="0.25">
      <c r="A42" s="361" t="s">
        <v>87</v>
      </c>
      <c r="B42" s="623"/>
      <c r="C42" s="162"/>
      <c r="D42" s="15"/>
      <c r="E42" s="1365"/>
      <c r="F42" s="1365"/>
      <c r="G42" s="358"/>
    </row>
    <row r="43" spans="1:7" customFormat="1" ht="15.75" x14ac:dyDescent="0.25">
      <c r="A43" s="361" t="s">
        <v>89</v>
      </c>
      <c r="B43" s="623"/>
      <c r="C43" s="162"/>
      <c r="D43" s="15"/>
      <c r="E43" s="1365"/>
      <c r="F43" s="1365"/>
      <c r="G43" s="358"/>
    </row>
    <row r="44" spans="1:7" ht="13.5" thickBot="1" x14ac:dyDescent="0.25">
      <c r="A44" s="1369" t="s">
        <v>91</v>
      </c>
      <c r="B44" s="1368"/>
      <c r="C44" s="338"/>
      <c r="D44" s="349"/>
      <c r="E44" s="869"/>
      <c r="F44" s="869"/>
      <c r="G44" s="354"/>
    </row>
    <row r="45" spans="1:7" ht="13.5" thickBot="1" x14ac:dyDescent="0.25">
      <c r="A45" s="1370" t="s">
        <v>93</v>
      </c>
      <c r="B45" s="2558" t="s">
        <v>105</v>
      </c>
      <c r="C45" s="2559"/>
      <c r="D45" s="2560"/>
      <c r="E45" s="1366"/>
      <c r="F45" s="1366"/>
      <c r="G45" s="1367"/>
    </row>
    <row r="46" spans="1:7" ht="13.5" thickTop="1" x14ac:dyDescent="0.2"/>
  </sheetData>
  <mergeCells count="32">
    <mergeCell ref="A2:G2"/>
    <mergeCell ref="A3:G3"/>
    <mergeCell ref="B14:G14"/>
    <mergeCell ref="B23:G23"/>
    <mergeCell ref="B37:G37"/>
    <mergeCell ref="B25:C25"/>
    <mergeCell ref="D25:D26"/>
    <mergeCell ref="E25:E26"/>
    <mergeCell ref="B16:C16"/>
    <mergeCell ref="F25:F26"/>
    <mergeCell ref="G25:G26"/>
    <mergeCell ref="F4:G4"/>
    <mergeCell ref="D16:D17"/>
    <mergeCell ref="E16:E17"/>
    <mergeCell ref="F16:F17"/>
    <mergeCell ref="G16:G17"/>
    <mergeCell ref="G7:G8"/>
    <mergeCell ref="B13:D13"/>
    <mergeCell ref="G39:G40"/>
    <mergeCell ref="B45:D45"/>
    <mergeCell ref="B36:E36"/>
    <mergeCell ref="B39:B40"/>
    <mergeCell ref="C39:C40"/>
    <mergeCell ref="D39:D40"/>
    <mergeCell ref="E39:E40"/>
    <mergeCell ref="F39:F40"/>
    <mergeCell ref="B41:G41"/>
    <mergeCell ref="B22:D22"/>
    <mergeCell ref="B7:C7"/>
    <mergeCell ref="D7:D8"/>
    <mergeCell ref="E7:E8"/>
    <mergeCell ref="F7:F8"/>
  </mergeCells>
  <printOptions horizontalCentered="1"/>
  <pageMargins left="0.75" right="0.61" top="0.78" bottom="0.63" header="0.5" footer="0.38"/>
  <pageSetup scale="61" orientation="portrait" r:id="rId1"/>
  <headerFooter alignWithMargins="0">
    <oddHeader>&amp;R&amp;A</oddHeader>
    <oddFooter>&amp;RPage 26</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25"/>
  <sheetViews>
    <sheetView zoomScaleNormal="100" workbookViewId="0">
      <selection activeCell="B11" sqref="B11"/>
    </sheetView>
  </sheetViews>
  <sheetFormatPr defaultColWidth="9.25" defaultRowHeight="12.75" x14ac:dyDescent="0.2"/>
  <cols>
    <col min="1" max="1" width="4.625" style="17" customWidth="1"/>
    <col min="2" max="2" width="27.125" style="17" customWidth="1"/>
    <col min="3" max="3" width="21.625" style="17" customWidth="1"/>
    <col min="4" max="4" width="23.25" style="17" customWidth="1"/>
    <col min="5" max="5" width="20.75" style="17" customWidth="1"/>
    <col min="6" max="6" width="25.125" style="17" customWidth="1"/>
    <col min="7" max="225" width="9.25" style="17"/>
    <col min="226" max="226" width="4.625" style="17" customWidth="1"/>
    <col min="227" max="227" width="13.5" style="17" customWidth="1"/>
    <col min="228" max="228" width="26.625" style="17" customWidth="1"/>
    <col min="229" max="229" width="16" style="17" customWidth="1"/>
    <col min="230" max="230" width="35" style="17" customWidth="1"/>
    <col min="231" max="231" width="28.5" style="17" customWidth="1"/>
    <col min="232" max="232" width="12.25" style="17" customWidth="1"/>
    <col min="233" max="481" width="9.25" style="17"/>
    <col min="482" max="482" width="4.625" style="17" customWidth="1"/>
    <col min="483" max="483" width="13.5" style="17" customWidth="1"/>
    <col min="484" max="484" width="26.625" style="17" customWidth="1"/>
    <col min="485" max="485" width="16" style="17" customWidth="1"/>
    <col min="486" max="486" width="35" style="17" customWidth="1"/>
    <col min="487" max="487" width="28.5" style="17" customWidth="1"/>
    <col min="488" max="488" width="12.25" style="17" customWidth="1"/>
    <col min="489" max="737" width="9.25" style="17"/>
    <col min="738" max="738" width="4.625" style="17" customWidth="1"/>
    <col min="739" max="739" width="13.5" style="17" customWidth="1"/>
    <col min="740" max="740" width="26.625" style="17" customWidth="1"/>
    <col min="741" max="741" width="16" style="17" customWidth="1"/>
    <col min="742" max="742" width="35" style="17" customWidth="1"/>
    <col min="743" max="743" width="28.5" style="17" customWidth="1"/>
    <col min="744" max="744" width="12.25" style="17" customWidth="1"/>
    <col min="745" max="993" width="9.25" style="17"/>
    <col min="994" max="994" width="4.625" style="17" customWidth="1"/>
    <col min="995" max="995" width="13.5" style="17" customWidth="1"/>
    <col min="996" max="996" width="26.625" style="17" customWidth="1"/>
    <col min="997" max="997" width="16" style="17" customWidth="1"/>
    <col min="998" max="998" width="35" style="17" customWidth="1"/>
    <col min="999" max="999" width="28.5" style="17" customWidth="1"/>
    <col min="1000" max="1000" width="12.25" style="17" customWidth="1"/>
    <col min="1001" max="1249" width="9.25" style="17"/>
    <col min="1250" max="1250" width="4.625" style="17" customWidth="1"/>
    <col min="1251" max="1251" width="13.5" style="17" customWidth="1"/>
    <col min="1252" max="1252" width="26.625" style="17" customWidth="1"/>
    <col min="1253" max="1253" width="16" style="17" customWidth="1"/>
    <col min="1254" max="1254" width="35" style="17" customWidth="1"/>
    <col min="1255" max="1255" width="28.5" style="17" customWidth="1"/>
    <col min="1256" max="1256" width="12.25" style="17" customWidth="1"/>
    <col min="1257" max="1505" width="9.25" style="17"/>
    <col min="1506" max="1506" width="4.625" style="17" customWidth="1"/>
    <col min="1507" max="1507" width="13.5" style="17" customWidth="1"/>
    <col min="1508" max="1508" width="26.625" style="17" customWidth="1"/>
    <col min="1509" max="1509" width="16" style="17" customWidth="1"/>
    <col min="1510" max="1510" width="35" style="17" customWidth="1"/>
    <col min="1511" max="1511" width="28.5" style="17" customWidth="1"/>
    <col min="1512" max="1512" width="12.25" style="17" customWidth="1"/>
    <col min="1513" max="1761" width="9.25" style="17"/>
    <col min="1762" max="1762" width="4.625" style="17" customWidth="1"/>
    <col min="1763" max="1763" width="13.5" style="17" customWidth="1"/>
    <col min="1764" max="1764" width="26.625" style="17" customWidth="1"/>
    <col min="1765" max="1765" width="16" style="17" customWidth="1"/>
    <col min="1766" max="1766" width="35" style="17" customWidth="1"/>
    <col min="1767" max="1767" width="28.5" style="17" customWidth="1"/>
    <col min="1768" max="1768" width="12.25" style="17" customWidth="1"/>
    <col min="1769" max="2017" width="9.25" style="17"/>
    <col min="2018" max="2018" width="4.625" style="17" customWidth="1"/>
    <col min="2019" max="2019" width="13.5" style="17" customWidth="1"/>
    <col min="2020" max="2020" width="26.625" style="17" customWidth="1"/>
    <col min="2021" max="2021" width="16" style="17" customWidth="1"/>
    <col min="2022" max="2022" width="35" style="17" customWidth="1"/>
    <col min="2023" max="2023" width="28.5" style="17" customWidth="1"/>
    <col min="2024" max="2024" width="12.25" style="17" customWidth="1"/>
    <col min="2025" max="2273" width="9.25" style="17"/>
    <col min="2274" max="2274" width="4.625" style="17" customWidth="1"/>
    <col min="2275" max="2275" width="13.5" style="17" customWidth="1"/>
    <col min="2276" max="2276" width="26.625" style="17" customWidth="1"/>
    <col min="2277" max="2277" width="16" style="17" customWidth="1"/>
    <col min="2278" max="2278" width="35" style="17" customWidth="1"/>
    <col min="2279" max="2279" width="28.5" style="17" customWidth="1"/>
    <col min="2280" max="2280" width="12.25" style="17" customWidth="1"/>
    <col min="2281" max="2529" width="9.25" style="17"/>
    <col min="2530" max="2530" width="4.625" style="17" customWidth="1"/>
    <col min="2531" max="2531" width="13.5" style="17" customWidth="1"/>
    <col min="2532" max="2532" width="26.625" style="17" customWidth="1"/>
    <col min="2533" max="2533" width="16" style="17" customWidth="1"/>
    <col min="2534" max="2534" width="35" style="17" customWidth="1"/>
    <col min="2535" max="2535" width="28.5" style="17" customWidth="1"/>
    <col min="2536" max="2536" width="12.25" style="17" customWidth="1"/>
    <col min="2537" max="2785" width="9.25" style="17"/>
    <col min="2786" max="2786" width="4.625" style="17" customWidth="1"/>
    <col min="2787" max="2787" width="13.5" style="17" customWidth="1"/>
    <col min="2788" max="2788" width="26.625" style="17" customWidth="1"/>
    <col min="2789" max="2789" width="16" style="17" customWidth="1"/>
    <col min="2790" max="2790" width="35" style="17" customWidth="1"/>
    <col min="2791" max="2791" width="28.5" style="17" customWidth="1"/>
    <col min="2792" max="2792" width="12.25" style="17" customWidth="1"/>
    <col min="2793" max="3041" width="9.25" style="17"/>
    <col min="3042" max="3042" width="4.625" style="17" customWidth="1"/>
    <col min="3043" max="3043" width="13.5" style="17" customWidth="1"/>
    <col min="3044" max="3044" width="26.625" style="17" customWidth="1"/>
    <col min="3045" max="3045" width="16" style="17" customWidth="1"/>
    <col min="3046" max="3046" width="35" style="17" customWidth="1"/>
    <col min="3047" max="3047" width="28.5" style="17" customWidth="1"/>
    <col min="3048" max="3048" width="12.25" style="17" customWidth="1"/>
    <col min="3049" max="3297" width="9.25" style="17"/>
    <col min="3298" max="3298" width="4.625" style="17" customWidth="1"/>
    <col min="3299" max="3299" width="13.5" style="17" customWidth="1"/>
    <col min="3300" max="3300" width="26.625" style="17" customWidth="1"/>
    <col min="3301" max="3301" width="16" style="17" customWidth="1"/>
    <col min="3302" max="3302" width="35" style="17" customWidth="1"/>
    <col min="3303" max="3303" width="28.5" style="17" customWidth="1"/>
    <col min="3304" max="3304" width="12.25" style="17" customWidth="1"/>
    <col min="3305" max="3553" width="9.25" style="17"/>
    <col min="3554" max="3554" width="4.625" style="17" customWidth="1"/>
    <col min="3555" max="3555" width="13.5" style="17" customWidth="1"/>
    <col min="3556" max="3556" width="26.625" style="17" customWidth="1"/>
    <col min="3557" max="3557" width="16" style="17" customWidth="1"/>
    <col min="3558" max="3558" width="35" style="17" customWidth="1"/>
    <col min="3559" max="3559" width="28.5" style="17" customWidth="1"/>
    <col min="3560" max="3560" width="12.25" style="17" customWidth="1"/>
    <col min="3561" max="3809" width="9.25" style="17"/>
    <col min="3810" max="3810" width="4.625" style="17" customWidth="1"/>
    <col min="3811" max="3811" width="13.5" style="17" customWidth="1"/>
    <col min="3812" max="3812" width="26.625" style="17" customWidth="1"/>
    <col min="3813" max="3813" width="16" style="17" customWidth="1"/>
    <col min="3814" max="3814" width="35" style="17" customWidth="1"/>
    <col min="3815" max="3815" width="28.5" style="17" customWidth="1"/>
    <col min="3816" max="3816" width="12.25" style="17" customWidth="1"/>
    <col min="3817" max="4065" width="9.25" style="17"/>
    <col min="4066" max="4066" width="4.625" style="17" customWidth="1"/>
    <col min="4067" max="4067" width="13.5" style="17" customWidth="1"/>
    <col min="4068" max="4068" width="26.625" style="17" customWidth="1"/>
    <col min="4069" max="4069" width="16" style="17" customWidth="1"/>
    <col min="4070" max="4070" width="35" style="17" customWidth="1"/>
    <col min="4071" max="4071" width="28.5" style="17" customWidth="1"/>
    <col min="4072" max="4072" width="12.25" style="17" customWidth="1"/>
    <col min="4073" max="4321" width="9.25" style="17"/>
    <col min="4322" max="4322" width="4.625" style="17" customWidth="1"/>
    <col min="4323" max="4323" width="13.5" style="17" customWidth="1"/>
    <col min="4324" max="4324" width="26.625" style="17" customWidth="1"/>
    <col min="4325" max="4325" width="16" style="17" customWidth="1"/>
    <col min="4326" max="4326" width="35" style="17" customWidth="1"/>
    <col min="4327" max="4327" width="28.5" style="17" customWidth="1"/>
    <col min="4328" max="4328" width="12.25" style="17" customWidth="1"/>
    <col min="4329" max="4577" width="9.25" style="17"/>
    <col min="4578" max="4578" width="4.625" style="17" customWidth="1"/>
    <col min="4579" max="4579" width="13.5" style="17" customWidth="1"/>
    <col min="4580" max="4580" width="26.625" style="17" customWidth="1"/>
    <col min="4581" max="4581" width="16" style="17" customWidth="1"/>
    <col min="4582" max="4582" width="35" style="17" customWidth="1"/>
    <col min="4583" max="4583" width="28.5" style="17" customWidth="1"/>
    <col min="4584" max="4584" width="12.25" style="17" customWidth="1"/>
    <col min="4585" max="4833" width="9.25" style="17"/>
    <col min="4834" max="4834" width="4.625" style="17" customWidth="1"/>
    <col min="4835" max="4835" width="13.5" style="17" customWidth="1"/>
    <col min="4836" max="4836" width="26.625" style="17" customWidth="1"/>
    <col min="4837" max="4837" width="16" style="17" customWidth="1"/>
    <col min="4838" max="4838" width="35" style="17" customWidth="1"/>
    <col min="4839" max="4839" width="28.5" style="17" customWidth="1"/>
    <col min="4840" max="4840" width="12.25" style="17" customWidth="1"/>
    <col min="4841" max="5089" width="9.25" style="17"/>
    <col min="5090" max="5090" width="4.625" style="17" customWidth="1"/>
    <col min="5091" max="5091" width="13.5" style="17" customWidth="1"/>
    <col min="5092" max="5092" width="26.625" style="17" customWidth="1"/>
    <col min="5093" max="5093" width="16" style="17" customWidth="1"/>
    <col min="5094" max="5094" width="35" style="17" customWidth="1"/>
    <col min="5095" max="5095" width="28.5" style="17" customWidth="1"/>
    <col min="5096" max="5096" width="12.25" style="17" customWidth="1"/>
    <col min="5097" max="5345" width="9.25" style="17"/>
    <col min="5346" max="5346" width="4.625" style="17" customWidth="1"/>
    <col min="5347" max="5347" width="13.5" style="17" customWidth="1"/>
    <col min="5348" max="5348" width="26.625" style="17" customWidth="1"/>
    <col min="5349" max="5349" width="16" style="17" customWidth="1"/>
    <col min="5350" max="5350" width="35" style="17" customWidth="1"/>
    <col min="5351" max="5351" width="28.5" style="17" customWidth="1"/>
    <col min="5352" max="5352" width="12.25" style="17" customWidth="1"/>
    <col min="5353" max="5601" width="9.25" style="17"/>
    <col min="5602" max="5602" width="4.625" style="17" customWidth="1"/>
    <col min="5603" max="5603" width="13.5" style="17" customWidth="1"/>
    <col min="5604" max="5604" width="26.625" style="17" customWidth="1"/>
    <col min="5605" max="5605" width="16" style="17" customWidth="1"/>
    <col min="5606" max="5606" width="35" style="17" customWidth="1"/>
    <col min="5607" max="5607" width="28.5" style="17" customWidth="1"/>
    <col min="5608" max="5608" width="12.25" style="17" customWidth="1"/>
    <col min="5609" max="5857" width="9.25" style="17"/>
    <col min="5858" max="5858" width="4.625" style="17" customWidth="1"/>
    <col min="5859" max="5859" width="13.5" style="17" customWidth="1"/>
    <col min="5860" max="5860" width="26.625" style="17" customWidth="1"/>
    <col min="5861" max="5861" width="16" style="17" customWidth="1"/>
    <col min="5862" max="5862" width="35" style="17" customWidth="1"/>
    <col min="5863" max="5863" width="28.5" style="17" customWidth="1"/>
    <col min="5864" max="5864" width="12.25" style="17" customWidth="1"/>
    <col min="5865" max="6113" width="9.25" style="17"/>
    <col min="6114" max="6114" width="4.625" style="17" customWidth="1"/>
    <col min="6115" max="6115" width="13.5" style="17" customWidth="1"/>
    <col min="6116" max="6116" width="26.625" style="17" customWidth="1"/>
    <col min="6117" max="6117" width="16" style="17" customWidth="1"/>
    <col min="6118" max="6118" width="35" style="17" customWidth="1"/>
    <col min="6119" max="6119" width="28.5" style="17" customWidth="1"/>
    <col min="6120" max="6120" width="12.25" style="17" customWidth="1"/>
    <col min="6121" max="6369" width="9.25" style="17"/>
    <col min="6370" max="6370" width="4.625" style="17" customWidth="1"/>
    <col min="6371" max="6371" width="13.5" style="17" customWidth="1"/>
    <col min="6372" max="6372" width="26.625" style="17" customWidth="1"/>
    <col min="6373" max="6373" width="16" style="17" customWidth="1"/>
    <col min="6374" max="6374" width="35" style="17" customWidth="1"/>
    <col min="6375" max="6375" width="28.5" style="17" customWidth="1"/>
    <col min="6376" max="6376" width="12.25" style="17" customWidth="1"/>
    <col min="6377" max="6625" width="9.25" style="17"/>
    <col min="6626" max="6626" width="4.625" style="17" customWidth="1"/>
    <col min="6627" max="6627" width="13.5" style="17" customWidth="1"/>
    <col min="6628" max="6628" width="26.625" style="17" customWidth="1"/>
    <col min="6629" max="6629" width="16" style="17" customWidth="1"/>
    <col min="6630" max="6630" width="35" style="17" customWidth="1"/>
    <col min="6631" max="6631" width="28.5" style="17" customWidth="1"/>
    <col min="6632" max="6632" width="12.25" style="17" customWidth="1"/>
    <col min="6633" max="6881" width="9.25" style="17"/>
    <col min="6882" max="6882" width="4.625" style="17" customWidth="1"/>
    <col min="6883" max="6883" width="13.5" style="17" customWidth="1"/>
    <col min="6884" max="6884" width="26.625" style="17" customWidth="1"/>
    <col min="6885" max="6885" width="16" style="17" customWidth="1"/>
    <col min="6886" max="6886" width="35" style="17" customWidth="1"/>
    <col min="6887" max="6887" width="28.5" style="17" customWidth="1"/>
    <col min="6888" max="6888" width="12.25" style="17" customWidth="1"/>
    <col min="6889" max="7137" width="9.25" style="17"/>
    <col min="7138" max="7138" width="4.625" style="17" customWidth="1"/>
    <col min="7139" max="7139" width="13.5" style="17" customWidth="1"/>
    <col min="7140" max="7140" width="26.625" style="17" customWidth="1"/>
    <col min="7141" max="7141" width="16" style="17" customWidth="1"/>
    <col min="7142" max="7142" width="35" style="17" customWidth="1"/>
    <col min="7143" max="7143" width="28.5" style="17" customWidth="1"/>
    <col min="7144" max="7144" width="12.25" style="17" customWidth="1"/>
    <col min="7145" max="7393" width="9.25" style="17"/>
    <col min="7394" max="7394" width="4.625" style="17" customWidth="1"/>
    <col min="7395" max="7395" width="13.5" style="17" customWidth="1"/>
    <col min="7396" max="7396" width="26.625" style="17" customWidth="1"/>
    <col min="7397" max="7397" width="16" style="17" customWidth="1"/>
    <col min="7398" max="7398" width="35" style="17" customWidth="1"/>
    <col min="7399" max="7399" width="28.5" style="17" customWidth="1"/>
    <col min="7400" max="7400" width="12.25" style="17" customWidth="1"/>
    <col min="7401" max="7649" width="9.25" style="17"/>
    <col min="7650" max="7650" width="4.625" style="17" customWidth="1"/>
    <col min="7651" max="7651" width="13.5" style="17" customWidth="1"/>
    <col min="7652" max="7652" width="26.625" style="17" customWidth="1"/>
    <col min="7653" max="7653" width="16" style="17" customWidth="1"/>
    <col min="7654" max="7654" width="35" style="17" customWidth="1"/>
    <col min="7655" max="7655" width="28.5" style="17" customWidth="1"/>
    <col min="7656" max="7656" width="12.25" style="17" customWidth="1"/>
    <col min="7657" max="7905" width="9.25" style="17"/>
    <col min="7906" max="7906" width="4.625" style="17" customWidth="1"/>
    <col min="7907" max="7907" width="13.5" style="17" customWidth="1"/>
    <col min="7908" max="7908" width="26.625" style="17" customWidth="1"/>
    <col min="7909" max="7909" width="16" style="17" customWidth="1"/>
    <col min="7910" max="7910" width="35" style="17" customWidth="1"/>
    <col min="7911" max="7911" width="28.5" style="17" customWidth="1"/>
    <col min="7912" max="7912" width="12.25" style="17" customWidth="1"/>
    <col min="7913" max="8161" width="9.25" style="17"/>
    <col min="8162" max="8162" width="4.625" style="17" customWidth="1"/>
    <col min="8163" max="8163" width="13.5" style="17" customWidth="1"/>
    <col min="8164" max="8164" width="26.625" style="17" customWidth="1"/>
    <col min="8165" max="8165" width="16" style="17" customWidth="1"/>
    <col min="8166" max="8166" width="35" style="17" customWidth="1"/>
    <col min="8167" max="8167" width="28.5" style="17" customWidth="1"/>
    <col min="8168" max="8168" width="12.25" style="17" customWidth="1"/>
    <col min="8169" max="8417" width="9.25" style="17"/>
    <col min="8418" max="8418" width="4.625" style="17" customWidth="1"/>
    <col min="8419" max="8419" width="13.5" style="17" customWidth="1"/>
    <col min="8420" max="8420" width="26.625" style="17" customWidth="1"/>
    <col min="8421" max="8421" width="16" style="17" customWidth="1"/>
    <col min="8422" max="8422" width="35" style="17" customWidth="1"/>
    <col min="8423" max="8423" width="28.5" style="17" customWidth="1"/>
    <col min="8424" max="8424" width="12.25" style="17" customWidth="1"/>
    <col min="8425" max="8673" width="9.25" style="17"/>
    <col min="8674" max="8674" width="4.625" style="17" customWidth="1"/>
    <col min="8675" max="8675" width="13.5" style="17" customWidth="1"/>
    <col min="8676" max="8676" width="26.625" style="17" customWidth="1"/>
    <col min="8677" max="8677" width="16" style="17" customWidth="1"/>
    <col min="8678" max="8678" width="35" style="17" customWidth="1"/>
    <col min="8679" max="8679" width="28.5" style="17" customWidth="1"/>
    <col min="8680" max="8680" width="12.25" style="17" customWidth="1"/>
    <col min="8681" max="8929" width="9.25" style="17"/>
    <col min="8930" max="8930" width="4.625" style="17" customWidth="1"/>
    <col min="8931" max="8931" width="13.5" style="17" customWidth="1"/>
    <col min="8932" max="8932" width="26.625" style="17" customWidth="1"/>
    <col min="8933" max="8933" width="16" style="17" customWidth="1"/>
    <col min="8934" max="8934" width="35" style="17" customWidth="1"/>
    <col min="8935" max="8935" width="28.5" style="17" customWidth="1"/>
    <col min="8936" max="8936" width="12.25" style="17" customWidth="1"/>
    <col min="8937" max="9185" width="9.25" style="17"/>
    <col min="9186" max="9186" width="4.625" style="17" customWidth="1"/>
    <col min="9187" max="9187" width="13.5" style="17" customWidth="1"/>
    <col min="9188" max="9188" width="26.625" style="17" customWidth="1"/>
    <col min="9189" max="9189" width="16" style="17" customWidth="1"/>
    <col min="9190" max="9190" width="35" style="17" customWidth="1"/>
    <col min="9191" max="9191" width="28.5" style="17" customWidth="1"/>
    <col min="9192" max="9192" width="12.25" style="17" customWidth="1"/>
    <col min="9193" max="9441" width="9.25" style="17"/>
    <col min="9442" max="9442" width="4.625" style="17" customWidth="1"/>
    <col min="9443" max="9443" width="13.5" style="17" customWidth="1"/>
    <col min="9444" max="9444" width="26.625" style="17" customWidth="1"/>
    <col min="9445" max="9445" width="16" style="17" customWidth="1"/>
    <col min="9446" max="9446" width="35" style="17" customWidth="1"/>
    <col min="9447" max="9447" width="28.5" style="17" customWidth="1"/>
    <col min="9448" max="9448" width="12.25" style="17" customWidth="1"/>
    <col min="9449" max="9697" width="9.25" style="17"/>
    <col min="9698" max="9698" width="4.625" style="17" customWidth="1"/>
    <col min="9699" max="9699" width="13.5" style="17" customWidth="1"/>
    <col min="9700" max="9700" width="26.625" style="17" customWidth="1"/>
    <col min="9701" max="9701" width="16" style="17" customWidth="1"/>
    <col min="9702" max="9702" width="35" style="17" customWidth="1"/>
    <col min="9703" max="9703" width="28.5" style="17" customWidth="1"/>
    <col min="9704" max="9704" width="12.25" style="17" customWidth="1"/>
    <col min="9705" max="9953" width="9.25" style="17"/>
    <col min="9954" max="9954" width="4.625" style="17" customWidth="1"/>
    <col min="9955" max="9955" width="13.5" style="17" customWidth="1"/>
    <col min="9956" max="9956" width="26.625" style="17" customWidth="1"/>
    <col min="9957" max="9957" width="16" style="17" customWidth="1"/>
    <col min="9958" max="9958" width="35" style="17" customWidth="1"/>
    <col min="9959" max="9959" width="28.5" style="17" customWidth="1"/>
    <col min="9960" max="9960" width="12.25" style="17" customWidth="1"/>
    <col min="9961" max="10209" width="9.25" style="17"/>
    <col min="10210" max="10210" width="4.625" style="17" customWidth="1"/>
    <col min="10211" max="10211" width="13.5" style="17" customWidth="1"/>
    <col min="10212" max="10212" width="26.625" style="17" customWidth="1"/>
    <col min="10213" max="10213" width="16" style="17" customWidth="1"/>
    <col min="10214" max="10214" width="35" style="17" customWidth="1"/>
    <col min="10215" max="10215" width="28.5" style="17" customWidth="1"/>
    <col min="10216" max="10216" width="12.25" style="17" customWidth="1"/>
    <col min="10217" max="10465" width="9.25" style="17"/>
    <col min="10466" max="10466" width="4.625" style="17" customWidth="1"/>
    <col min="10467" max="10467" width="13.5" style="17" customWidth="1"/>
    <col min="10468" max="10468" width="26.625" style="17" customWidth="1"/>
    <col min="10469" max="10469" width="16" style="17" customWidth="1"/>
    <col min="10470" max="10470" width="35" style="17" customWidth="1"/>
    <col min="10471" max="10471" width="28.5" style="17" customWidth="1"/>
    <col min="10472" max="10472" width="12.25" style="17" customWidth="1"/>
    <col min="10473" max="10721" width="9.25" style="17"/>
    <col min="10722" max="10722" width="4.625" style="17" customWidth="1"/>
    <col min="10723" max="10723" width="13.5" style="17" customWidth="1"/>
    <col min="10724" max="10724" width="26.625" style="17" customWidth="1"/>
    <col min="10725" max="10725" width="16" style="17" customWidth="1"/>
    <col min="10726" max="10726" width="35" style="17" customWidth="1"/>
    <col min="10727" max="10727" width="28.5" style="17" customWidth="1"/>
    <col min="10728" max="10728" width="12.25" style="17" customWidth="1"/>
    <col min="10729" max="10977" width="9.25" style="17"/>
    <col min="10978" max="10978" width="4.625" style="17" customWidth="1"/>
    <col min="10979" max="10979" width="13.5" style="17" customWidth="1"/>
    <col min="10980" max="10980" width="26.625" style="17" customWidth="1"/>
    <col min="10981" max="10981" width="16" style="17" customWidth="1"/>
    <col min="10982" max="10982" width="35" style="17" customWidth="1"/>
    <col min="10983" max="10983" width="28.5" style="17" customWidth="1"/>
    <col min="10984" max="10984" width="12.25" style="17" customWidth="1"/>
    <col min="10985" max="11233" width="9.25" style="17"/>
    <col min="11234" max="11234" width="4.625" style="17" customWidth="1"/>
    <col min="11235" max="11235" width="13.5" style="17" customWidth="1"/>
    <col min="11236" max="11236" width="26.625" style="17" customWidth="1"/>
    <col min="11237" max="11237" width="16" style="17" customWidth="1"/>
    <col min="11238" max="11238" width="35" style="17" customWidth="1"/>
    <col min="11239" max="11239" width="28.5" style="17" customWidth="1"/>
    <col min="11240" max="11240" width="12.25" style="17" customWidth="1"/>
    <col min="11241" max="11489" width="9.25" style="17"/>
    <col min="11490" max="11490" width="4.625" style="17" customWidth="1"/>
    <col min="11491" max="11491" width="13.5" style="17" customWidth="1"/>
    <col min="11492" max="11492" width="26.625" style="17" customWidth="1"/>
    <col min="11493" max="11493" width="16" style="17" customWidth="1"/>
    <col min="11494" max="11494" width="35" style="17" customWidth="1"/>
    <col min="11495" max="11495" width="28.5" style="17" customWidth="1"/>
    <col min="11496" max="11496" width="12.25" style="17" customWidth="1"/>
    <col min="11497" max="11745" width="9.25" style="17"/>
    <col min="11746" max="11746" width="4.625" style="17" customWidth="1"/>
    <col min="11747" max="11747" width="13.5" style="17" customWidth="1"/>
    <col min="11748" max="11748" width="26.625" style="17" customWidth="1"/>
    <col min="11749" max="11749" width="16" style="17" customWidth="1"/>
    <col min="11750" max="11750" width="35" style="17" customWidth="1"/>
    <col min="11751" max="11751" width="28.5" style="17" customWidth="1"/>
    <col min="11752" max="11752" width="12.25" style="17" customWidth="1"/>
    <col min="11753" max="12001" width="9.25" style="17"/>
    <col min="12002" max="12002" width="4.625" style="17" customWidth="1"/>
    <col min="12003" max="12003" width="13.5" style="17" customWidth="1"/>
    <col min="12004" max="12004" width="26.625" style="17" customWidth="1"/>
    <col min="12005" max="12005" width="16" style="17" customWidth="1"/>
    <col min="12006" max="12006" width="35" style="17" customWidth="1"/>
    <col min="12007" max="12007" width="28.5" style="17" customWidth="1"/>
    <col min="12008" max="12008" width="12.25" style="17" customWidth="1"/>
    <col min="12009" max="12257" width="9.25" style="17"/>
    <col min="12258" max="12258" width="4.625" style="17" customWidth="1"/>
    <col min="12259" max="12259" width="13.5" style="17" customWidth="1"/>
    <col min="12260" max="12260" width="26.625" style="17" customWidth="1"/>
    <col min="12261" max="12261" width="16" style="17" customWidth="1"/>
    <col min="12262" max="12262" width="35" style="17" customWidth="1"/>
    <col min="12263" max="12263" width="28.5" style="17" customWidth="1"/>
    <col min="12264" max="12264" width="12.25" style="17" customWidth="1"/>
    <col min="12265" max="12513" width="9.25" style="17"/>
    <col min="12514" max="12514" width="4.625" style="17" customWidth="1"/>
    <col min="12515" max="12515" width="13.5" style="17" customWidth="1"/>
    <col min="12516" max="12516" width="26.625" style="17" customWidth="1"/>
    <col min="12517" max="12517" width="16" style="17" customWidth="1"/>
    <col min="12518" max="12518" width="35" style="17" customWidth="1"/>
    <col min="12519" max="12519" width="28.5" style="17" customWidth="1"/>
    <col min="12520" max="12520" width="12.25" style="17" customWidth="1"/>
    <col min="12521" max="12769" width="9.25" style="17"/>
    <col min="12770" max="12770" width="4.625" style="17" customWidth="1"/>
    <col min="12771" max="12771" width="13.5" style="17" customWidth="1"/>
    <col min="12772" max="12772" width="26.625" style="17" customWidth="1"/>
    <col min="12773" max="12773" width="16" style="17" customWidth="1"/>
    <col min="12774" max="12774" width="35" style="17" customWidth="1"/>
    <col min="12775" max="12775" width="28.5" style="17" customWidth="1"/>
    <col min="12776" max="12776" width="12.25" style="17" customWidth="1"/>
    <col min="12777" max="13025" width="9.25" style="17"/>
    <col min="13026" max="13026" width="4.625" style="17" customWidth="1"/>
    <col min="13027" max="13027" width="13.5" style="17" customWidth="1"/>
    <col min="13028" max="13028" width="26.625" style="17" customWidth="1"/>
    <col min="13029" max="13029" width="16" style="17" customWidth="1"/>
    <col min="13030" max="13030" width="35" style="17" customWidth="1"/>
    <col min="13031" max="13031" width="28.5" style="17" customWidth="1"/>
    <col min="13032" max="13032" width="12.25" style="17" customWidth="1"/>
    <col min="13033" max="13281" width="9.25" style="17"/>
    <col min="13282" max="13282" width="4.625" style="17" customWidth="1"/>
    <col min="13283" max="13283" width="13.5" style="17" customWidth="1"/>
    <col min="13284" max="13284" width="26.625" style="17" customWidth="1"/>
    <col min="13285" max="13285" width="16" style="17" customWidth="1"/>
    <col min="13286" max="13286" width="35" style="17" customWidth="1"/>
    <col min="13287" max="13287" width="28.5" style="17" customWidth="1"/>
    <col min="13288" max="13288" width="12.25" style="17" customWidth="1"/>
    <col min="13289" max="13537" width="9.25" style="17"/>
    <col min="13538" max="13538" width="4.625" style="17" customWidth="1"/>
    <col min="13539" max="13539" width="13.5" style="17" customWidth="1"/>
    <col min="13540" max="13540" width="26.625" style="17" customWidth="1"/>
    <col min="13541" max="13541" width="16" style="17" customWidth="1"/>
    <col min="13542" max="13542" width="35" style="17" customWidth="1"/>
    <col min="13543" max="13543" width="28.5" style="17" customWidth="1"/>
    <col min="13544" max="13544" width="12.25" style="17" customWidth="1"/>
    <col min="13545" max="13793" width="9.25" style="17"/>
    <col min="13794" max="13794" width="4.625" style="17" customWidth="1"/>
    <col min="13795" max="13795" width="13.5" style="17" customWidth="1"/>
    <col min="13796" max="13796" width="26.625" style="17" customWidth="1"/>
    <col min="13797" max="13797" width="16" style="17" customWidth="1"/>
    <col min="13798" max="13798" width="35" style="17" customWidth="1"/>
    <col min="13799" max="13799" width="28.5" style="17" customWidth="1"/>
    <col min="13800" max="13800" width="12.25" style="17" customWidth="1"/>
    <col min="13801" max="14049" width="9.25" style="17"/>
    <col min="14050" max="14050" width="4.625" style="17" customWidth="1"/>
    <col min="14051" max="14051" width="13.5" style="17" customWidth="1"/>
    <col min="14052" max="14052" width="26.625" style="17" customWidth="1"/>
    <col min="14053" max="14053" width="16" style="17" customWidth="1"/>
    <col min="14054" max="14054" width="35" style="17" customWidth="1"/>
    <col min="14055" max="14055" width="28.5" style="17" customWidth="1"/>
    <col min="14056" max="14056" width="12.25" style="17" customWidth="1"/>
    <col min="14057" max="14305" width="9.25" style="17"/>
    <col min="14306" max="14306" width="4.625" style="17" customWidth="1"/>
    <col min="14307" max="14307" width="13.5" style="17" customWidth="1"/>
    <col min="14308" max="14308" width="26.625" style="17" customWidth="1"/>
    <col min="14309" max="14309" width="16" style="17" customWidth="1"/>
    <col min="14310" max="14310" width="35" style="17" customWidth="1"/>
    <col min="14311" max="14311" width="28.5" style="17" customWidth="1"/>
    <col min="14312" max="14312" width="12.25" style="17" customWidth="1"/>
    <col min="14313" max="14561" width="9.25" style="17"/>
    <col min="14562" max="14562" width="4.625" style="17" customWidth="1"/>
    <col min="14563" max="14563" width="13.5" style="17" customWidth="1"/>
    <col min="14564" max="14564" width="26.625" style="17" customWidth="1"/>
    <col min="14565" max="14565" width="16" style="17" customWidth="1"/>
    <col min="14566" max="14566" width="35" style="17" customWidth="1"/>
    <col min="14567" max="14567" width="28.5" style="17" customWidth="1"/>
    <col min="14568" max="14568" width="12.25" style="17" customWidth="1"/>
    <col min="14569" max="14817" width="9.25" style="17"/>
    <col min="14818" max="14818" width="4.625" style="17" customWidth="1"/>
    <col min="14819" max="14819" width="13.5" style="17" customWidth="1"/>
    <col min="14820" max="14820" width="26.625" style="17" customWidth="1"/>
    <col min="14821" max="14821" width="16" style="17" customWidth="1"/>
    <col min="14822" max="14822" width="35" style="17" customWidth="1"/>
    <col min="14823" max="14823" width="28.5" style="17" customWidth="1"/>
    <col min="14824" max="14824" width="12.25" style="17" customWidth="1"/>
    <col min="14825" max="15073" width="9.25" style="17"/>
    <col min="15074" max="15074" width="4.625" style="17" customWidth="1"/>
    <col min="15075" max="15075" width="13.5" style="17" customWidth="1"/>
    <col min="15076" max="15076" width="26.625" style="17" customWidth="1"/>
    <col min="15077" max="15077" width="16" style="17" customWidth="1"/>
    <col min="15078" max="15078" width="35" style="17" customWidth="1"/>
    <col min="15079" max="15079" width="28.5" style="17" customWidth="1"/>
    <col min="15080" max="15080" width="12.25" style="17" customWidth="1"/>
    <col min="15081" max="15329" width="9.25" style="17"/>
    <col min="15330" max="15330" width="4.625" style="17" customWidth="1"/>
    <col min="15331" max="15331" width="13.5" style="17" customWidth="1"/>
    <col min="15332" max="15332" width="26.625" style="17" customWidth="1"/>
    <col min="15333" max="15333" width="16" style="17" customWidth="1"/>
    <col min="15334" max="15334" width="35" style="17" customWidth="1"/>
    <col min="15335" max="15335" width="28.5" style="17" customWidth="1"/>
    <col min="15336" max="15336" width="12.25" style="17" customWidth="1"/>
    <col min="15337" max="15585" width="9.25" style="17"/>
    <col min="15586" max="15586" width="4.625" style="17" customWidth="1"/>
    <col min="15587" max="15587" width="13.5" style="17" customWidth="1"/>
    <col min="15588" max="15588" width="26.625" style="17" customWidth="1"/>
    <col min="15589" max="15589" width="16" style="17" customWidth="1"/>
    <col min="15590" max="15590" width="35" style="17" customWidth="1"/>
    <col min="15591" max="15591" width="28.5" style="17" customWidth="1"/>
    <col min="15592" max="15592" width="12.25" style="17" customWidth="1"/>
    <col min="15593" max="15841" width="9.25" style="17"/>
    <col min="15842" max="15842" width="4.625" style="17" customWidth="1"/>
    <col min="15843" max="15843" width="13.5" style="17" customWidth="1"/>
    <col min="15844" max="15844" width="26.625" style="17" customWidth="1"/>
    <col min="15845" max="15845" width="16" style="17" customWidth="1"/>
    <col min="15846" max="15846" width="35" style="17" customWidth="1"/>
    <col min="15847" max="15847" width="28.5" style="17" customWidth="1"/>
    <col min="15848" max="15848" width="12.25" style="17" customWidth="1"/>
    <col min="15849" max="16097" width="9.25" style="17"/>
    <col min="16098" max="16098" width="4.625" style="17" customWidth="1"/>
    <col min="16099" max="16099" width="13.5" style="17" customWidth="1"/>
    <col min="16100" max="16100" width="26.625" style="17" customWidth="1"/>
    <col min="16101" max="16101" width="16" style="17" customWidth="1"/>
    <col min="16102" max="16102" width="35" style="17" customWidth="1"/>
    <col min="16103" max="16103" width="28.5" style="17" customWidth="1"/>
    <col min="16104" max="16104" width="12.25" style="17" customWidth="1"/>
    <col min="16105" max="16384" width="9.25" style="17"/>
  </cols>
  <sheetData>
    <row r="1" spans="1:8" s="18" customFormat="1" ht="15" x14ac:dyDescent="0.25">
      <c r="A1" s="632"/>
      <c r="B1" s="633"/>
      <c r="C1" s="1374" t="s">
        <v>371</v>
      </c>
      <c r="D1" s="2577" t="str">
        <f>+Cover!C6</f>
        <v>Undine Texas LLC</v>
      </c>
      <c r="E1" s="2577"/>
      <c r="F1" s="631"/>
    </row>
    <row r="2" spans="1:8" s="18" customFormat="1" ht="15" x14ac:dyDescent="0.25">
      <c r="A2" s="2382" t="s">
        <v>639</v>
      </c>
      <c r="B2" s="2383"/>
      <c r="C2" s="2383"/>
      <c r="D2" s="2383"/>
      <c r="E2" s="2383"/>
      <c r="F2" s="2384"/>
    </row>
    <row r="3" spans="1:8" s="18" customFormat="1" ht="14.25" x14ac:dyDescent="0.2">
      <c r="A3" s="2385" t="s">
        <v>1694</v>
      </c>
      <c r="B3" s="2386"/>
      <c r="C3" s="2386"/>
      <c r="D3" s="2386"/>
      <c r="E3" s="2386"/>
      <c r="F3" s="2387"/>
    </row>
    <row r="4" spans="1:8" s="18" customFormat="1" ht="19.149999999999999" customHeight="1" x14ac:dyDescent="0.25">
      <c r="A4" s="14" t="s">
        <v>53</v>
      </c>
      <c r="B4" s="1"/>
      <c r="C4" s="2241" t="s">
        <v>359</v>
      </c>
      <c r="D4" s="2578">
        <f>+Cover!C27</f>
        <v>43738</v>
      </c>
      <c r="E4" s="2579"/>
      <c r="F4" s="11"/>
    </row>
    <row r="6" spans="1:8" ht="17.25" thickBot="1" x14ac:dyDescent="0.3">
      <c r="A6" s="4" t="s">
        <v>1222</v>
      </c>
      <c r="B6" s="359"/>
      <c r="C6" s="4" t="s">
        <v>1742</v>
      </c>
      <c r="D6" s="359"/>
      <c r="E6" s="351"/>
      <c r="F6" s="351"/>
    </row>
    <row r="7" spans="1:8" ht="23.25" customHeight="1" thickTop="1" thickBot="1" x14ac:dyDescent="0.25">
      <c r="B7" s="559" t="s">
        <v>67</v>
      </c>
      <c r="C7" s="559" t="s">
        <v>17</v>
      </c>
      <c r="D7" s="560" t="s">
        <v>18</v>
      </c>
      <c r="E7" s="561" t="s">
        <v>68</v>
      </c>
      <c r="F7" s="562" t="s">
        <v>69</v>
      </c>
    </row>
    <row r="8" spans="1:8" s="602" customFormat="1" ht="48.75" thickTop="1" thickBot="1" x14ac:dyDescent="0.3">
      <c r="A8" s="624"/>
      <c r="B8" s="1375" t="s">
        <v>1110</v>
      </c>
      <c r="C8" s="1375" t="s">
        <v>127</v>
      </c>
      <c r="D8" s="1375" t="s">
        <v>1111</v>
      </c>
      <c r="E8" s="1375" t="s">
        <v>1112</v>
      </c>
      <c r="F8" s="1376" t="s">
        <v>1113</v>
      </c>
    </row>
    <row r="9" spans="1:8" s="19" customFormat="1" ht="101.25" customHeight="1" thickTop="1" x14ac:dyDescent="0.25">
      <c r="A9" s="603" t="s">
        <v>85</v>
      </c>
      <c r="B9" s="604" t="s">
        <v>1701</v>
      </c>
      <c r="C9" s="1824">
        <v>5400.16</v>
      </c>
      <c r="D9" s="2154" t="s">
        <v>1702</v>
      </c>
      <c r="E9" s="2133" t="s">
        <v>1703</v>
      </c>
      <c r="F9" s="606" t="s">
        <v>1613</v>
      </c>
    </row>
    <row r="10" spans="1:8" s="19" customFormat="1" ht="72.75" customHeight="1" x14ac:dyDescent="0.25">
      <c r="A10" s="607" t="s">
        <v>87</v>
      </c>
      <c r="B10" s="604" t="s">
        <v>1744</v>
      </c>
      <c r="C10" s="1824">
        <f>35153.9</f>
        <v>35153.9</v>
      </c>
      <c r="D10" s="605" t="s">
        <v>1713</v>
      </c>
      <c r="E10" s="2155" t="s">
        <v>1615</v>
      </c>
      <c r="F10" s="606" t="s">
        <v>1616</v>
      </c>
    </row>
    <row r="11" spans="1:8" s="19" customFormat="1" ht="36" customHeight="1" x14ac:dyDescent="0.25">
      <c r="A11" s="607" t="s">
        <v>89</v>
      </c>
      <c r="B11" s="608"/>
      <c r="C11" s="1824"/>
      <c r="D11" s="1826"/>
      <c r="E11" s="2137"/>
      <c r="F11" s="606"/>
    </row>
    <row r="12" spans="1:8" s="19" customFormat="1" ht="36" customHeight="1" x14ac:dyDescent="0.25">
      <c r="A12" s="607" t="s">
        <v>91</v>
      </c>
      <c r="B12" s="608"/>
      <c r="C12" s="1824"/>
      <c r="D12" s="609"/>
      <c r="E12" s="610"/>
      <c r="F12" s="611"/>
      <c r="H12" s="1825"/>
    </row>
    <row r="13" spans="1:8" s="19" customFormat="1" ht="36" customHeight="1" x14ac:dyDescent="0.25">
      <c r="A13" s="607" t="s">
        <v>93</v>
      </c>
      <c r="B13" s="608"/>
      <c r="C13" s="608"/>
      <c r="D13" s="609"/>
      <c r="E13" s="610"/>
      <c r="F13" s="611"/>
    </row>
    <row r="14" spans="1:8" s="19" customFormat="1" ht="36" customHeight="1" x14ac:dyDescent="0.25">
      <c r="A14" s="607" t="s">
        <v>99</v>
      </c>
      <c r="B14" s="608"/>
      <c r="C14" s="608"/>
      <c r="D14" s="609"/>
      <c r="E14" s="610"/>
      <c r="F14" s="611"/>
    </row>
    <row r="15" spans="1:8" s="19" customFormat="1" ht="36" customHeight="1" x14ac:dyDescent="0.25">
      <c r="A15" s="607" t="s">
        <v>100</v>
      </c>
      <c r="B15" s="608"/>
      <c r="C15" s="608"/>
      <c r="D15" s="609"/>
      <c r="E15" s="610"/>
      <c r="F15" s="611"/>
    </row>
    <row r="16" spans="1:8" s="19" customFormat="1" ht="36" customHeight="1" x14ac:dyDescent="0.25">
      <c r="A16" s="607" t="s">
        <v>117</v>
      </c>
      <c r="B16" s="608"/>
      <c r="C16" s="608"/>
      <c r="D16" s="609"/>
      <c r="E16" s="610"/>
      <c r="F16" s="611"/>
    </row>
    <row r="17" spans="1:6" s="19" customFormat="1" ht="36" customHeight="1" x14ac:dyDescent="0.25">
      <c r="A17" s="607" t="s">
        <v>95</v>
      </c>
      <c r="B17" s="608"/>
      <c r="C17" s="608"/>
      <c r="D17" s="609"/>
      <c r="E17" s="610"/>
      <c r="F17" s="611"/>
    </row>
    <row r="18" spans="1:6" s="19" customFormat="1" ht="36" customHeight="1" x14ac:dyDescent="0.25">
      <c r="A18" s="607" t="s">
        <v>96</v>
      </c>
      <c r="B18" s="608"/>
      <c r="C18" s="608"/>
      <c r="D18" s="609"/>
      <c r="E18" s="610"/>
      <c r="F18" s="611"/>
    </row>
    <row r="19" spans="1:6" s="19" customFormat="1" ht="36" customHeight="1" x14ac:dyDescent="0.25">
      <c r="A19" s="607" t="s">
        <v>425</v>
      </c>
      <c r="B19" s="608"/>
      <c r="C19" s="608"/>
      <c r="D19" s="609"/>
      <c r="E19" s="610"/>
      <c r="F19" s="611"/>
    </row>
    <row r="20" spans="1:6" s="19" customFormat="1" ht="36" customHeight="1" x14ac:dyDescent="0.25">
      <c r="A20" s="607" t="s">
        <v>426</v>
      </c>
      <c r="B20" s="608"/>
      <c r="C20" s="608"/>
      <c r="D20" s="609"/>
      <c r="E20" s="610"/>
      <c r="F20" s="611"/>
    </row>
    <row r="21" spans="1:6" s="19" customFormat="1" ht="36" customHeight="1" x14ac:dyDescent="0.25">
      <c r="A21" s="607" t="s">
        <v>353</v>
      </c>
      <c r="B21" s="608"/>
      <c r="C21" s="608"/>
      <c r="D21" s="609"/>
      <c r="E21" s="610"/>
      <c r="F21" s="611"/>
    </row>
    <row r="22" spans="1:6" s="19" customFormat="1" ht="36" customHeight="1" x14ac:dyDescent="0.25">
      <c r="A22" s="607" t="s">
        <v>354</v>
      </c>
      <c r="B22" s="608"/>
      <c r="C22" s="608"/>
      <c r="D22" s="609"/>
      <c r="E22" s="610"/>
      <c r="F22" s="611"/>
    </row>
    <row r="23" spans="1:6" s="19" customFormat="1" ht="36" customHeight="1" thickBot="1" x14ac:dyDescent="0.3">
      <c r="A23" s="626" t="s">
        <v>355</v>
      </c>
      <c r="B23" s="627"/>
      <c r="C23" s="627"/>
      <c r="D23" s="628"/>
      <c r="E23" s="629"/>
      <c r="F23" s="630"/>
    </row>
    <row r="24" spans="1:6" s="19" customFormat="1" ht="36" customHeight="1" thickTop="1" thickBot="1" x14ac:dyDescent="0.3">
      <c r="A24" s="626" t="s">
        <v>428</v>
      </c>
      <c r="B24" s="627"/>
      <c r="C24" s="627"/>
      <c r="D24" s="628"/>
      <c r="E24" s="629"/>
      <c r="F24" s="630"/>
    </row>
    <row r="25" spans="1:6" ht="13.5" thickTop="1" x14ac:dyDescent="0.2"/>
  </sheetData>
  <mergeCells count="4">
    <mergeCell ref="D1:E1"/>
    <mergeCell ref="A2:F2"/>
    <mergeCell ref="A3:F3"/>
    <mergeCell ref="D4:E4"/>
  </mergeCells>
  <pageMargins left="0.7" right="0.7" top="0.75" bottom="0.75" header="0.3" footer="0.3"/>
  <pageSetup scale="65" fitToHeight="0" orientation="portrait" r:id="rId1"/>
  <headerFooter alignWithMargins="0">
    <oddHeader>&amp;RSCHEDULE II-10 RENTS AND LEASES</oddHeader>
    <oddFooter>&amp;RPage 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25"/>
  <sheetViews>
    <sheetView zoomScaleNormal="100" workbookViewId="0">
      <selection activeCell="E18" sqref="E18"/>
    </sheetView>
  </sheetViews>
  <sheetFormatPr defaultColWidth="9.25" defaultRowHeight="12.75" x14ac:dyDescent="0.2"/>
  <cols>
    <col min="1" max="1" width="4.625" style="17" customWidth="1"/>
    <col min="2" max="2" width="27.125" style="17" customWidth="1"/>
    <col min="3" max="3" width="21.625" style="17" customWidth="1"/>
    <col min="4" max="4" width="23.25" style="17" customWidth="1"/>
    <col min="5" max="5" width="20.75" style="17" customWidth="1"/>
    <col min="6" max="6" width="25.125" style="17" customWidth="1"/>
    <col min="7" max="225" width="9.25" style="17"/>
    <col min="226" max="226" width="4.625" style="17" customWidth="1"/>
    <col min="227" max="227" width="13.5" style="17" customWidth="1"/>
    <col min="228" max="228" width="26.625" style="17" customWidth="1"/>
    <col min="229" max="229" width="16" style="17" customWidth="1"/>
    <col min="230" max="230" width="35" style="17" customWidth="1"/>
    <col min="231" max="231" width="28.5" style="17" customWidth="1"/>
    <col min="232" max="232" width="12.25" style="17" customWidth="1"/>
    <col min="233" max="481" width="9.25" style="17"/>
    <col min="482" max="482" width="4.625" style="17" customWidth="1"/>
    <col min="483" max="483" width="13.5" style="17" customWidth="1"/>
    <col min="484" max="484" width="26.625" style="17" customWidth="1"/>
    <col min="485" max="485" width="16" style="17" customWidth="1"/>
    <col min="486" max="486" width="35" style="17" customWidth="1"/>
    <col min="487" max="487" width="28.5" style="17" customWidth="1"/>
    <col min="488" max="488" width="12.25" style="17" customWidth="1"/>
    <col min="489" max="737" width="9.25" style="17"/>
    <col min="738" max="738" width="4.625" style="17" customWidth="1"/>
    <col min="739" max="739" width="13.5" style="17" customWidth="1"/>
    <col min="740" max="740" width="26.625" style="17" customWidth="1"/>
    <col min="741" max="741" width="16" style="17" customWidth="1"/>
    <col min="742" max="742" width="35" style="17" customWidth="1"/>
    <col min="743" max="743" width="28.5" style="17" customWidth="1"/>
    <col min="744" max="744" width="12.25" style="17" customWidth="1"/>
    <col min="745" max="993" width="9.25" style="17"/>
    <col min="994" max="994" width="4.625" style="17" customWidth="1"/>
    <col min="995" max="995" width="13.5" style="17" customWidth="1"/>
    <col min="996" max="996" width="26.625" style="17" customWidth="1"/>
    <col min="997" max="997" width="16" style="17" customWidth="1"/>
    <col min="998" max="998" width="35" style="17" customWidth="1"/>
    <col min="999" max="999" width="28.5" style="17" customWidth="1"/>
    <col min="1000" max="1000" width="12.25" style="17" customWidth="1"/>
    <col min="1001" max="1249" width="9.25" style="17"/>
    <col min="1250" max="1250" width="4.625" style="17" customWidth="1"/>
    <col min="1251" max="1251" width="13.5" style="17" customWidth="1"/>
    <col min="1252" max="1252" width="26.625" style="17" customWidth="1"/>
    <col min="1253" max="1253" width="16" style="17" customWidth="1"/>
    <col min="1254" max="1254" width="35" style="17" customWidth="1"/>
    <col min="1255" max="1255" width="28.5" style="17" customWidth="1"/>
    <col min="1256" max="1256" width="12.25" style="17" customWidth="1"/>
    <col min="1257" max="1505" width="9.25" style="17"/>
    <col min="1506" max="1506" width="4.625" style="17" customWidth="1"/>
    <col min="1507" max="1507" width="13.5" style="17" customWidth="1"/>
    <col min="1508" max="1508" width="26.625" style="17" customWidth="1"/>
    <col min="1509" max="1509" width="16" style="17" customWidth="1"/>
    <col min="1510" max="1510" width="35" style="17" customWidth="1"/>
    <col min="1511" max="1511" width="28.5" style="17" customWidth="1"/>
    <col min="1512" max="1512" width="12.25" style="17" customWidth="1"/>
    <col min="1513" max="1761" width="9.25" style="17"/>
    <col min="1762" max="1762" width="4.625" style="17" customWidth="1"/>
    <col min="1763" max="1763" width="13.5" style="17" customWidth="1"/>
    <col min="1764" max="1764" width="26.625" style="17" customWidth="1"/>
    <col min="1765" max="1765" width="16" style="17" customWidth="1"/>
    <col min="1766" max="1766" width="35" style="17" customWidth="1"/>
    <col min="1767" max="1767" width="28.5" style="17" customWidth="1"/>
    <col min="1768" max="1768" width="12.25" style="17" customWidth="1"/>
    <col min="1769" max="2017" width="9.25" style="17"/>
    <col min="2018" max="2018" width="4.625" style="17" customWidth="1"/>
    <col min="2019" max="2019" width="13.5" style="17" customWidth="1"/>
    <col min="2020" max="2020" width="26.625" style="17" customWidth="1"/>
    <col min="2021" max="2021" width="16" style="17" customWidth="1"/>
    <col min="2022" max="2022" width="35" style="17" customWidth="1"/>
    <col min="2023" max="2023" width="28.5" style="17" customWidth="1"/>
    <col min="2024" max="2024" width="12.25" style="17" customWidth="1"/>
    <col min="2025" max="2273" width="9.25" style="17"/>
    <col min="2274" max="2274" width="4.625" style="17" customWidth="1"/>
    <col min="2275" max="2275" width="13.5" style="17" customWidth="1"/>
    <col min="2276" max="2276" width="26.625" style="17" customWidth="1"/>
    <col min="2277" max="2277" width="16" style="17" customWidth="1"/>
    <col min="2278" max="2278" width="35" style="17" customWidth="1"/>
    <col min="2279" max="2279" width="28.5" style="17" customWidth="1"/>
    <col min="2280" max="2280" width="12.25" style="17" customWidth="1"/>
    <col min="2281" max="2529" width="9.25" style="17"/>
    <col min="2530" max="2530" width="4.625" style="17" customWidth="1"/>
    <col min="2531" max="2531" width="13.5" style="17" customWidth="1"/>
    <col min="2532" max="2532" width="26.625" style="17" customWidth="1"/>
    <col min="2533" max="2533" width="16" style="17" customWidth="1"/>
    <col min="2534" max="2534" width="35" style="17" customWidth="1"/>
    <col min="2535" max="2535" width="28.5" style="17" customWidth="1"/>
    <col min="2536" max="2536" width="12.25" style="17" customWidth="1"/>
    <col min="2537" max="2785" width="9.25" style="17"/>
    <col min="2786" max="2786" width="4.625" style="17" customWidth="1"/>
    <col min="2787" max="2787" width="13.5" style="17" customWidth="1"/>
    <col min="2788" max="2788" width="26.625" style="17" customWidth="1"/>
    <col min="2789" max="2789" width="16" style="17" customWidth="1"/>
    <col min="2790" max="2790" width="35" style="17" customWidth="1"/>
    <col min="2791" max="2791" width="28.5" style="17" customWidth="1"/>
    <col min="2792" max="2792" width="12.25" style="17" customWidth="1"/>
    <col min="2793" max="3041" width="9.25" style="17"/>
    <col min="3042" max="3042" width="4.625" style="17" customWidth="1"/>
    <col min="3043" max="3043" width="13.5" style="17" customWidth="1"/>
    <col min="3044" max="3044" width="26.625" style="17" customWidth="1"/>
    <col min="3045" max="3045" width="16" style="17" customWidth="1"/>
    <col min="3046" max="3046" width="35" style="17" customWidth="1"/>
    <col min="3047" max="3047" width="28.5" style="17" customWidth="1"/>
    <col min="3048" max="3048" width="12.25" style="17" customWidth="1"/>
    <col min="3049" max="3297" width="9.25" style="17"/>
    <col min="3298" max="3298" width="4.625" style="17" customWidth="1"/>
    <col min="3299" max="3299" width="13.5" style="17" customWidth="1"/>
    <col min="3300" max="3300" width="26.625" style="17" customWidth="1"/>
    <col min="3301" max="3301" width="16" style="17" customWidth="1"/>
    <col min="3302" max="3302" width="35" style="17" customWidth="1"/>
    <col min="3303" max="3303" width="28.5" style="17" customWidth="1"/>
    <col min="3304" max="3304" width="12.25" style="17" customWidth="1"/>
    <col min="3305" max="3553" width="9.25" style="17"/>
    <col min="3554" max="3554" width="4.625" style="17" customWidth="1"/>
    <col min="3555" max="3555" width="13.5" style="17" customWidth="1"/>
    <col min="3556" max="3556" width="26.625" style="17" customWidth="1"/>
    <col min="3557" max="3557" width="16" style="17" customWidth="1"/>
    <col min="3558" max="3558" width="35" style="17" customWidth="1"/>
    <col min="3559" max="3559" width="28.5" style="17" customWidth="1"/>
    <col min="3560" max="3560" width="12.25" style="17" customWidth="1"/>
    <col min="3561" max="3809" width="9.25" style="17"/>
    <col min="3810" max="3810" width="4.625" style="17" customWidth="1"/>
    <col min="3811" max="3811" width="13.5" style="17" customWidth="1"/>
    <col min="3812" max="3812" width="26.625" style="17" customWidth="1"/>
    <col min="3813" max="3813" width="16" style="17" customWidth="1"/>
    <col min="3814" max="3814" width="35" style="17" customWidth="1"/>
    <col min="3815" max="3815" width="28.5" style="17" customWidth="1"/>
    <col min="3816" max="3816" width="12.25" style="17" customWidth="1"/>
    <col min="3817" max="4065" width="9.25" style="17"/>
    <col min="4066" max="4066" width="4.625" style="17" customWidth="1"/>
    <col min="4067" max="4067" width="13.5" style="17" customWidth="1"/>
    <col min="4068" max="4068" width="26.625" style="17" customWidth="1"/>
    <col min="4069" max="4069" width="16" style="17" customWidth="1"/>
    <col min="4070" max="4070" width="35" style="17" customWidth="1"/>
    <col min="4071" max="4071" width="28.5" style="17" customWidth="1"/>
    <col min="4072" max="4072" width="12.25" style="17" customWidth="1"/>
    <col min="4073" max="4321" width="9.25" style="17"/>
    <col min="4322" max="4322" width="4.625" style="17" customWidth="1"/>
    <col min="4323" max="4323" width="13.5" style="17" customWidth="1"/>
    <col min="4324" max="4324" width="26.625" style="17" customWidth="1"/>
    <col min="4325" max="4325" width="16" style="17" customWidth="1"/>
    <col min="4326" max="4326" width="35" style="17" customWidth="1"/>
    <col min="4327" max="4327" width="28.5" style="17" customWidth="1"/>
    <col min="4328" max="4328" width="12.25" style="17" customWidth="1"/>
    <col min="4329" max="4577" width="9.25" style="17"/>
    <col min="4578" max="4578" width="4.625" style="17" customWidth="1"/>
    <col min="4579" max="4579" width="13.5" style="17" customWidth="1"/>
    <col min="4580" max="4580" width="26.625" style="17" customWidth="1"/>
    <col min="4581" max="4581" width="16" style="17" customWidth="1"/>
    <col min="4582" max="4582" width="35" style="17" customWidth="1"/>
    <col min="4583" max="4583" width="28.5" style="17" customWidth="1"/>
    <col min="4584" max="4584" width="12.25" style="17" customWidth="1"/>
    <col min="4585" max="4833" width="9.25" style="17"/>
    <col min="4834" max="4834" width="4.625" style="17" customWidth="1"/>
    <col min="4835" max="4835" width="13.5" style="17" customWidth="1"/>
    <col min="4836" max="4836" width="26.625" style="17" customWidth="1"/>
    <col min="4837" max="4837" width="16" style="17" customWidth="1"/>
    <col min="4838" max="4838" width="35" style="17" customWidth="1"/>
    <col min="4839" max="4839" width="28.5" style="17" customWidth="1"/>
    <col min="4840" max="4840" width="12.25" style="17" customWidth="1"/>
    <col min="4841" max="5089" width="9.25" style="17"/>
    <col min="5090" max="5090" width="4.625" style="17" customWidth="1"/>
    <col min="5091" max="5091" width="13.5" style="17" customWidth="1"/>
    <col min="5092" max="5092" width="26.625" style="17" customWidth="1"/>
    <col min="5093" max="5093" width="16" style="17" customWidth="1"/>
    <col min="5094" max="5094" width="35" style="17" customWidth="1"/>
    <col min="5095" max="5095" width="28.5" style="17" customWidth="1"/>
    <col min="5096" max="5096" width="12.25" style="17" customWidth="1"/>
    <col min="5097" max="5345" width="9.25" style="17"/>
    <col min="5346" max="5346" width="4.625" style="17" customWidth="1"/>
    <col min="5347" max="5347" width="13.5" style="17" customWidth="1"/>
    <col min="5348" max="5348" width="26.625" style="17" customWidth="1"/>
    <col min="5349" max="5349" width="16" style="17" customWidth="1"/>
    <col min="5350" max="5350" width="35" style="17" customWidth="1"/>
    <col min="5351" max="5351" width="28.5" style="17" customWidth="1"/>
    <col min="5352" max="5352" width="12.25" style="17" customWidth="1"/>
    <col min="5353" max="5601" width="9.25" style="17"/>
    <col min="5602" max="5602" width="4.625" style="17" customWidth="1"/>
    <col min="5603" max="5603" width="13.5" style="17" customWidth="1"/>
    <col min="5604" max="5604" width="26.625" style="17" customWidth="1"/>
    <col min="5605" max="5605" width="16" style="17" customWidth="1"/>
    <col min="5606" max="5606" width="35" style="17" customWidth="1"/>
    <col min="5607" max="5607" width="28.5" style="17" customWidth="1"/>
    <col min="5608" max="5608" width="12.25" style="17" customWidth="1"/>
    <col min="5609" max="5857" width="9.25" style="17"/>
    <col min="5858" max="5858" width="4.625" style="17" customWidth="1"/>
    <col min="5859" max="5859" width="13.5" style="17" customWidth="1"/>
    <col min="5860" max="5860" width="26.625" style="17" customWidth="1"/>
    <col min="5861" max="5861" width="16" style="17" customWidth="1"/>
    <col min="5862" max="5862" width="35" style="17" customWidth="1"/>
    <col min="5863" max="5863" width="28.5" style="17" customWidth="1"/>
    <col min="5864" max="5864" width="12.25" style="17" customWidth="1"/>
    <col min="5865" max="6113" width="9.25" style="17"/>
    <col min="6114" max="6114" width="4.625" style="17" customWidth="1"/>
    <col min="6115" max="6115" width="13.5" style="17" customWidth="1"/>
    <col min="6116" max="6116" width="26.625" style="17" customWidth="1"/>
    <col min="6117" max="6117" width="16" style="17" customWidth="1"/>
    <col min="6118" max="6118" width="35" style="17" customWidth="1"/>
    <col min="6119" max="6119" width="28.5" style="17" customWidth="1"/>
    <col min="6120" max="6120" width="12.25" style="17" customWidth="1"/>
    <col min="6121" max="6369" width="9.25" style="17"/>
    <col min="6370" max="6370" width="4.625" style="17" customWidth="1"/>
    <col min="6371" max="6371" width="13.5" style="17" customWidth="1"/>
    <col min="6372" max="6372" width="26.625" style="17" customWidth="1"/>
    <col min="6373" max="6373" width="16" style="17" customWidth="1"/>
    <col min="6374" max="6374" width="35" style="17" customWidth="1"/>
    <col min="6375" max="6375" width="28.5" style="17" customWidth="1"/>
    <col min="6376" max="6376" width="12.25" style="17" customWidth="1"/>
    <col min="6377" max="6625" width="9.25" style="17"/>
    <col min="6626" max="6626" width="4.625" style="17" customWidth="1"/>
    <col min="6627" max="6627" width="13.5" style="17" customWidth="1"/>
    <col min="6628" max="6628" width="26.625" style="17" customWidth="1"/>
    <col min="6629" max="6629" width="16" style="17" customWidth="1"/>
    <col min="6630" max="6630" width="35" style="17" customWidth="1"/>
    <col min="6631" max="6631" width="28.5" style="17" customWidth="1"/>
    <col min="6632" max="6632" width="12.25" style="17" customWidth="1"/>
    <col min="6633" max="6881" width="9.25" style="17"/>
    <col min="6882" max="6882" width="4.625" style="17" customWidth="1"/>
    <col min="6883" max="6883" width="13.5" style="17" customWidth="1"/>
    <col min="6884" max="6884" width="26.625" style="17" customWidth="1"/>
    <col min="6885" max="6885" width="16" style="17" customWidth="1"/>
    <col min="6886" max="6886" width="35" style="17" customWidth="1"/>
    <col min="6887" max="6887" width="28.5" style="17" customWidth="1"/>
    <col min="6888" max="6888" width="12.25" style="17" customWidth="1"/>
    <col min="6889" max="7137" width="9.25" style="17"/>
    <col min="7138" max="7138" width="4.625" style="17" customWidth="1"/>
    <col min="7139" max="7139" width="13.5" style="17" customWidth="1"/>
    <col min="7140" max="7140" width="26.625" style="17" customWidth="1"/>
    <col min="7141" max="7141" width="16" style="17" customWidth="1"/>
    <col min="7142" max="7142" width="35" style="17" customWidth="1"/>
    <col min="7143" max="7143" width="28.5" style="17" customWidth="1"/>
    <col min="7144" max="7144" width="12.25" style="17" customWidth="1"/>
    <col min="7145" max="7393" width="9.25" style="17"/>
    <col min="7394" max="7394" width="4.625" style="17" customWidth="1"/>
    <col min="7395" max="7395" width="13.5" style="17" customWidth="1"/>
    <col min="7396" max="7396" width="26.625" style="17" customWidth="1"/>
    <col min="7397" max="7397" width="16" style="17" customWidth="1"/>
    <col min="7398" max="7398" width="35" style="17" customWidth="1"/>
    <col min="7399" max="7399" width="28.5" style="17" customWidth="1"/>
    <col min="7400" max="7400" width="12.25" style="17" customWidth="1"/>
    <col min="7401" max="7649" width="9.25" style="17"/>
    <col min="7650" max="7650" width="4.625" style="17" customWidth="1"/>
    <col min="7651" max="7651" width="13.5" style="17" customWidth="1"/>
    <col min="7652" max="7652" width="26.625" style="17" customWidth="1"/>
    <col min="7653" max="7653" width="16" style="17" customWidth="1"/>
    <col min="7654" max="7654" width="35" style="17" customWidth="1"/>
    <col min="7655" max="7655" width="28.5" style="17" customWidth="1"/>
    <col min="7656" max="7656" width="12.25" style="17" customWidth="1"/>
    <col min="7657" max="7905" width="9.25" style="17"/>
    <col min="7906" max="7906" width="4.625" style="17" customWidth="1"/>
    <col min="7907" max="7907" width="13.5" style="17" customWidth="1"/>
    <col min="7908" max="7908" width="26.625" style="17" customWidth="1"/>
    <col min="7909" max="7909" width="16" style="17" customWidth="1"/>
    <col min="7910" max="7910" width="35" style="17" customWidth="1"/>
    <col min="7911" max="7911" width="28.5" style="17" customWidth="1"/>
    <col min="7912" max="7912" width="12.25" style="17" customWidth="1"/>
    <col min="7913" max="8161" width="9.25" style="17"/>
    <col min="8162" max="8162" width="4.625" style="17" customWidth="1"/>
    <col min="8163" max="8163" width="13.5" style="17" customWidth="1"/>
    <col min="8164" max="8164" width="26.625" style="17" customWidth="1"/>
    <col min="8165" max="8165" width="16" style="17" customWidth="1"/>
    <col min="8166" max="8166" width="35" style="17" customWidth="1"/>
    <col min="8167" max="8167" width="28.5" style="17" customWidth="1"/>
    <col min="8168" max="8168" width="12.25" style="17" customWidth="1"/>
    <col min="8169" max="8417" width="9.25" style="17"/>
    <col min="8418" max="8418" width="4.625" style="17" customWidth="1"/>
    <col min="8419" max="8419" width="13.5" style="17" customWidth="1"/>
    <col min="8420" max="8420" width="26.625" style="17" customWidth="1"/>
    <col min="8421" max="8421" width="16" style="17" customWidth="1"/>
    <col min="8422" max="8422" width="35" style="17" customWidth="1"/>
    <col min="8423" max="8423" width="28.5" style="17" customWidth="1"/>
    <col min="8424" max="8424" width="12.25" style="17" customWidth="1"/>
    <col min="8425" max="8673" width="9.25" style="17"/>
    <col min="8674" max="8674" width="4.625" style="17" customWidth="1"/>
    <col min="8675" max="8675" width="13.5" style="17" customWidth="1"/>
    <col min="8676" max="8676" width="26.625" style="17" customWidth="1"/>
    <col min="8677" max="8677" width="16" style="17" customWidth="1"/>
    <col min="8678" max="8678" width="35" style="17" customWidth="1"/>
    <col min="8679" max="8679" width="28.5" style="17" customWidth="1"/>
    <col min="8680" max="8680" width="12.25" style="17" customWidth="1"/>
    <col min="8681" max="8929" width="9.25" style="17"/>
    <col min="8930" max="8930" width="4.625" style="17" customWidth="1"/>
    <col min="8931" max="8931" width="13.5" style="17" customWidth="1"/>
    <col min="8932" max="8932" width="26.625" style="17" customWidth="1"/>
    <col min="8933" max="8933" width="16" style="17" customWidth="1"/>
    <col min="8934" max="8934" width="35" style="17" customWidth="1"/>
    <col min="8935" max="8935" width="28.5" style="17" customWidth="1"/>
    <col min="8936" max="8936" width="12.25" style="17" customWidth="1"/>
    <col min="8937" max="9185" width="9.25" style="17"/>
    <col min="9186" max="9186" width="4.625" style="17" customWidth="1"/>
    <col min="9187" max="9187" width="13.5" style="17" customWidth="1"/>
    <col min="9188" max="9188" width="26.625" style="17" customWidth="1"/>
    <col min="9189" max="9189" width="16" style="17" customWidth="1"/>
    <col min="9190" max="9190" width="35" style="17" customWidth="1"/>
    <col min="9191" max="9191" width="28.5" style="17" customWidth="1"/>
    <col min="9192" max="9192" width="12.25" style="17" customWidth="1"/>
    <col min="9193" max="9441" width="9.25" style="17"/>
    <col min="9442" max="9442" width="4.625" style="17" customWidth="1"/>
    <col min="9443" max="9443" width="13.5" style="17" customWidth="1"/>
    <col min="9444" max="9444" width="26.625" style="17" customWidth="1"/>
    <col min="9445" max="9445" width="16" style="17" customWidth="1"/>
    <col min="9446" max="9446" width="35" style="17" customWidth="1"/>
    <col min="9447" max="9447" width="28.5" style="17" customWidth="1"/>
    <col min="9448" max="9448" width="12.25" style="17" customWidth="1"/>
    <col min="9449" max="9697" width="9.25" style="17"/>
    <col min="9698" max="9698" width="4.625" style="17" customWidth="1"/>
    <col min="9699" max="9699" width="13.5" style="17" customWidth="1"/>
    <col min="9700" max="9700" width="26.625" style="17" customWidth="1"/>
    <col min="9701" max="9701" width="16" style="17" customWidth="1"/>
    <col min="9702" max="9702" width="35" style="17" customWidth="1"/>
    <col min="9703" max="9703" width="28.5" style="17" customWidth="1"/>
    <col min="9704" max="9704" width="12.25" style="17" customWidth="1"/>
    <col min="9705" max="9953" width="9.25" style="17"/>
    <col min="9954" max="9954" width="4.625" style="17" customWidth="1"/>
    <col min="9955" max="9955" width="13.5" style="17" customWidth="1"/>
    <col min="9956" max="9956" width="26.625" style="17" customWidth="1"/>
    <col min="9957" max="9957" width="16" style="17" customWidth="1"/>
    <col min="9958" max="9958" width="35" style="17" customWidth="1"/>
    <col min="9959" max="9959" width="28.5" style="17" customWidth="1"/>
    <col min="9960" max="9960" width="12.25" style="17" customWidth="1"/>
    <col min="9961" max="10209" width="9.25" style="17"/>
    <col min="10210" max="10210" width="4.625" style="17" customWidth="1"/>
    <col min="10211" max="10211" width="13.5" style="17" customWidth="1"/>
    <col min="10212" max="10212" width="26.625" style="17" customWidth="1"/>
    <col min="10213" max="10213" width="16" style="17" customWidth="1"/>
    <col min="10214" max="10214" width="35" style="17" customWidth="1"/>
    <col min="10215" max="10215" width="28.5" style="17" customWidth="1"/>
    <col min="10216" max="10216" width="12.25" style="17" customWidth="1"/>
    <col min="10217" max="10465" width="9.25" style="17"/>
    <col min="10466" max="10466" width="4.625" style="17" customWidth="1"/>
    <col min="10467" max="10467" width="13.5" style="17" customWidth="1"/>
    <col min="10468" max="10468" width="26.625" style="17" customWidth="1"/>
    <col min="10469" max="10469" width="16" style="17" customWidth="1"/>
    <col min="10470" max="10470" width="35" style="17" customWidth="1"/>
    <col min="10471" max="10471" width="28.5" style="17" customWidth="1"/>
    <col min="10472" max="10472" width="12.25" style="17" customWidth="1"/>
    <col min="10473" max="10721" width="9.25" style="17"/>
    <col min="10722" max="10722" width="4.625" style="17" customWidth="1"/>
    <col min="10723" max="10723" width="13.5" style="17" customWidth="1"/>
    <col min="10724" max="10724" width="26.625" style="17" customWidth="1"/>
    <col min="10725" max="10725" width="16" style="17" customWidth="1"/>
    <col min="10726" max="10726" width="35" style="17" customWidth="1"/>
    <col min="10727" max="10727" width="28.5" style="17" customWidth="1"/>
    <col min="10728" max="10728" width="12.25" style="17" customWidth="1"/>
    <col min="10729" max="10977" width="9.25" style="17"/>
    <col min="10978" max="10978" width="4.625" style="17" customWidth="1"/>
    <col min="10979" max="10979" width="13.5" style="17" customWidth="1"/>
    <col min="10980" max="10980" width="26.625" style="17" customWidth="1"/>
    <col min="10981" max="10981" width="16" style="17" customWidth="1"/>
    <col min="10982" max="10982" width="35" style="17" customWidth="1"/>
    <col min="10983" max="10983" width="28.5" style="17" customWidth="1"/>
    <col min="10984" max="10984" width="12.25" style="17" customWidth="1"/>
    <col min="10985" max="11233" width="9.25" style="17"/>
    <col min="11234" max="11234" width="4.625" style="17" customWidth="1"/>
    <col min="11235" max="11235" width="13.5" style="17" customWidth="1"/>
    <col min="11236" max="11236" width="26.625" style="17" customWidth="1"/>
    <col min="11237" max="11237" width="16" style="17" customWidth="1"/>
    <col min="11238" max="11238" width="35" style="17" customWidth="1"/>
    <col min="11239" max="11239" width="28.5" style="17" customWidth="1"/>
    <col min="11240" max="11240" width="12.25" style="17" customWidth="1"/>
    <col min="11241" max="11489" width="9.25" style="17"/>
    <col min="11490" max="11490" width="4.625" style="17" customWidth="1"/>
    <col min="11491" max="11491" width="13.5" style="17" customWidth="1"/>
    <col min="11492" max="11492" width="26.625" style="17" customWidth="1"/>
    <col min="11493" max="11493" width="16" style="17" customWidth="1"/>
    <col min="11494" max="11494" width="35" style="17" customWidth="1"/>
    <col min="11495" max="11495" width="28.5" style="17" customWidth="1"/>
    <col min="11496" max="11496" width="12.25" style="17" customWidth="1"/>
    <col min="11497" max="11745" width="9.25" style="17"/>
    <col min="11746" max="11746" width="4.625" style="17" customWidth="1"/>
    <col min="11747" max="11747" width="13.5" style="17" customWidth="1"/>
    <col min="11748" max="11748" width="26.625" style="17" customWidth="1"/>
    <col min="11749" max="11749" width="16" style="17" customWidth="1"/>
    <col min="11750" max="11750" width="35" style="17" customWidth="1"/>
    <col min="11751" max="11751" width="28.5" style="17" customWidth="1"/>
    <col min="11752" max="11752" width="12.25" style="17" customWidth="1"/>
    <col min="11753" max="12001" width="9.25" style="17"/>
    <col min="12002" max="12002" width="4.625" style="17" customWidth="1"/>
    <col min="12003" max="12003" width="13.5" style="17" customWidth="1"/>
    <col min="12004" max="12004" width="26.625" style="17" customWidth="1"/>
    <col min="12005" max="12005" width="16" style="17" customWidth="1"/>
    <col min="12006" max="12006" width="35" style="17" customWidth="1"/>
    <col min="12007" max="12007" width="28.5" style="17" customWidth="1"/>
    <col min="12008" max="12008" width="12.25" style="17" customWidth="1"/>
    <col min="12009" max="12257" width="9.25" style="17"/>
    <col min="12258" max="12258" width="4.625" style="17" customWidth="1"/>
    <col min="12259" max="12259" width="13.5" style="17" customWidth="1"/>
    <col min="12260" max="12260" width="26.625" style="17" customWidth="1"/>
    <col min="12261" max="12261" width="16" style="17" customWidth="1"/>
    <col min="12262" max="12262" width="35" style="17" customWidth="1"/>
    <col min="12263" max="12263" width="28.5" style="17" customWidth="1"/>
    <col min="12264" max="12264" width="12.25" style="17" customWidth="1"/>
    <col min="12265" max="12513" width="9.25" style="17"/>
    <col min="12514" max="12514" width="4.625" style="17" customWidth="1"/>
    <col min="12515" max="12515" width="13.5" style="17" customWidth="1"/>
    <col min="12516" max="12516" width="26.625" style="17" customWidth="1"/>
    <col min="12517" max="12517" width="16" style="17" customWidth="1"/>
    <col min="12518" max="12518" width="35" style="17" customWidth="1"/>
    <col min="12519" max="12519" width="28.5" style="17" customWidth="1"/>
    <col min="12520" max="12520" width="12.25" style="17" customWidth="1"/>
    <col min="12521" max="12769" width="9.25" style="17"/>
    <col min="12770" max="12770" width="4.625" style="17" customWidth="1"/>
    <col min="12771" max="12771" width="13.5" style="17" customWidth="1"/>
    <col min="12772" max="12772" width="26.625" style="17" customWidth="1"/>
    <col min="12773" max="12773" width="16" style="17" customWidth="1"/>
    <col min="12774" max="12774" width="35" style="17" customWidth="1"/>
    <col min="12775" max="12775" width="28.5" style="17" customWidth="1"/>
    <col min="12776" max="12776" width="12.25" style="17" customWidth="1"/>
    <col min="12777" max="13025" width="9.25" style="17"/>
    <col min="13026" max="13026" width="4.625" style="17" customWidth="1"/>
    <col min="13027" max="13027" width="13.5" style="17" customWidth="1"/>
    <col min="13028" max="13028" width="26.625" style="17" customWidth="1"/>
    <col min="13029" max="13029" width="16" style="17" customWidth="1"/>
    <col min="13030" max="13030" width="35" style="17" customWidth="1"/>
    <col min="13031" max="13031" width="28.5" style="17" customWidth="1"/>
    <col min="13032" max="13032" width="12.25" style="17" customWidth="1"/>
    <col min="13033" max="13281" width="9.25" style="17"/>
    <col min="13282" max="13282" width="4.625" style="17" customWidth="1"/>
    <col min="13283" max="13283" width="13.5" style="17" customWidth="1"/>
    <col min="13284" max="13284" width="26.625" style="17" customWidth="1"/>
    <col min="13285" max="13285" width="16" style="17" customWidth="1"/>
    <col min="13286" max="13286" width="35" style="17" customWidth="1"/>
    <col min="13287" max="13287" width="28.5" style="17" customWidth="1"/>
    <col min="13288" max="13288" width="12.25" style="17" customWidth="1"/>
    <col min="13289" max="13537" width="9.25" style="17"/>
    <col min="13538" max="13538" width="4.625" style="17" customWidth="1"/>
    <col min="13539" max="13539" width="13.5" style="17" customWidth="1"/>
    <col min="13540" max="13540" width="26.625" style="17" customWidth="1"/>
    <col min="13541" max="13541" width="16" style="17" customWidth="1"/>
    <col min="13542" max="13542" width="35" style="17" customWidth="1"/>
    <col min="13543" max="13543" width="28.5" style="17" customWidth="1"/>
    <col min="13544" max="13544" width="12.25" style="17" customWidth="1"/>
    <col min="13545" max="13793" width="9.25" style="17"/>
    <col min="13794" max="13794" width="4.625" style="17" customWidth="1"/>
    <col min="13795" max="13795" width="13.5" style="17" customWidth="1"/>
    <col min="13796" max="13796" width="26.625" style="17" customWidth="1"/>
    <col min="13797" max="13797" width="16" style="17" customWidth="1"/>
    <col min="13798" max="13798" width="35" style="17" customWidth="1"/>
    <col min="13799" max="13799" width="28.5" style="17" customWidth="1"/>
    <col min="13800" max="13800" width="12.25" style="17" customWidth="1"/>
    <col min="13801" max="14049" width="9.25" style="17"/>
    <col min="14050" max="14050" width="4.625" style="17" customWidth="1"/>
    <col min="14051" max="14051" width="13.5" style="17" customWidth="1"/>
    <col min="14052" max="14052" width="26.625" style="17" customWidth="1"/>
    <col min="14053" max="14053" width="16" style="17" customWidth="1"/>
    <col min="14054" max="14054" width="35" style="17" customWidth="1"/>
    <col min="14055" max="14055" width="28.5" style="17" customWidth="1"/>
    <col min="14056" max="14056" width="12.25" style="17" customWidth="1"/>
    <col min="14057" max="14305" width="9.25" style="17"/>
    <col min="14306" max="14306" width="4.625" style="17" customWidth="1"/>
    <col min="14307" max="14307" width="13.5" style="17" customWidth="1"/>
    <col min="14308" max="14308" width="26.625" style="17" customWidth="1"/>
    <col min="14309" max="14309" width="16" style="17" customWidth="1"/>
    <col min="14310" max="14310" width="35" style="17" customWidth="1"/>
    <col min="14311" max="14311" width="28.5" style="17" customWidth="1"/>
    <col min="14312" max="14312" width="12.25" style="17" customWidth="1"/>
    <col min="14313" max="14561" width="9.25" style="17"/>
    <col min="14562" max="14562" width="4.625" style="17" customWidth="1"/>
    <col min="14563" max="14563" width="13.5" style="17" customWidth="1"/>
    <col min="14564" max="14564" width="26.625" style="17" customWidth="1"/>
    <col min="14565" max="14565" width="16" style="17" customWidth="1"/>
    <col min="14566" max="14566" width="35" style="17" customWidth="1"/>
    <col min="14567" max="14567" width="28.5" style="17" customWidth="1"/>
    <col min="14568" max="14568" width="12.25" style="17" customWidth="1"/>
    <col min="14569" max="14817" width="9.25" style="17"/>
    <col min="14818" max="14818" width="4.625" style="17" customWidth="1"/>
    <col min="14819" max="14819" width="13.5" style="17" customWidth="1"/>
    <col min="14820" max="14820" width="26.625" style="17" customWidth="1"/>
    <col min="14821" max="14821" width="16" style="17" customWidth="1"/>
    <col min="14822" max="14822" width="35" style="17" customWidth="1"/>
    <col min="14823" max="14823" width="28.5" style="17" customWidth="1"/>
    <col min="14824" max="14824" width="12.25" style="17" customWidth="1"/>
    <col min="14825" max="15073" width="9.25" style="17"/>
    <col min="15074" max="15074" width="4.625" style="17" customWidth="1"/>
    <col min="15075" max="15075" width="13.5" style="17" customWidth="1"/>
    <col min="15076" max="15076" width="26.625" style="17" customWidth="1"/>
    <col min="15077" max="15077" width="16" style="17" customWidth="1"/>
    <col min="15078" max="15078" width="35" style="17" customWidth="1"/>
    <col min="15079" max="15079" width="28.5" style="17" customWidth="1"/>
    <col min="15080" max="15080" width="12.25" style="17" customWidth="1"/>
    <col min="15081" max="15329" width="9.25" style="17"/>
    <col min="15330" max="15330" width="4.625" style="17" customWidth="1"/>
    <col min="15331" max="15331" width="13.5" style="17" customWidth="1"/>
    <col min="15332" max="15332" width="26.625" style="17" customWidth="1"/>
    <col min="15333" max="15333" width="16" style="17" customWidth="1"/>
    <col min="15334" max="15334" width="35" style="17" customWidth="1"/>
    <col min="15335" max="15335" width="28.5" style="17" customWidth="1"/>
    <col min="15336" max="15336" width="12.25" style="17" customWidth="1"/>
    <col min="15337" max="15585" width="9.25" style="17"/>
    <col min="15586" max="15586" width="4.625" style="17" customWidth="1"/>
    <col min="15587" max="15587" width="13.5" style="17" customWidth="1"/>
    <col min="15588" max="15588" width="26.625" style="17" customWidth="1"/>
    <col min="15589" max="15589" width="16" style="17" customWidth="1"/>
    <col min="15590" max="15590" width="35" style="17" customWidth="1"/>
    <col min="15591" max="15591" width="28.5" style="17" customWidth="1"/>
    <col min="15592" max="15592" width="12.25" style="17" customWidth="1"/>
    <col min="15593" max="15841" width="9.25" style="17"/>
    <col min="15842" max="15842" width="4.625" style="17" customWidth="1"/>
    <col min="15843" max="15843" width="13.5" style="17" customWidth="1"/>
    <col min="15844" max="15844" width="26.625" style="17" customWidth="1"/>
    <col min="15845" max="15845" width="16" style="17" customWidth="1"/>
    <col min="15846" max="15846" width="35" style="17" customWidth="1"/>
    <col min="15847" max="15847" width="28.5" style="17" customWidth="1"/>
    <col min="15848" max="15848" width="12.25" style="17" customWidth="1"/>
    <col min="15849" max="16097" width="9.25" style="17"/>
    <col min="16098" max="16098" width="4.625" style="17" customWidth="1"/>
    <col min="16099" max="16099" width="13.5" style="17" customWidth="1"/>
    <col min="16100" max="16100" width="26.625" style="17" customWidth="1"/>
    <col min="16101" max="16101" width="16" style="17" customWidth="1"/>
    <col min="16102" max="16102" width="35" style="17" customWidth="1"/>
    <col min="16103" max="16103" width="28.5" style="17" customWidth="1"/>
    <col min="16104" max="16104" width="12.25" style="17" customWidth="1"/>
    <col min="16105" max="16384" width="9.25" style="17"/>
  </cols>
  <sheetData>
    <row r="1" spans="1:8" s="18" customFormat="1" ht="15" x14ac:dyDescent="0.25">
      <c r="A1" s="632"/>
      <c r="B1" s="633"/>
      <c r="C1" s="1374" t="s">
        <v>371</v>
      </c>
      <c r="D1" s="2577" t="str">
        <f>+Cover!C6</f>
        <v>Undine Texas LLC</v>
      </c>
      <c r="E1" s="2577"/>
      <c r="F1" s="631"/>
    </row>
    <row r="2" spans="1:8" s="18" customFormat="1" ht="15" x14ac:dyDescent="0.25">
      <c r="A2" s="2382" t="s">
        <v>639</v>
      </c>
      <c r="B2" s="2383"/>
      <c r="C2" s="2383"/>
      <c r="D2" s="2383"/>
      <c r="E2" s="2383"/>
      <c r="F2" s="2384"/>
    </row>
    <row r="3" spans="1:8" s="18" customFormat="1" ht="14.25" x14ac:dyDescent="0.2">
      <c r="A3" s="2385" t="s">
        <v>1693</v>
      </c>
      <c r="B3" s="2386"/>
      <c r="C3" s="2386"/>
      <c r="D3" s="2386"/>
      <c r="E3" s="2386"/>
      <c r="F3" s="2387"/>
    </row>
    <row r="4" spans="1:8" s="18" customFormat="1" ht="19.149999999999999" customHeight="1" x14ac:dyDescent="0.25">
      <c r="A4" s="14" t="s">
        <v>53</v>
      </c>
      <c r="B4" s="1"/>
      <c r="C4" s="1280" t="s">
        <v>359</v>
      </c>
      <c r="D4" s="2578">
        <f>+Cover!C27</f>
        <v>43738</v>
      </c>
      <c r="E4" s="2579"/>
      <c r="F4" s="11"/>
    </row>
    <row r="6" spans="1:8" ht="17.25" thickBot="1" x14ac:dyDescent="0.3">
      <c r="A6" s="4" t="s">
        <v>1741</v>
      </c>
      <c r="B6" s="359"/>
      <c r="C6" s="4" t="s">
        <v>1742</v>
      </c>
      <c r="D6" s="351"/>
      <c r="E6" s="351"/>
      <c r="F6" s="351"/>
    </row>
    <row r="7" spans="1:8" ht="23.25" customHeight="1" thickTop="1" thickBot="1" x14ac:dyDescent="0.25">
      <c r="B7" s="559" t="s">
        <v>67</v>
      </c>
      <c r="C7" s="559" t="s">
        <v>17</v>
      </c>
      <c r="D7" s="560" t="s">
        <v>18</v>
      </c>
      <c r="E7" s="561" t="s">
        <v>68</v>
      </c>
      <c r="F7" s="562" t="s">
        <v>69</v>
      </c>
    </row>
    <row r="8" spans="1:8" s="602" customFormat="1" ht="48.75" thickTop="1" thickBot="1" x14ac:dyDescent="0.3">
      <c r="A8" s="624"/>
      <c r="B8" s="1375" t="s">
        <v>1110</v>
      </c>
      <c r="C8" s="1375" t="s">
        <v>127</v>
      </c>
      <c r="D8" s="1375" t="s">
        <v>1111</v>
      </c>
      <c r="E8" s="1375" t="s">
        <v>1112</v>
      </c>
      <c r="F8" s="1376" t="s">
        <v>1113</v>
      </c>
    </row>
    <row r="9" spans="1:8" s="19" customFormat="1" ht="96" customHeight="1" thickTop="1" x14ac:dyDescent="0.25">
      <c r="A9" s="603" t="s">
        <v>85</v>
      </c>
      <c r="B9" s="604" t="s">
        <v>1614</v>
      </c>
      <c r="C9" s="1824">
        <v>5400.16</v>
      </c>
      <c r="D9" s="2154" t="s">
        <v>1610</v>
      </c>
      <c r="E9" s="2133" t="s">
        <v>1703</v>
      </c>
      <c r="F9" s="606" t="s">
        <v>1613</v>
      </c>
    </row>
    <row r="10" spans="1:8" s="19" customFormat="1" ht="36" customHeight="1" x14ac:dyDescent="0.25">
      <c r="A10" s="607" t="s">
        <v>87</v>
      </c>
      <c r="B10" s="604" t="s">
        <v>1466</v>
      </c>
      <c r="C10" s="1824">
        <v>335.85</v>
      </c>
      <c r="D10" s="1826" t="s">
        <v>1611</v>
      </c>
      <c r="E10" s="2137" t="s">
        <v>1612</v>
      </c>
      <c r="F10" s="606" t="s">
        <v>1465</v>
      </c>
    </row>
    <row r="11" spans="1:8" s="19" customFormat="1" ht="36" customHeight="1" x14ac:dyDescent="0.25">
      <c r="A11" s="607" t="s">
        <v>89</v>
      </c>
      <c r="B11" s="608" t="s">
        <v>1467</v>
      </c>
      <c r="C11" s="1824">
        <v>94.83</v>
      </c>
      <c r="D11" s="1826" t="s">
        <v>1611</v>
      </c>
      <c r="E11" s="2137" t="s">
        <v>1612</v>
      </c>
      <c r="F11" s="606" t="s">
        <v>1465</v>
      </c>
    </row>
    <row r="12" spans="1:8" s="19" customFormat="1" ht="89.25" customHeight="1" x14ac:dyDescent="0.25">
      <c r="A12" s="607" t="s">
        <v>91</v>
      </c>
      <c r="B12" s="604" t="s">
        <v>1743</v>
      </c>
      <c r="C12" s="1824">
        <f>11078.31</f>
        <v>11078.31</v>
      </c>
      <c r="D12" s="605" t="s">
        <v>1713</v>
      </c>
      <c r="E12" s="2155" t="s">
        <v>1615</v>
      </c>
      <c r="F12" s="606" t="s">
        <v>1616</v>
      </c>
      <c r="H12" s="1825"/>
    </row>
    <row r="13" spans="1:8" s="19" customFormat="1" ht="36" customHeight="1" x14ac:dyDescent="0.25">
      <c r="A13" s="607" t="s">
        <v>93</v>
      </c>
      <c r="B13" s="608"/>
      <c r="C13" s="608"/>
      <c r="D13" s="609"/>
      <c r="E13" s="610"/>
      <c r="F13" s="611"/>
    </row>
    <row r="14" spans="1:8" s="19" customFormat="1" ht="36" customHeight="1" x14ac:dyDescent="0.25">
      <c r="A14" s="607" t="s">
        <v>99</v>
      </c>
      <c r="B14" s="608"/>
      <c r="C14" s="608"/>
      <c r="D14" s="609"/>
      <c r="E14" s="610"/>
      <c r="F14" s="611"/>
    </row>
    <row r="15" spans="1:8" s="19" customFormat="1" ht="36" customHeight="1" x14ac:dyDescent="0.25">
      <c r="A15" s="607" t="s">
        <v>100</v>
      </c>
      <c r="B15" s="608"/>
      <c r="C15" s="608"/>
      <c r="D15" s="609"/>
      <c r="E15" s="610"/>
      <c r="F15" s="611"/>
    </row>
    <row r="16" spans="1:8" s="19" customFormat="1" ht="36" customHeight="1" x14ac:dyDescent="0.25">
      <c r="A16" s="607" t="s">
        <v>117</v>
      </c>
      <c r="B16" s="608"/>
      <c r="C16" s="608"/>
      <c r="D16" s="609"/>
      <c r="E16" s="610"/>
      <c r="F16" s="611"/>
    </row>
    <row r="17" spans="1:6" s="19" customFormat="1" ht="36" customHeight="1" x14ac:dyDescent="0.25">
      <c r="A17" s="607" t="s">
        <v>95</v>
      </c>
      <c r="B17" s="608"/>
      <c r="C17" s="608"/>
      <c r="D17" s="609"/>
      <c r="E17" s="610"/>
      <c r="F17" s="611"/>
    </row>
    <row r="18" spans="1:6" s="19" customFormat="1" ht="36" customHeight="1" x14ac:dyDescent="0.25">
      <c r="A18" s="607" t="s">
        <v>96</v>
      </c>
      <c r="B18" s="608"/>
      <c r="C18" s="608"/>
      <c r="D18" s="609"/>
      <c r="E18" s="610"/>
      <c r="F18" s="611"/>
    </row>
    <row r="19" spans="1:6" s="19" customFormat="1" ht="36" customHeight="1" x14ac:dyDescent="0.25">
      <c r="A19" s="607" t="s">
        <v>425</v>
      </c>
      <c r="B19" s="608"/>
      <c r="C19" s="608"/>
      <c r="D19" s="609"/>
      <c r="E19" s="610"/>
      <c r="F19" s="611"/>
    </row>
    <row r="20" spans="1:6" s="19" customFormat="1" ht="36" customHeight="1" x14ac:dyDescent="0.25">
      <c r="A20" s="607" t="s">
        <v>426</v>
      </c>
      <c r="B20" s="608"/>
      <c r="C20" s="608"/>
      <c r="D20" s="609"/>
      <c r="E20" s="610"/>
      <c r="F20" s="611"/>
    </row>
    <row r="21" spans="1:6" s="19" customFormat="1" ht="36" customHeight="1" x14ac:dyDescent="0.25">
      <c r="A21" s="607" t="s">
        <v>353</v>
      </c>
      <c r="B21" s="608"/>
      <c r="C21" s="608"/>
      <c r="D21" s="609"/>
      <c r="E21" s="610"/>
      <c r="F21" s="611"/>
    </row>
    <row r="22" spans="1:6" s="19" customFormat="1" ht="36" customHeight="1" x14ac:dyDescent="0.25">
      <c r="A22" s="607" t="s">
        <v>354</v>
      </c>
      <c r="B22" s="608"/>
      <c r="C22" s="608"/>
      <c r="D22" s="609"/>
      <c r="E22" s="610"/>
      <c r="F22" s="611"/>
    </row>
    <row r="23" spans="1:6" s="19" customFormat="1" ht="36" customHeight="1" thickBot="1" x14ac:dyDescent="0.3">
      <c r="A23" s="626" t="s">
        <v>355</v>
      </c>
      <c r="B23" s="627"/>
      <c r="C23" s="627"/>
      <c r="D23" s="628"/>
      <c r="E23" s="629"/>
      <c r="F23" s="630"/>
    </row>
    <row r="24" spans="1:6" s="19" customFormat="1" ht="36" customHeight="1" thickTop="1" thickBot="1" x14ac:dyDescent="0.3">
      <c r="A24" s="626" t="s">
        <v>428</v>
      </c>
      <c r="B24" s="627"/>
      <c r="C24" s="627"/>
      <c r="D24" s="628"/>
      <c r="E24" s="629"/>
      <c r="F24" s="630"/>
    </row>
    <row r="25" spans="1:6" ht="13.5" thickTop="1" x14ac:dyDescent="0.2"/>
  </sheetData>
  <mergeCells count="4">
    <mergeCell ref="D1:E1"/>
    <mergeCell ref="A2:F2"/>
    <mergeCell ref="A3:F3"/>
    <mergeCell ref="D4:E4"/>
  </mergeCells>
  <pageMargins left="0.7" right="0.7" top="0.75" bottom="0.75" header="0.3" footer="0.3"/>
  <pageSetup scale="65" fitToHeight="0" orientation="portrait" r:id="rId1"/>
  <headerFooter alignWithMargins="0">
    <oddHeader>&amp;RSCHEDULE II-10 RENTS AND LEASES</oddHeader>
    <oddFooter>&amp;RPage 27</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31"/>
  <sheetViews>
    <sheetView topLeftCell="A19" zoomScaleNormal="100" workbookViewId="0">
      <selection activeCell="C28" sqref="C28:D30"/>
    </sheetView>
  </sheetViews>
  <sheetFormatPr defaultColWidth="9.25" defaultRowHeight="15.75" x14ac:dyDescent="0.25"/>
  <cols>
    <col min="1" max="1" width="4.625" style="17" customWidth="1"/>
    <col min="2" max="2" width="27.125" style="17" customWidth="1"/>
    <col min="3" max="3" width="21.625" style="17" customWidth="1"/>
    <col min="4" max="4" width="19.25" style="17" customWidth="1"/>
    <col min="5" max="5" width="20.75" style="17" customWidth="1"/>
    <col min="6" max="6" width="25.125" style="17" customWidth="1"/>
    <col min="9" max="238" width="9.25" style="17"/>
    <col min="239" max="239" width="4.625" style="17" customWidth="1"/>
    <col min="240" max="240" width="13.5" style="17" customWidth="1"/>
    <col min="241" max="241" width="26.625" style="17" customWidth="1"/>
    <col min="242" max="242" width="16" style="17" customWidth="1"/>
    <col min="243" max="243" width="35" style="17" customWidth="1"/>
    <col min="244" max="244" width="28.5" style="17" customWidth="1"/>
    <col min="245" max="245" width="12.25" style="17" customWidth="1"/>
    <col min="246" max="494" width="9.25" style="17"/>
    <col min="495" max="495" width="4.625" style="17" customWidth="1"/>
    <col min="496" max="496" width="13.5" style="17" customWidth="1"/>
    <col min="497" max="497" width="26.625" style="17" customWidth="1"/>
    <col min="498" max="498" width="16" style="17" customWidth="1"/>
    <col min="499" max="499" width="35" style="17" customWidth="1"/>
    <col min="500" max="500" width="28.5" style="17" customWidth="1"/>
    <col min="501" max="501" width="12.25" style="17" customWidth="1"/>
    <col min="502" max="750" width="9.25" style="17"/>
    <col min="751" max="751" width="4.625" style="17" customWidth="1"/>
    <col min="752" max="752" width="13.5" style="17" customWidth="1"/>
    <col min="753" max="753" width="26.625" style="17" customWidth="1"/>
    <col min="754" max="754" width="16" style="17" customWidth="1"/>
    <col min="755" max="755" width="35" style="17" customWidth="1"/>
    <col min="756" max="756" width="28.5" style="17" customWidth="1"/>
    <col min="757" max="757" width="12.25" style="17" customWidth="1"/>
    <col min="758" max="1006" width="9.25" style="17"/>
    <col min="1007" max="1007" width="4.625" style="17" customWidth="1"/>
    <col min="1008" max="1008" width="13.5" style="17" customWidth="1"/>
    <col min="1009" max="1009" width="26.625" style="17" customWidth="1"/>
    <col min="1010" max="1010" width="16" style="17" customWidth="1"/>
    <col min="1011" max="1011" width="35" style="17" customWidth="1"/>
    <col min="1012" max="1012" width="28.5" style="17" customWidth="1"/>
    <col min="1013" max="1013" width="12.25" style="17" customWidth="1"/>
    <col min="1014" max="1262" width="9.25" style="17"/>
    <col min="1263" max="1263" width="4.625" style="17" customWidth="1"/>
    <col min="1264" max="1264" width="13.5" style="17" customWidth="1"/>
    <col min="1265" max="1265" width="26.625" style="17" customWidth="1"/>
    <col min="1266" max="1266" width="16" style="17" customWidth="1"/>
    <col min="1267" max="1267" width="35" style="17" customWidth="1"/>
    <col min="1268" max="1268" width="28.5" style="17" customWidth="1"/>
    <col min="1269" max="1269" width="12.25" style="17" customWidth="1"/>
    <col min="1270" max="1518" width="9.25" style="17"/>
    <col min="1519" max="1519" width="4.625" style="17" customWidth="1"/>
    <col min="1520" max="1520" width="13.5" style="17" customWidth="1"/>
    <col min="1521" max="1521" width="26.625" style="17" customWidth="1"/>
    <col min="1522" max="1522" width="16" style="17" customWidth="1"/>
    <col min="1523" max="1523" width="35" style="17" customWidth="1"/>
    <col min="1524" max="1524" width="28.5" style="17" customWidth="1"/>
    <col min="1525" max="1525" width="12.25" style="17" customWidth="1"/>
    <col min="1526" max="1774" width="9.25" style="17"/>
    <col min="1775" max="1775" width="4.625" style="17" customWidth="1"/>
    <col min="1776" max="1776" width="13.5" style="17" customWidth="1"/>
    <col min="1777" max="1777" width="26.625" style="17" customWidth="1"/>
    <col min="1778" max="1778" width="16" style="17" customWidth="1"/>
    <col min="1779" max="1779" width="35" style="17" customWidth="1"/>
    <col min="1780" max="1780" width="28.5" style="17" customWidth="1"/>
    <col min="1781" max="1781" width="12.25" style="17" customWidth="1"/>
    <col min="1782" max="2030" width="9.25" style="17"/>
    <col min="2031" max="2031" width="4.625" style="17" customWidth="1"/>
    <col min="2032" max="2032" width="13.5" style="17" customWidth="1"/>
    <col min="2033" max="2033" width="26.625" style="17" customWidth="1"/>
    <col min="2034" max="2034" width="16" style="17" customWidth="1"/>
    <col min="2035" max="2035" width="35" style="17" customWidth="1"/>
    <col min="2036" max="2036" width="28.5" style="17" customWidth="1"/>
    <col min="2037" max="2037" width="12.25" style="17" customWidth="1"/>
    <col min="2038" max="2286" width="9.25" style="17"/>
    <col min="2287" max="2287" width="4.625" style="17" customWidth="1"/>
    <col min="2288" max="2288" width="13.5" style="17" customWidth="1"/>
    <col min="2289" max="2289" width="26.625" style="17" customWidth="1"/>
    <col min="2290" max="2290" width="16" style="17" customWidth="1"/>
    <col min="2291" max="2291" width="35" style="17" customWidth="1"/>
    <col min="2292" max="2292" width="28.5" style="17" customWidth="1"/>
    <col min="2293" max="2293" width="12.25" style="17" customWidth="1"/>
    <col min="2294" max="2542" width="9.25" style="17"/>
    <col min="2543" max="2543" width="4.625" style="17" customWidth="1"/>
    <col min="2544" max="2544" width="13.5" style="17" customWidth="1"/>
    <col min="2545" max="2545" width="26.625" style="17" customWidth="1"/>
    <col min="2546" max="2546" width="16" style="17" customWidth="1"/>
    <col min="2547" max="2547" width="35" style="17" customWidth="1"/>
    <col min="2548" max="2548" width="28.5" style="17" customWidth="1"/>
    <col min="2549" max="2549" width="12.25" style="17" customWidth="1"/>
    <col min="2550" max="2798" width="9.25" style="17"/>
    <col min="2799" max="2799" width="4.625" style="17" customWidth="1"/>
    <col min="2800" max="2800" width="13.5" style="17" customWidth="1"/>
    <col min="2801" max="2801" width="26.625" style="17" customWidth="1"/>
    <col min="2802" max="2802" width="16" style="17" customWidth="1"/>
    <col min="2803" max="2803" width="35" style="17" customWidth="1"/>
    <col min="2804" max="2804" width="28.5" style="17" customWidth="1"/>
    <col min="2805" max="2805" width="12.25" style="17" customWidth="1"/>
    <col min="2806" max="3054" width="9.25" style="17"/>
    <col min="3055" max="3055" width="4.625" style="17" customWidth="1"/>
    <col min="3056" max="3056" width="13.5" style="17" customWidth="1"/>
    <col min="3057" max="3057" width="26.625" style="17" customWidth="1"/>
    <col min="3058" max="3058" width="16" style="17" customWidth="1"/>
    <col min="3059" max="3059" width="35" style="17" customWidth="1"/>
    <col min="3060" max="3060" width="28.5" style="17" customWidth="1"/>
    <col min="3061" max="3061" width="12.25" style="17" customWidth="1"/>
    <col min="3062" max="3310" width="9.25" style="17"/>
    <col min="3311" max="3311" width="4.625" style="17" customWidth="1"/>
    <col min="3312" max="3312" width="13.5" style="17" customWidth="1"/>
    <col min="3313" max="3313" width="26.625" style="17" customWidth="1"/>
    <col min="3314" max="3314" width="16" style="17" customWidth="1"/>
    <col min="3315" max="3315" width="35" style="17" customWidth="1"/>
    <col min="3316" max="3316" width="28.5" style="17" customWidth="1"/>
    <col min="3317" max="3317" width="12.25" style="17" customWidth="1"/>
    <col min="3318" max="3566" width="9.25" style="17"/>
    <col min="3567" max="3567" width="4.625" style="17" customWidth="1"/>
    <col min="3568" max="3568" width="13.5" style="17" customWidth="1"/>
    <col min="3569" max="3569" width="26.625" style="17" customWidth="1"/>
    <col min="3570" max="3570" width="16" style="17" customWidth="1"/>
    <col min="3571" max="3571" width="35" style="17" customWidth="1"/>
    <col min="3572" max="3572" width="28.5" style="17" customWidth="1"/>
    <col min="3573" max="3573" width="12.25" style="17" customWidth="1"/>
    <col min="3574" max="3822" width="9.25" style="17"/>
    <col min="3823" max="3823" width="4.625" style="17" customWidth="1"/>
    <col min="3824" max="3824" width="13.5" style="17" customWidth="1"/>
    <col min="3825" max="3825" width="26.625" style="17" customWidth="1"/>
    <col min="3826" max="3826" width="16" style="17" customWidth="1"/>
    <col min="3827" max="3827" width="35" style="17" customWidth="1"/>
    <col min="3828" max="3828" width="28.5" style="17" customWidth="1"/>
    <col min="3829" max="3829" width="12.25" style="17" customWidth="1"/>
    <col min="3830" max="4078" width="9.25" style="17"/>
    <col min="4079" max="4079" width="4.625" style="17" customWidth="1"/>
    <col min="4080" max="4080" width="13.5" style="17" customWidth="1"/>
    <col min="4081" max="4081" width="26.625" style="17" customWidth="1"/>
    <col min="4082" max="4082" width="16" style="17" customWidth="1"/>
    <col min="4083" max="4083" width="35" style="17" customWidth="1"/>
    <col min="4084" max="4084" width="28.5" style="17" customWidth="1"/>
    <col min="4085" max="4085" width="12.25" style="17" customWidth="1"/>
    <col min="4086" max="4334" width="9.25" style="17"/>
    <col min="4335" max="4335" width="4.625" style="17" customWidth="1"/>
    <col min="4336" max="4336" width="13.5" style="17" customWidth="1"/>
    <col min="4337" max="4337" width="26.625" style="17" customWidth="1"/>
    <col min="4338" max="4338" width="16" style="17" customWidth="1"/>
    <col min="4339" max="4339" width="35" style="17" customWidth="1"/>
    <col min="4340" max="4340" width="28.5" style="17" customWidth="1"/>
    <col min="4341" max="4341" width="12.25" style="17" customWidth="1"/>
    <col min="4342" max="4590" width="9.25" style="17"/>
    <col min="4591" max="4591" width="4.625" style="17" customWidth="1"/>
    <col min="4592" max="4592" width="13.5" style="17" customWidth="1"/>
    <col min="4593" max="4593" width="26.625" style="17" customWidth="1"/>
    <col min="4594" max="4594" width="16" style="17" customWidth="1"/>
    <col min="4595" max="4595" width="35" style="17" customWidth="1"/>
    <col min="4596" max="4596" width="28.5" style="17" customWidth="1"/>
    <col min="4597" max="4597" width="12.25" style="17" customWidth="1"/>
    <col min="4598" max="4846" width="9.25" style="17"/>
    <col min="4847" max="4847" width="4.625" style="17" customWidth="1"/>
    <col min="4848" max="4848" width="13.5" style="17" customWidth="1"/>
    <col min="4849" max="4849" width="26.625" style="17" customWidth="1"/>
    <col min="4850" max="4850" width="16" style="17" customWidth="1"/>
    <col min="4851" max="4851" width="35" style="17" customWidth="1"/>
    <col min="4852" max="4852" width="28.5" style="17" customWidth="1"/>
    <col min="4853" max="4853" width="12.25" style="17" customWidth="1"/>
    <col min="4854" max="5102" width="9.25" style="17"/>
    <col min="5103" max="5103" width="4.625" style="17" customWidth="1"/>
    <col min="5104" max="5104" width="13.5" style="17" customWidth="1"/>
    <col min="5105" max="5105" width="26.625" style="17" customWidth="1"/>
    <col min="5106" max="5106" width="16" style="17" customWidth="1"/>
    <col min="5107" max="5107" width="35" style="17" customWidth="1"/>
    <col min="5108" max="5108" width="28.5" style="17" customWidth="1"/>
    <col min="5109" max="5109" width="12.25" style="17" customWidth="1"/>
    <col min="5110" max="5358" width="9.25" style="17"/>
    <col min="5359" max="5359" width="4.625" style="17" customWidth="1"/>
    <col min="5360" max="5360" width="13.5" style="17" customWidth="1"/>
    <col min="5361" max="5361" width="26.625" style="17" customWidth="1"/>
    <col min="5362" max="5362" width="16" style="17" customWidth="1"/>
    <col min="5363" max="5363" width="35" style="17" customWidth="1"/>
    <col min="5364" max="5364" width="28.5" style="17" customWidth="1"/>
    <col min="5365" max="5365" width="12.25" style="17" customWidth="1"/>
    <col min="5366" max="5614" width="9.25" style="17"/>
    <col min="5615" max="5615" width="4.625" style="17" customWidth="1"/>
    <col min="5616" max="5616" width="13.5" style="17" customWidth="1"/>
    <col min="5617" max="5617" width="26.625" style="17" customWidth="1"/>
    <col min="5618" max="5618" width="16" style="17" customWidth="1"/>
    <col min="5619" max="5619" width="35" style="17" customWidth="1"/>
    <col min="5620" max="5620" width="28.5" style="17" customWidth="1"/>
    <col min="5621" max="5621" width="12.25" style="17" customWidth="1"/>
    <col min="5622" max="5870" width="9.25" style="17"/>
    <col min="5871" max="5871" width="4.625" style="17" customWidth="1"/>
    <col min="5872" max="5872" width="13.5" style="17" customWidth="1"/>
    <col min="5873" max="5873" width="26.625" style="17" customWidth="1"/>
    <col min="5874" max="5874" width="16" style="17" customWidth="1"/>
    <col min="5875" max="5875" width="35" style="17" customWidth="1"/>
    <col min="5876" max="5876" width="28.5" style="17" customWidth="1"/>
    <col min="5877" max="5877" width="12.25" style="17" customWidth="1"/>
    <col min="5878" max="6126" width="9.25" style="17"/>
    <col min="6127" max="6127" width="4.625" style="17" customWidth="1"/>
    <col min="6128" max="6128" width="13.5" style="17" customWidth="1"/>
    <col min="6129" max="6129" width="26.625" style="17" customWidth="1"/>
    <col min="6130" max="6130" width="16" style="17" customWidth="1"/>
    <col min="6131" max="6131" width="35" style="17" customWidth="1"/>
    <col min="6132" max="6132" width="28.5" style="17" customWidth="1"/>
    <col min="6133" max="6133" width="12.25" style="17" customWidth="1"/>
    <col min="6134" max="6382" width="9.25" style="17"/>
    <col min="6383" max="6383" width="4.625" style="17" customWidth="1"/>
    <col min="6384" max="6384" width="13.5" style="17" customWidth="1"/>
    <col min="6385" max="6385" width="26.625" style="17" customWidth="1"/>
    <col min="6386" max="6386" width="16" style="17" customWidth="1"/>
    <col min="6387" max="6387" width="35" style="17" customWidth="1"/>
    <col min="6388" max="6388" width="28.5" style="17" customWidth="1"/>
    <col min="6389" max="6389" width="12.25" style="17" customWidth="1"/>
    <col min="6390" max="6638" width="9.25" style="17"/>
    <col min="6639" max="6639" width="4.625" style="17" customWidth="1"/>
    <col min="6640" max="6640" width="13.5" style="17" customWidth="1"/>
    <col min="6641" max="6641" width="26.625" style="17" customWidth="1"/>
    <col min="6642" max="6642" width="16" style="17" customWidth="1"/>
    <col min="6643" max="6643" width="35" style="17" customWidth="1"/>
    <col min="6644" max="6644" width="28.5" style="17" customWidth="1"/>
    <col min="6645" max="6645" width="12.25" style="17" customWidth="1"/>
    <col min="6646" max="6894" width="9.25" style="17"/>
    <col min="6895" max="6895" width="4.625" style="17" customWidth="1"/>
    <col min="6896" max="6896" width="13.5" style="17" customWidth="1"/>
    <col min="6897" max="6897" width="26.625" style="17" customWidth="1"/>
    <col min="6898" max="6898" width="16" style="17" customWidth="1"/>
    <col min="6899" max="6899" width="35" style="17" customWidth="1"/>
    <col min="6900" max="6900" width="28.5" style="17" customWidth="1"/>
    <col min="6901" max="6901" width="12.25" style="17" customWidth="1"/>
    <col min="6902" max="7150" width="9.25" style="17"/>
    <col min="7151" max="7151" width="4.625" style="17" customWidth="1"/>
    <col min="7152" max="7152" width="13.5" style="17" customWidth="1"/>
    <col min="7153" max="7153" width="26.625" style="17" customWidth="1"/>
    <col min="7154" max="7154" width="16" style="17" customWidth="1"/>
    <col min="7155" max="7155" width="35" style="17" customWidth="1"/>
    <col min="7156" max="7156" width="28.5" style="17" customWidth="1"/>
    <col min="7157" max="7157" width="12.25" style="17" customWidth="1"/>
    <col min="7158" max="7406" width="9.25" style="17"/>
    <col min="7407" max="7407" width="4.625" style="17" customWidth="1"/>
    <col min="7408" max="7408" width="13.5" style="17" customWidth="1"/>
    <col min="7409" max="7409" width="26.625" style="17" customWidth="1"/>
    <col min="7410" max="7410" width="16" style="17" customWidth="1"/>
    <col min="7411" max="7411" width="35" style="17" customWidth="1"/>
    <col min="7412" max="7412" width="28.5" style="17" customWidth="1"/>
    <col min="7413" max="7413" width="12.25" style="17" customWidth="1"/>
    <col min="7414" max="7662" width="9.25" style="17"/>
    <col min="7663" max="7663" width="4.625" style="17" customWidth="1"/>
    <col min="7664" max="7664" width="13.5" style="17" customWidth="1"/>
    <col min="7665" max="7665" width="26.625" style="17" customWidth="1"/>
    <col min="7666" max="7666" width="16" style="17" customWidth="1"/>
    <col min="7667" max="7667" width="35" style="17" customWidth="1"/>
    <col min="7668" max="7668" width="28.5" style="17" customWidth="1"/>
    <col min="7669" max="7669" width="12.25" style="17" customWidth="1"/>
    <col min="7670" max="7918" width="9.25" style="17"/>
    <col min="7919" max="7919" width="4.625" style="17" customWidth="1"/>
    <col min="7920" max="7920" width="13.5" style="17" customWidth="1"/>
    <col min="7921" max="7921" width="26.625" style="17" customWidth="1"/>
    <col min="7922" max="7922" width="16" style="17" customWidth="1"/>
    <col min="7923" max="7923" width="35" style="17" customWidth="1"/>
    <col min="7924" max="7924" width="28.5" style="17" customWidth="1"/>
    <col min="7925" max="7925" width="12.25" style="17" customWidth="1"/>
    <col min="7926" max="8174" width="9.25" style="17"/>
    <col min="8175" max="8175" width="4.625" style="17" customWidth="1"/>
    <col min="8176" max="8176" width="13.5" style="17" customWidth="1"/>
    <col min="8177" max="8177" width="26.625" style="17" customWidth="1"/>
    <col min="8178" max="8178" width="16" style="17" customWidth="1"/>
    <col min="8179" max="8179" width="35" style="17" customWidth="1"/>
    <col min="8180" max="8180" width="28.5" style="17" customWidth="1"/>
    <col min="8181" max="8181" width="12.25" style="17" customWidth="1"/>
    <col min="8182" max="8430" width="9.25" style="17"/>
    <col min="8431" max="8431" width="4.625" style="17" customWidth="1"/>
    <col min="8432" max="8432" width="13.5" style="17" customWidth="1"/>
    <col min="8433" max="8433" width="26.625" style="17" customWidth="1"/>
    <col min="8434" max="8434" width="16" style="17" customWidth="1"/>
    <col min="8435" max="8435" width="35" style="17" customWidth="1"/>
    <col min="8436" max="8436" width="28.5" style="17" customWidth="1"/>
    <col min="8437" max="8437" width="12.25" style="17" customWidth="1"/>
    <col min="8438" max="8686" width="9.25" style="17"/>
    <col min="8687" max="8687" width="4.625" style="17" customWidth="1"/>
    <col min="8688" max="8688" width="13.5" style="17" customWidth="1"/>
    <col min="8689" max="8689" width="26.625" style="17" customWidth="1"/>
    <col min="8690" max="8690" width="16" style="17" customWidth="1"/>
    <col min="8691" max="8691" width="35" style="17" customWidth="1"/>
    <col min="8692" max="8692" width="28.5" style="17" customWidth="1"/>
    <col min="8693" max="8693" width="12.25" style="17" customWidth="1"/>
    <col min="8694" max="8942" width="9.25" style="17"/>
    <col min="8943" max="8943" width="4.625" style="17" customWidth="1"/>
    <col min="8944" max="8944" width="13.5" style="17" customWidth="1"/>
    <col min="8945" max="8945" width="26.625" style="17" customWidth="1"/>
    <col min="8946" max="8946" width="16" style="17" customWidth="1"/>
    <col min="8947" max="8947" width="35" style="17" customWidth="1"/>
    <col min="8948" max="8948" width="28.5" style="17" customWidth="1"/>
    <col min="8949" max="8949" width="12.25" style="17" customWidth="1"/>
    <col min="8950" max="9198" width="9.25" style="17"/>
    <col min="9199" max="9199" width="4.625" style="17" customWidth="1"/>
    <col min="9200" max="9200" width="13.5" style="17" customWidth="1"/>
    <col min="9201" max="9201" width="26.625" style="17" customWidth="1"/>
    <col min="9202" max="9202" width="16" style="17" customWidth="1"/>
    <col min="9203" max="9203" width="35" style="17" customWidth="1"/>
    <col min="9204" max="9204" width="28.5" style="17" customWidth="1"/>
    <col min="9205" max="9205" width="12.25" style="17" customWidth="1"/>
    <col min="9206" max="9454" width="9.25" style="17"/>
    <col min="9455" max="9455" width="4.625" style="17" customWidth="1"/>
    <col min="9456" max="9456" width="13.5" style="17" customWidth="1"/>
    <col min="9457" max="9457" width="26.625" style="17" customWidth="1"/>
    <col min="9458" max="9458" width="16" style="17" customWidth="1"/>
    <col min="9459" max="9459" width="35" style="17" customWidth="1"/>
    <col min="9460" max="9460" width="28.5" style="17" customWidth="1"/>
    <col min="9461" max="9461" width="12.25" style="17" customWidth="1"/>
    <col min="9462" max="9710" width="9.25" style="17"/>
    <col min="9711" max="9711" width="4.625" style="17" customWidth="1"/>
    <col min="9712" max="9712" width="13.5" style="17" customWidth="1"/>
    <col min="9713" max="9713" width="26.625" style="17" customWidth="1"/>
    <col min="9714" max="9714" width="16" style="17" customWidth="1"/>
    <col min="9715" max="9715" width="35" style="17" customWidth="1"/>
    <col min="9716" max="9716" width="28.5" style="17" customWidth="1"/>
    <col min="9717" max="9717" width="12.25" style="17" customWidth="1"/>
    <col min="9718" max="9966" width="9.25" style="17"/>
    <col min="9967" max="9967" width="4.625" style="17" customWidth="1"/>
    <col min="9968" max="9968" width="13.5" style="17" customWidth="1"/>
    <col min="9969" max="9969" width="26.625" style="17" customWidth="1"/>
    <col min="9970" max="9970" width="16" style="17" customWidth="1"/>
    <col min="9971" max="9971" width="35" style="17" customWidth="1"/>
    <col min="9972" max="9972" width="28.5" style="17" customWidth="1"/>
    <col min="9973" max="9973" width="12.25" style="17" customWidth="1"/>
    <col min="9974" max="10222" width="9.25" style="17"/>
    <col min="10223" max="10223" width="4.625" style="17" customWidth="1"/>
    <col min="10224" max="10224" width="13.5" style="17" customWidth="1"/>
    <col min="10225" max="10225" width="26.625" style="17" customWidth="1"/>
    <col min="10226" max="10226" width="16" style="17" customWidth="1"/>
    <col min="10227" max="10227" width="35" style="17" customWidth="1"/>
    <col min="10228" max="10228" width="28.5" style="17" customWidth="1"/>
    <col min="10229" max="10229" width="12.25" style="17" customWidth="1"/>
    <col min="10230" max="10478" width="9.25" style="17"/>
    <col min="10479" max="10479" width="4.625" style="17" customWidth="1"/>
    <col min="10480" max="10480" width="13.5" style="17" customWidth="1"/>
    <col min="10481" max="10481" width="26.625" style="17" customWidth="1"/>
    <col min="10482" max="10482" width="16" style="17" customWidth="1"/>
    <col min="10483" max="10483" width="35" style="17" customWidth="1"/>
    <col min="10484" max="10484" width="28.5" style="17" customWidth="1"/>
    <col min="10485" max="10485" width="12.25" style="17" customWidth="1"/>
    <col min="10486" max="10734" width="9.25" style="17"/>
    <col min="10735" max="10735" width="4.625" style="17" customWidth="1"/>
    <col min="10736" max="10736" width="13.5" style="17" customWidth="1"/>
    <col min="10737" max="10737" width="26.625" style="17" customWidth="1"/>
    <col min="10738" max="10738" width="16" style="17" customWidth="1"/>
    <col min="10739" max="10739" width="35" style="17" customWidth="1"/>
    <col min="10740" max="10740" width="28.5" style="17" customWidth="1"/>
    <col min="10741" max="10741" width="12.25" style="17" customWidth="1"/>
    <col min="10742" max="10990" width="9.25" style="17"/>
    <col min="10991" max="10991" width="4.625" style="17" customWidth="1"/>
    <col min="10992" max="10992" width="13.5" style="17" customWidth="1"/>
    <col min="10993" max="10993" width="26.625" style="17" customWidth="1"/>
    <col min="10994" max="10994" width="16" style="17" customWidth="1"/>
    <col min="10995" max="10995" width="35" style="17" customWidth="1"/>
    <col min="10996" max="10996" width="28.5" style="17" customWidth="1"/>
    <col min="10997" max="10997" width="12.25" style="17" customWidth="1"/>
    <col min="10998" max="11246" width="9.25" style="17"/>
    <col min="11247" max="11247" width="4.625" style="17" customWidth="1"/>
    <col min="11248" max="11248" width="13.5" style="17" customWidth="1"/>
    <col min="11249" max="11249" width="26.625" style="17" customWidth="1"/>
    <col min="11250" max="11250" width="16" style="17" customWidth="1"/>
    <col min="11251" max="11251" width="35" style="17" customWidth="1"/>
    <col min="11252" max="11252" width="28.5" style="17" customWidth="1"/>
    <col min="11253" max="11253" width="12.25" style="17" customWidth="1"/>
    <col min="11254" max="11502" width="9.25" style="17"/>
    <col min="11503" max="11503" width="4.625" style="17" customWidth="1"/>
    <col min="11504" max="11504" width="13.5" style="17" customWidth="1"/>
    <col min="11505" max="11505" width="26.625" style="17" customWidth="1"/>
    <col min="11506" max="11506" width="16" style="17" customWidth="1"/>
    <col min="11507" max="11507" width="35" style="17" customWidth="1"/>
    <col min="11508" max="11508" width="28.5" style="17" customWidth="1"/>
    <col min="11509" max="11509" width="12.25" style="17" customWidth="1"/>
    <col min="11510" max="11758" width="9.25" style="17"/>
    <col min="11759" max="11759" width="4.625" style="17" customWidth="1"/>
    <col min="11760" max="11760" width="13.5" style="17" customWidth="1"/>
    <col min="11761" max="11761" width="26.625" style="17" customWidth="1"/>
    <col min="11762" max="11762" width="16" style="17" customWidth="1"/>
    <col min="11763" max="11763" width="35" style="17" customWidth="1"/>
    <col min="11764" max="11764" width="28.5" style="17" customWidth="1"/>
    <col min="11765" max="11765" width="12.25" style="17" customWidth="1"/>
    <col min="11766" max="12014" width="9.25" style="17"/>
    <col min="12015" max="12015" width="4.625" style="17" customWidth="1"/>
    <col min="12016" max="12016" width="13.5" style="17" customWidth="1"/>
    <col min="12017" max="12017" width="26.625" style="17" customWidth="1"/>
    <col min="12018" max="12018" width="16" style="17" customWidth="1"/>
    <col min="12019" max="12019" width="35" style="17" customWidth="1"/>
    <col min="12020" max="12020" width="28.5" style="17" customWidth="1"/>
    <col min="12021" max="12021" width="12.25" style="17" customWidth="1"/>
    <col min="12022" max="12270" width="9.25" style="17"/>
    <col min="12271" max="12271" width="4.625" style="17" customWidth="1"/>
    <col min="12272" max="12272" width="13.5" style="17" customWidth="1"/>
    <col min="12273" max="12273" width="26.625" style="17" customWidth="1"/>
    <col min="12274" max="12274" width="16" style="17" customWidth="1"/>
    <col min="12275" max="12275" width="35" style="17" customWidth="1"/>
    <col min="12276" max="12276" width="28.5" style="17" customWidth="1"/>
    <col min="12277" max="12277" width="12.25" style="17" customWidth="1"/>
    <col min="12278" max="12526" width="9.25" style="17"/>
    <col min="12527" max="12527" width="4.625" style="17" customWidth="1"/>
    <col min="12528" max="12528" width="13.5" style="17" customWidth="1"/>
    <col min="12529" max="12529" width="26.625" style="17" customWidth="1"/>
    <col min="12530" max="12530" width="16" style="17" customWidth="1"/>
    <col min="12531" max="12531" width="35" style="17" customWidth="1"/>
    <col min="12532" max="12532" width="28.5" style="17" customWidth="1"/>
    <col min="12533" max="12533" width="12.25" style="17" customWidth="1"/>
    <col min="12534" max="12782" width="9.25" style="17"/>
    <col min="12783" max="12783" width="4.625" style="17" customWidth="1"/>
    <col min="12784" max="12784" width="13.5" style="17" customWidth="1"/>
    <col min="12785" max="12785" width="26.625" style="17" customWidth="1"/>
    <col min="12786" max="12786" width="16" style="17" customWidth="1"/>
    <col min="12787" max="12787" width="35" style="17" customWidth="1"/>
    <col min="12788" max="12788" width="28.5" style="17" customWidth="1"/>
    <col min="12789" max="12789" width="12.25" style="17" customWidth="1"/>
    <col min="12790" max="13038" width="9.25" style="17"/>
    <col min="13039" max="13039" width="4.625" style="17" customWidth="1"/>
    <col min="13040" max="13040" width="13.5" style="17" customWidth="1"/>
    <col min="13041" max="13041" width="26.625" style="17" customWidth="1"/>
    <col min="13042" max="13042" width="16" style="17" customWidth="1"/>
    <col min="13043" max="13043" width="35" style="17" customWidth="1"/>
    <col min="13044" max="13044" width="28.5" style="17" customWidth="1"/>
    <col min="13045" max="13045" width="12.25" style="17" customWidth="1"/>
    <col min="13046" max="13294" width="9.25" style="17"/>
    <col min="13295" max="13295" width="4.625" style="17" customWidth="1"/>
    <col min="13296" max="13296" width="13.5" style="17" customWidth="1"/>
    <col min="13297" max="13297" width="26.625" style="17" customWidth="1"/>
    <col min="13298" max="13298" width="16" style="17" customWidth="1"/>
    <col min="13299" max="13299" width="35" style="17" customWidth="1"/>
    <col min="13300" max="13300" width="28.5" style="17" customWidth="1"/>
    <col min="13301" max="13301" width="12.25" style="17" customWidth="1"/>
    <col min="13302" max="13550" width="9.25" style="17"/>
    <col min="13551" max="13551" width="4.625" style="17" customWidth="1"/>
    <col min="13552" max="13552" width="13.5" style="17" customWidth="1"/>
    <col min="13553" max="13553" width="26.625" style="17" customWidth="1"/>
    <col min="13554" max="13554" width="16" style="17" customWidth="1"/>
    <col min="13555" max="13555" width="35" style="17" customWidth="1"/>
    <col min="13556" max="13556" width="28.5" style="17" customWidth="1"/>
    <col min="13557" max="13557" width="12.25" style="17" customWidth="1"/>
    <col min="13558" max="13806" width="9.25" style="17"/>
    <col min="13807" max="13807" width="4.625" style="17" customWidth="1"/>
    <col min="13808" max="13808" width="13.5" style="17" customWidth="1"/>
    <col min="13809" max="13809" width="26.625" style="17" customWidth="1"/>
    <col min="13810" max="13810" width="16" style="17" customWidth="1"/>
    <col min="13811" max="13811" width="35" style="17" customWidth="1"/>
    <col min="13812" max="13812" width="28.5" style="17" customWidth="1"/>
    <col min="13813" max="13813" width="12.25" style="17" customWidth="1"/>
    <col min="13814" max="14062" width="9.25" style="17"/>
    <col min="14063" max="14063" width="4.625" style="17" customWidth="1"/>
    <col min="14064" max="14064" width="13.5" style="17" customWidth="1"/>
    <col min="14065" max="14065" width="26.625" style="17" customWidth="1"/>
    <col min="14066" max="14066" width="16" style="17" customWidth="1"/>
    <col min="14067" max="14067" width="35" style="17" customWidth="1"/>
    <col min="14068" max="14068" width="28.5" style="17" customWidth="1"/>
    <col min="14069" max="14069" width="12.25" style="17" customWidth="1"/>
    <col min="14070" max="14318" width="9.25" style="17"/>
    <col min="14319" max="14319" width="4.625" style="17" customWidth="1"/>
    <col min="14320" max="14320" width="13.5" style="17" customWidth="1"/>
    <col min="14321" max="14321" width="26.625" style="17" customWidth="1"/>
    <col min="14322" max="14322" width="16" style="17" customWidth="1"/>
    <col min="14323" max="14323" width="35" style="17" customWidth="1"/>
    <col min="14324" max="14324" width="28.5" style="17" customWidth="1"/>
    <col min="14325" max="14325" width="12.25" style="17" customWidth="1"/>
    <col min="14326" max="14574" width="9.25" style="17"/>
    <col min="14575" max="14575" width="4.625" style="17" customWidth="1"/>
    <col min="14576" max="14576" width="13.5" style="17" customWidth="1"/>
    <col min="14577" max="14577" width="26.625" style="17" customWidth="1"/>
    <col min="14578" max="14578" width="16" style="17" customWidth="1"/>
    <col min="14579" max="14579" width="35" style="17" customWidth="1"/>
    <col min="14580" max="14580" width="28.5" style="17" customWidth="1"/>
    <col min="14581" max="14581" width="12.25" style="17" customWidth="1"/>
    <col min="14582" max="14830" width="9.25" style="17"/>
    <col min="14831" max="14831" width="4.625" style="17" customWidth="1"/>
    <col min="14832" max="14832" width="13.5" style="17" customWidth="1"/>
    <col min="14833" max="14833" width="26.625" style="17" customWidth="1"/>
    <col min="14834" max="14834" width="16" style="17" customWidth="1"/>
    <col min="14835" max="14835" width="35" style="17" customWidth="1"/>
    <col min="14836" max="14836" width="28.5" style="17" customWidth="1"/>
    <col min="14837" max="14837" width="12.25" style="17" customWidth="1"/>
    <col min="14838" max="15086" width="9.25" style="17"/>
    <col min="15087" max="15087" width="4.625" style="17" customWidth="1"/>
    <col min="15088" max="15088" width="13.5" style="17" customWidth="1"/>
    <col min="15089" max="15089" width="26.625" style="17" customWidth="1"/>
    <col min="15090" max="15090" width="16" style="17" customWidth="1"/>
    <col min="15091" max="15091" width="35" style="17" customWidth="1"/>
    <col min="15092" max="15092" width="28.5" style="17" customWidth="1"/>
    <col min="15093" max="15093" width="12.25" style="17" customWidth="1"/>
    <col min="15094" max="15342" width="9.25" style="17"/>
    <col min="15343" max="15343" width="4.625" style="17" customWidth="1"/>
    <col min="15344" max="15344" width="13.5" style="17" customWidth="1"/>
    <col min="15345" max="15345" width="26.625" style="17" customWidth="1"/>
    <col min="15346" max="15346" width="16" style="17" customWidth="1"/>
    <col min="15347" max="15347" width="35" style="17" customWidth="1"/>
    <col min="15348" max="15348" width="28.5" style="17" customWidth="1"/>
    <col min="15349" max="15349" width="12.25" style="17" customWidth="1"/>
    <col min="15350" max="15598" width="9.25" style="17"/>
    <col min="15599" max="15599" width="4.625" style="17" customWidth="1"/>
    <col min="15600" max="15600" width="13.5" style="17" customWidth="1"/>
    <col min="15601" max="15601" width="26.625" style="17" customWidth="1"/>
    <col min="15602" max="15602" width="16" style="17" customWidth="1"/>
    <col min="15603" max="15603" width="35" style="17" customWidth="1"/>
    <col min="15604" max="15604" width="28.5" style="17" customWidth="1"/>
    <col min="15605" max="15605" width="12.25" style="17" customWidth="1"/>
    <col min="15606" max="15854" width="9.25" style="17"/>
    <col min="15855" max="15855" width="4.625" style="17" customWidth="1"/>
    <col min="15856" max="15856" width="13.5" style="17" customWidth="1"/>
    <col min="15857" max="15857" width="26.625" style="17" customWidth="1"/>
    <col min="15858" max="15858" width="16" style="17" customWidth="1"/>
    <col min="15859" max="15859" width="35" style="17" customWidth="1"/>
    <col min="15860" max="15860" width="28.5" style="17" customWidth="1"/>
    <col min="15861" max="15861" width="12.25" style="17" customWidth="1"/>
    <col min="15862" max="16110" width="9.25" style="17"/>
    <col min="16111" max="16111" width="4.625" style="17" customWidth="1"/>
    <col min="16112" max="16112" width="13.5" style="17" customWidth="1"/>
    <col min="16113" max="16113" width="26.625" style="17" customWidth="1"/>
    <col min="16114" max="16114" width="16" style="17" customWidth="1"/>
    <col min="16115" max="16115" width="35" style="17" customWidth="1"/>
    <col min="16116" max="16116" width="28.5" style="17" customWidth="1"/>
    <col min="16117" max="16117" width="12.25" style="17" customWidth="1"/>
    <col min="16118" max="16384" width="9.25" style="17"/>
  </cols>
  <sheetData>
    <row r="1" spans="1:8" s="18" customFormat="1" x14ac:dyDescent="0.25">
      <c r="A1" s="632"/>
      <c r="B1" s="633"/>
      <c r="C1" s="1374" t="s">
        <v>371</v>
      </c>
      <c r="D1" s="2249" t="str">
        <f>+Cover!C6</f>
        <v>Undine Texas LLC</v>
      </c>
      <c r="E1" s="2249"/>
      <c r="F1" s="631"/>
      <c r="G1"/>
      <c r="H1"/>
    </row>
    <row r="2" spans="1:8" s="18" customFormat="1" x14ac:dyDescent="0.25">
      <c r="A2" s="2382" t="s">
        <v>639</v>
      </c>
      <c r="B2" s="2383"/>
      <c r="C2" s="2383"/>
      <c r="D2" s="2383"/>
      <c r="E2" s="2383"/>
      <c r="F2" s="2384"/>
      <c r="G2"/>
      <c r="H2"/>
    </row>
    <row r="3" spans="1:8" s="18" customFormat="1" x14ac:dyDescent="0.25">
      <c r="A3" s="2385" t="s">
        <v>1494</v>
      </c>
      <c r="B3" s="2386"/>
      <c r="C3" s="2386"/>
      <c r="D3" s="2386"/>
      <c r="E3" s="2386"/>
      <c r="F3" s="2387"/>
      <c r="G3"/>
      <c r="H3"/>
    </row>
    <row r="4" spans="1:8" s="18" customFormat="1" ht="19.149999999999999" customHeight="1" x14ac:dyDescent="0.25">
      <c r="A4" s="14" t="s">
        <v>53</v>
      </c>
      <c r="B4" s="1"/>
      <c r="C4" s="2248" t="s">
        <v>359</v>
      </c>
      <c r="D4" s="2250">
        <f>+Cover!C27</f>
        <v>43738</v>
      </c>
      <c r="E4" s="2251"/>
      <c r="F4" s="11"/>
      <c r="G4"/>
      <c r="H4"/>
    </row>
    <row r="6" spans="1:8" ht="145.9" customHeight="1" x14ac:dyDescent="0.25">
      <c r="A6" s="2512" t="s">
        <v>418</v>
      </c>
      <c r="B6" s="2512"/>
      <c r="C6" s="2580" t="s">
        <v>578</v>
      </c>
      <c r="D6" s="2580"/>
      <c r="E6" s="2580"/>
      <c r="F6" s="2580"/>
    </row>
    <row r="7" spans="1:8" ht="16.5" thickBot="1" x14ac:dyDescent="0.3">
      <c r="D7" s="1235"/>
      <c r="E7" s="1235"/>
    </row>
    <row r="8" spans="1:8" ht="23.25" customHeight="1" thickTop="1" thickBot="1" x14ac:dyDescent="0.3">
      <c r="B8" s="559" t="s">
        <v>67</v>
      </c>
      <c r="C8" s="559" t="s">
        <v>17</v>
      </c>
      <c r="D8" s="560" t="s">
        <v>18</v>
      </c>
      <c r="E8" s="561" t="s">
        <v>68</v>
      </c>
      <c r="F8" s="562" t="s">
        <v>69</v>
      </c>
    </row>
    <row r="9" spans="1:8" s="602" customFormat="1" ht="33" customHeight="1" thickTop="1" thickBot="1" x14ac:dyDescent="0.3">
      <c r="A9" s="624"/>
      <c r="B9" s="600" t="s">
        <v>451</v>
      </c>
      <c r="C9" s="600" t="s">
        <v>452</v>
      </c>
      <c r="D9" s="600" t="s">
        <v>453</v>
      </c>
      <c r="E9" s="600" t="s">
        <v>127</v>
      </c>
      <c r="F9" s="625" t="s">
        <v>447</v>
      </c>
      <c r="G9"/>
      <c r="H9"/>
    </row>
    <row r="10" spans="1:8" s="19" customFormat="1" ht="36" customHeight="1" thickTop="1" x14ac:dyDescent="0.25">
      <c r="A10" s="603" t="s">
        <v>85</v>
      </c>
      <c r="B10" s="604" t="s">
        <v>1468</v>
      </c>
      <c r="C10" s="1827">
        <v>43676</v>
      </c>
      <c r="D10" s="1827">
        <v>43676</v>
      </c>
      <c r="E10" s="2158">
        <f>ROUND(9900*$D$28,2)</f>
        <v>7563.21</v>
      </c>
      <c r="F10" s="606" t="s">
        <v>1724</v>
      </c>
      <c r="G10"/>
      <c r="H10" s="2007"/>
    </row>
    <row r="11" spans="1:8" s="19" customFormat="1" ht="36" customHeight="1" x14ac:dyDescent="0.25">
      <c r="A11" s="607" t="s">
        <v>87</v>
      </c>
      <c r="B11" s="604" t="s">
        <v>1468</v>
      </c>
      <c r="C11" s="2156">
        <v>43763</v>
      </c>
      <c r="D11" s="1919">
        <v>43763</v>
      </c>
      <c r="E11" s="2158">
        <f t="shared" ref="E11" si="0">ROUND(9900*$D$28,2)</f>
        <v>7563.21</v>
      </c>
      <c r="F11" s="606" t="s">
        <v>1724</v>
      </c>
      <c r="G11"/>
      <c r="H11"/>
    </row>
    <row r="12" spans="1:8" s="19" customFormat="1" ht="36" customHeight="1" x14ac:dyDescent="0.25">
      <c r="A12" s="607" t="s">
        <v>89</v>
      </c>
      <c r="B12" s="604" t="s">
        <v>1468</v>
      </c>
      <c r="C12" s="2156">
        <v>43798</v>
      </c>
      <c r="D12" s="1919">
        <v>43798</v>
      </c>
      <c r="E12" s="2158">
        <f>ROUND(9900*3*$D$28,2)</f>
        <v>22689.64</v>
      </c>
      <c r="F12" s="606" t="s">
        <v>1724</v>
      </c>
      <c r="G12"/>
      <c r="H12"/>
    </row>
    <row r="13" spans="1:8" s="19" customFormat="1" ht="36" customHeight="1" x14ac:dyDescent="0.25">
      <c r="A13" s="607" t="s">
        <v>91</v>
      </c>
      <c r="B13" s="608" t="s">
        <v>1618</v>
      </c>
      <c r="C13" s="2156" t="s">
        <v>1617</v>
      </c>
      <c r="D13" s="1919">
        <v>43555</v>
      </c>
      <c r="E13" s="2159">
        <f>ROUND(7011*$D$28,2)</f>
        <v>5356.13</v>
      </c>
      <c r="F13" s="606" t="s">
        <v>1724</v>
      </c>
      <c r="G13"/>
      <c r="H13"/>
    </row>
    <row r="14" spans="1:8" s="19" customFormat="1" ht="36" customHeight="1" x14ac:dyDescent="0.25">
      <c r="A14" s="607" t="s">
        <v>93</v>
      </c>
      <c r="B14" s="608" t="s">
        <v>1618</v>
      </c>
      <c r="C14" s="1919">
        <v>43585</v>
      </c>
      <c r="D14" s="1919">
        <v>43585</v>
      </c>
      <c r="E14" s="2159">
        <f>ROUND(3537.5*D28,2)</f>
        <v>2702.51</v>
      </c>
      <c r="F14" s="606" t="s">
        <v>1724</v>
      </c>
      <c r="G14"/>
      <c r="H14"/>
    </row>
    <row r="15" spans="1:8" s="19" customFormat="1" ht="36" customHeight="1" x14ac:dyDescent="0.25">
      <c r="A15" s="607" t="s">
        <v>99</v>
      </c>
      <c r="B15" s="608" t="s">
        <v>1618</v>
      </c>
      <c r="C15" s="1919">
        <v>43677</v>
      </c>
      <c r="D15" s="1919">
        <v>43677</v>
      </c>
      <c r="E15" s="2159">
        <f>ROUND(1204*D28,2)</f>
        <v>919.81</v>
      </c>
      <c r="F15" s="606" t="s">
        <v>1724</v>
      </c>
      <c r="G15"/>
      <c r="H15"/>
    </row>
    <row r="16" spans="1:8" s="19" customFormat="1" ht="36" customHeight="1" x14ac:dyDescent="0.25">
      <c r="A16" s="607" t="s">
        <v>100</v>
      </c>
      <c r="B16" s="608" t="s">
        <v>1618</v>
      </c>
      <c r="C16" s="1828">
        <v>43738</v>
      </c>
      <c r="D16" s="1828">
        <v>43738</v>
      </c>
      <c r="E16" s="2159">
        <f>ROUND(1057.5*D28,2)</f>
        <v>807.89</v>
      </c>
      <c r="F16" s="606" t="s">
        <v>1724</v>
      </c>
      <c r="G16"/>
      <c r="H16"/>
    </row>
    <row r="17" spans="1:8" s="19" customFormat="1" ht="36" customHeight="1" x14ac:dyDescent="0.25">
      <c r="A17" s="607" t="s">
        <v>117</v>
      </c>
      <c r="B17" s="608" t="s">
        <v>1618</v>
      </c>
      <c r="C17" s="1828">
        <v>43769</v>
      </c>
      <c r="D17" s="1828">
        <v>43769</v>
      </c>
      <c r="E17" s="2159">
        <f>ROUND(6463*D28,2)</f>
        <v>4937.4799999999996</v>
      </c>
      <c r="F17" s="606" t="s">
        <v>1724</v>
      </c>
      <c r="G17"/>
      <c r="H17"/>
    </row>
    <row r="18" spans="1:8" s="19" customFormat="1" ht="36" customHeight="1" x14ac:dyDescent="0.25">
      <c r="A18" s="607" t="s">
        <v>95</v>
      </c>
      <c r="B18" s="608" t="s">
        <v>1618</v>
      </c>
      <c r="C18" s="1828">
        <v>43799</v>
      </c>
      <c r="D18" s="1828">
        <v>43799</v>
      </c>
      <c r="E18" s="2159">
        <f>ROUND(26798*D28,2)</f>
        <v>20472.63</v>
      </c>
      <c r="F18" s="606" t="s">
        <v>1724</v>
      </c>
      <c r="G18"/>
      <c r="H18"/>
    </row>
    <row r="19" spans="1:8" s="19" customFormat="1" ht="36" customHeight="1" x14ac:dyDescent="0.25">
      <c r="A19" s="607" t="s">
        <v>96</v>
      </c>
      <c r="B19" s="608"/>
      <c r="C19" s="608"/>
      <c r="D19" s="609"/>
      <c r="E19" s="2159"/>
      <c r="F19" s="611"/>
      <c r="G19"/>
      <c r="H19"/>
    </row>
    <row r="20" spans="1:8" s="19" customFormat="1" ht="36" customHeight="1" x14ac:dyDescent="0.25">
      <c r="A20" s="607" t="s">
        <v>425</v>
      </c>
      <c r="B20" s="608"/>
      <c r="C20" s="2135"/>
      <c r="D20" s="1919"/>
      <c r="E20" s="2159"/>
      <c r="F20" s="606"/>
      <c r="G20"/>
      <c r="H20"/>
    </row>
    <row r="21" spans="1:8" s="19" customFormat="1" ht="36" customHeight="1" x14ac:dyDescent="0.25">
      <c r="A21" s="607" t="s">
        <v>426</v>
      </c>
      <c r="B21" s="608"/>
      <c r="C21" s="2135"/>
      <c r="D21" s="1826"/>
      <c r="E21" s="2159"/>
      <c r="F21" s="606"/>
      <c r="G21"/>
      <c r="H21"/>
    </row>
    <row r="22" spans="1:8" s="19" customFormat="1" ht="36" customHeight="1" x14ac:dyDescent="0.25">
      <c r="A22" s="607" t="s">
        <v>353</v>
      </c>
      <c r="B22" s="608"/>
      <c r="C22" s="608"/>
      <c r="D22" s="609"/>
      <c r="E22" s="2159"/>
      <c r="F22" s="611"/>
      <c r="G22"/>
      <c r="H22"/>
    </row>
    <row r="23" spans="1:8" s="19" customFormat="1" ht="36" customHeight="1" x14ac:dyDescent="0.25">
      <c r="A23" s="607" t="s">
        <v>354</v>
      </c>
      <c r="B23" s="608"/>
      <c r="C23" s="608"/>
      <c r="D23" s="609"/>
      <c r="E23" s="2159"/>
      <c r="F23" s="611"/>
      <c r="G23"/>
      <c r="H23"/>
    </row>
    <row r="24" spans="1:8" s="19" customFormat="1" ht="36" customHeight="1" thickBot="1" x14ac:dyDescent="0.3">
      <c r="A24" s="626" t="s">
        <v>355</v>
      </c>
      <c r="B24" s="627"/>
      <c r="C24" s="627"/>
      <c r="D24" s="628"/>
      <c r="E24" s="2160"/>
      <c r="F24" s="630"/>
      <c r="G24"/>
      <c r="H24"/>
    </row>
    <row r="25" spans="1:8" s="19" customFormat="1" ht="36" customHeight="1" thickTop="1" thickBot="1" x14ac:dyDescent="0.3">
      <c r="A25" s="626" t="s">
        <v>428</v>
      </c>
      <c r="B25" s="2581" t="s">
        <v>1304</v>
      </c>
      <c r="C25" s="2582"/>
      <c r="D25" s="2583"/>
      <c r="E25" s="2160">
        <f>SUM(E10:E24)</f>
        <v>73012.509999999995</v>
      </c>
      <c r="F25" s="1572"/>
      <c r="G25"/>
      <c r="H25"/>
    </row>
    <row r="26" spans="1:8" ht="16.5" thickTop="1" x14ac:dyDescent="0.25">
      <c r="A26" s="1235" t="s">
        <v>1730</v>
      </c>
    </row>
    <row r="28" spans="1:8" x14ac:dyDescent="0.25">
      <c r="B28" s="17" t="s">
        <v>1695</v>
      </c>
      <c r="C28" s="2308">
        <f>+'SCHEDULE I-3 CONNECT COUNT (W)'!I25+'SCHEDULE I-3 CONNECT COUNT (W)'!H42</f>
        <v>6678.7</v>
      </c>
      <c r="D28" s="2310">
        <f>+C28/$C$30</f>
        <v>0.76396101667772409</v>
      </c>
      <c r="E28" s="2307"/>
    </row>
    <row r="29" spans="1:8" x14ac:dyDescent="0.25">
      <c r="B29" s="17" t="s">
        <v>1696</v>
      </c>
      <c r="C29" s="2309">
        <f>+'SCHEDULE I-3 CONNECT. COUNT (S)'!I25+'SCHEDULE I-3 CONNECT. COUNT (S)'!H42</f>
        <v>2063.5</v>
      </c>
      <c r="D29" s="2311">
        <f t="shared" ref="D29:D30" si="1">+C29/$C$30</f>
        <v>0.23603898332227582</v>
      </c>
      <c r="E29" s="2307"/>
    </row>
    <row r="30" spans="1:8" x14ac:dyDescent="0.25">
      <c r="B30" s="17" t="s">
        <v>105</v>
      </c>
      <c r="C30" s="2308">
        <f>SUM(C28:C29)</f>
        <v>8742.2000000000007</v>
      </c>
      <c r="D30" s="2310">
        <f t="shared" si="1"/>
        <v>1</v>
      </c>
      <c r="E30" s="2307"/>
    </row>
    <row r="31" spans="1:8" x14ac:dyDescent="0.25">
      <c r="C31" s="2307"/>
      <c r="D31" s="2307"/>
      <c r="E31" s="2307"/>
    </row>
  </sheetData>
  <mergeCells count="5">
    <mergeCell ref="A2:F2"/>
    <mergeCell ref="A3:F3"/>
    <mergeCell ref="A6:B6"/>
    <mergeCell ref="C6:F6"/>
    <mergeCell ref="B25:D25"/>
  </mergeCells>
  <pageMargins left="0.7" right="0.7" top="0.75" bottom="0.75" header="0.3" footer="0.3"/>
  <pageSetup scale="71" fitToHeight="0" orientation="portrait" r:id="rId1"/>
  <headerFooter alignWithMargins="0">
    <oddHeader>&amp;RSCHEDULE II-11 RATE CASE EXPENSE</oddHeader>
    <oddFooter>&amp;RPage 29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1"/>
    <pageSetUpPr fitToPage="1"/>
  </sheetPr>
  <dimension ref="A1:H30"/>
  <sheetViews>
    <sheetView topLeftCell="A23" zoomScaleNormal="100" workbookViewId="0">
      <selection activeCell="B34" sqref="B34"/>
    </sheetView>
  </sheetViews>
  <sheetFormatPr defaultColWidth="9.25" defaultRowHeight="15.75" x14ac:dyDescent="0.25"/>
  <cols>
    <col min="1" max="1" width="4.625" style="17" customWidth="1"/>
    <col min="2" max="2" width="27.125" style="17" customWidth="1"/>
    <col min="3" max="3" width="21.625" style="17" customWidth="1"/>
    <col min="4" max="4" width="14.625" style="17" customWidth="1"/>
    <col min="5" max="5" width="20.75" style="17" customWidth="1"/>
    <col min="6" max="6" width="25.125" style="17" customWidth="1"/>
    <col min="9" max="238" width="9.25" style="17"/>
    <col min="239" max="239" width="4.625" style="17" customWidth="1"/>
    <col min="240" max="240" width="13.5" style="17" customWidth="1"/>
    <col min="241" max="241" width="26.625" style="17" customWidth="1"/>
    <col min="242" max="242" width="16" style="17" customWidth="1"/>
    <col min="243" max="243" width="35" style="17" customWidth="1"/>
    <col min="244" max="244" width="28.5" style="17" customWidth="1"/>
    <col min="245" max="245" width="12.25" style="17" customWidth="1"/>
    <col min="246" max="494" width="9.25" style="17"/>
    <col min="495" max="495" width="4.625" style="17" customWidth="1"/>
    <col min="496" max="496" width="13.5" style="17" customWidth="1"/>
    <col min="497" max="497" width="26.625" style="17" customWidth="1"/>
    <col min="498" max="498" width="16" style="17" customWidth="1"/>
    <col min="499" max="499" width="35" style="17" customWidth="1"/>
    <col min="500" max="500" width="28.5" style="17" customWidth="1"/>
    <col min="501" max="501" width="12.25" style="17" customWidth="1"/>
    <col min="502" max="750" width="9.25" style="17"/>
    <col min="751" max="751" width="4.625" style="17" customWidth="1"/>
    <col min="752" max="752" width="13.5" style="17" customWidth="1"/>
    <col min="753" max="753" width="26.625" style="17" customWidth="1"/>
    <col min="754" max="754" width="16" style="17" customWidth="1"/>
    <col min="755" max="755" width="35" style="17" customWidth="1"/>
    <col min="756" max="756" width="28.5" style="17" customWidth="1"/>
    <col min="757" max="757" width="12.25" style="17" customWidth="1"/>
    <col min="758" max="1006" width="9.25" style="17"/>
    <col min="1007" max="1007" width="4.625" style="17" customWidth="1"/>
    <col min="1008" max="1008" width="13.5" style="17" customWidth="1"/>
    <col min="1009" max="1009" width="26.625" style="17" customWidth="1"/>
    <col min="1010" max="1010" width="16" style="17" customWidth="1"/>
    <col min="1011" max="1011" width="35" style="17" customWidth="1"/>
    <col min="1012" max="1012" width="28.5" style="17" customWidth="1"/>
    <col min="1013" max="1013" width="12.25" style="17" customWidth="1"/>
    <col min="1014" max="1262" width="9.25" style="17"/>
    <col min="1263" max="1263" width="4.625" style="17" customWidth="1"/>
    <col min="1264" max="1264" width="13.5" style="17" customWidth="1"/>
    <col min="1265" max="1265" width="26.625" style="17" customWidth="1"/>
    <col min="1266" max="1266" width="16" style="17" customWidth="1"/>
    <col min="1267" max="1267" width="35" style="17" customWidth="1"/>
    <col min="1268" max="1268" width="28.5" style="17" customWidth="1"/>
    <col min="1269" max="1269" width="12.25" style="17" customWidth="1"/>
    <col min="1270" max="1518" width="9.25" style="17"/>
    <col min="1519" max="1519" width="4.625" style="17" customWidth="1"/>
    <col min="1520" max="1520" width="13.5" style="17" customWidth="1"/>
    <col min="1521" max="1521" width="26.625" style="17" customWidth="1"/>
    <col min="1522" max="1522" width="16" style="17" customWidth="1"/>
    <col min="1523" max="1523" width="35" style="17" customWidth="1"/>
    <col min="1524" max="1524" width="28.5" style="17" customWidth="1"/>
    <col min="1525" max="1525" width="12.25" style="17" customWidth="1"/>
    <col min="1526" max="1774" width="9.25" style="17"/>
    <col min="1775" max="1775" width="4.625" style="17" customWidth="1"/>
    <col min="1776" max="1776" width="13.5" style="17" customWidth="1"/>
    <col min="1777" max="1777" width="26.625" style="17" customWidth="1"/>
    <col min="1778" max="1778" width="16" style="17" customWidth="1"/>
    <col min="1779" max="1779" width="35" style="17" customWidth="1"/>
    <col min="1780" max="1780" width="28.5" style="17" customWidth="1"/>
    <col min="1781" max="1781" width="12.25" style="17" customWidth="1"/>
    <col min="1782" max="2030" width="9.25" style="17"/>
    <col min="2031" max="2031" width="4.625" style="17" customWidth="1"/>
    <col min="2032" max="2032" width="13.5" style="17" customWidth="1"/>
    <col min="2033" max="2033" width="26.625" style="17" customWidth="1"/>
    <col min="2034" max="2034" width="16" style="17" customWidth="1"/>
    <col min="2035" max="2035" width="35" style="17" customWidth="1"/>
    <col min="2036" max="2036" width="28.5" style="17" customWidth="1"/>
    <col min="2037" max="2037" width="12.25" style="17" customWidth="1"/>
    <col min="2038" max="2286" width="9.25" style="17"/>
    <col min="2287" max="2287" width="4.625" style="17" customWidth="1"/>
    <col min="2288" max="2288" width="13.5" style="17" customWidth="1"/>
    <col min="2289" max="2289" width="26.625" style="17" customWidth="1"/>
    <col min="2290" max="2290" width="16" style="17" customWidth="1"/>
    <col min="2291" max="2291" width="35" style="17" customWidth="1"/>
    <col min="2292" max="2292" width="28.5" style="17" customWidth="1"/>
    <col min="2293" max="2293" width="12.25" style="17" customWidth="1"/>
    <col min="2294" max="2542" width="9.25" style="17"/>
    <col min="2543" max="2543" width="4.625" style="17" customWidth="1"/>
    <col min="2544" max="2544" width="13.5" style="17" customWidth="1"/>
    <col min="2545" max="2545" width="26.625" style="17" customWidth="1"/>
    <col min="2546" max="2546" width="16" style="17" customWidth="1"/>
    <col min="2547" max="2547" width="35" style="17" customWidth="1"/>
    <col min="2548" max="2548" width="28.5" style="17" customWidth="1"/>
    <col min="2549" max="2549" width="12.25" style="17" customWidth="1"/>
    <col min="2550" max="2798" width="9.25" style="17"/>
    <col min="2799" max="2799" width="4.625" style="17" customWidth="1"/>
    <col min="2800" max="2800" width="13.5" style="17" customWidth="1"/>
    <col min="2801" max="2801" width="26.625" style="17" customWidth="1"/>
    <col min="2802" max="2802" width="16" style="17" customWidth="1"/>
    <col min="2803" max="2803" width="35" style="17" customWidth="1"/>
    <col min="2804" max="2804" width="28.5" style="17" customWidth="1"/>
    <col min="2805" max="2805" width="12.25" style="17" customWidth="1"/>
    <col min="2806" max="3054" width="9.25" style="17"/>
    <col min="3055" max="3055" width="4.625" style="17" customWidth="1"/>
    <col min="3056" max="3056" width="13.5" style="17" customWidth="1"/>
    <col min="3057" max="3057" width="26.625" style="17" customWidth="1"/>
    <col min="3058" max="3058" width="16" style="17" customWidth="1"/>
    <col min="3059" max="3059" width="35" style="17" customWidth="1"/>
    <col min="3060" max="3060" width="28.5" style="17" customWidth="1"/>
    <col min="3061" max="3061" width="12.25" style="17" customWidth="1"/>
    <col min="3062" max="3310" width="9.25" style="17"/>
    <col min="3311" max="3311" width="4.625" style="17" customWidth="1"/>
    <col min="3312" max="3312" width="13.5" style="17" customWidth="1"/>
    <col min="3313" max="3313" width="26.625" style="17" customWidth="1"/>
    <col min="3314" max="3314" width="16" style="17" customWidth="1"/>
    <col min="3315" max="3315" width="35" style="17" customWidth="1"/>
    <col min="3316" max="3316" width="28.5" style="17" customWidth="1"/>
    <col min="3317" max="3317" width="12.25" style="17" customWidth="1"/>
    <col min="3318" max="3566" width="9.25" style="17"/>
    <col min="3567" max="3567" width="4.625" style="17" customWidth="1"/>
    <col min="3568" max="3568" width="13.5" style="17" customWidth="1"/>
    <col min="3569" max="3569" width="26.625" style="17" customWidth="1"/>
    <col min="3570" max="3570" width="16" style="17" customWidth="1"/>
    <col min="3571" max="3571" width="35" style="17" customWidth="1"/>
    <col min="3572" max="3572" width="28.5" style="17" customWidth="1"/>
    <col min="3573" max="3573" width="12.25" style="17" customWidth="1"/>
    <col min="3574" max="3822" width="9.25" style="17"/>
    <col min="3823" max="3823" width="4.625" style="17" customWidth="1"/>
    <col min="3824" max="3824" width="13.5" style="17" customWidth="1"/>
    <col min="3825" max="3825" width="26.625" style="17" customWidth="1"/>
    <col min="3826" max="3826" width="16" style="17" customWidth="1"/>
    <col min="3827" max="3827" width="35" style="17" customWidth="1"/>
    <col min="3828" max="3828" width="28.5" style="17" customWidth="1"/>
    <col min="3829" max="3829" width="12.25" style="17" customWidth="1"/>
    <col min="3830" max="4078" width="9.25" style="17"/>
    <col min="4079" max="4079" width="4.625" style="17" customWidth="1"/>
    <col min="4080" max="4080" width="13.5" style="17" customWidth="1"/>
    <col min="4081" max="4081" width="26.625" style="17" customWidth="1"/>
    <col min="4082" max="4082" width="16" style="17" customWidth="1"/>
    <col min="4083" max="4083" width="35" style="17" customWidth="1"/>
    <col min="4084" max="4084" width="28.5" style="17" customWidth="1"/>
    <col min="4085" max="4085" width="12.25" style="17" customWidth="1"/>
    <col min="4086" max="4334" width="9.25" style="17"/>
    <col min="4335" max="4335" width="4.625" style="17" customWidth="1"/>
    <col min="4336" max="4336" width="13.5" style="17" customWidth="1"/>
    <col min="4337" max="4337" width="26.625" style="17" customWidth="1"/>
    <col min="4338" max="4338" width="16" style="17" customWidth="1"/>
    <col min="4339" max="4339" width="35" style="17" customWidth="1"/>
    <col min="4340" max="4340" width="28.5" style="17" customWidth="1"/>
    <col min="4341" max="4341" width="12.25" style="17" customWidth="1"/>
    <col min="4342" max="4590" width="9.25" style="17"/>
    <col min="4591" max="4591" width="4.625" style="17" customWidth="1"/>
    <col min="4592" max="4592" width="13.5" style="17" customWidth="1"/>
    <col min="4593" max="4593" width="26.625" style="17" customWidth="1"/>
    <col min="4594" max="4594" width="16" style="17" customWidth="1"/>
    <col min="4595" max="4595" width="35" style="17" customWidth="1"/>
    <col min="4596" max="4596" width="28.5" style="17" customWidth="1"/>
    <col min="4597" max="4597" width="12.25" style="17" customWidth="1"/>
    <col min="4598" max="4846" width="9.25" style="17"/>
    <col min="4847" max="4847" width="4.625" style="17" customWidth="1"/>
    <col min="4848" max="4848" width="13.5" style="17" customWidth="1"/>
    <col min="4849" max="4849" width="26.625" style="17" customWidth="1"/>
    <col min="4850" max="4850" width="16" style="17" customWidth="1"/>
    <col min="4851" max="4851" width="35" style="17" customWidth="1"/>
    <col min="4852" max="4852" width="28.5" style="17" customWidth="1"/>
    <col min="4853" max="4853" width="12.25" style="17" customWidth="1"/>
    <col min="4854" max="5102" width="9.25" style="17"/>
    <col min="5103" max="5103" width="4.625" style="17" customWidth="1"/>
    <col min="5104" max="5104" width="13.5" style="17" customWidth="1"/>
    <col min="5105" max="5105" width="26.625" style="17" customWidth="1"/>
    <col min="5106" max="5106" width="16" style="17" customWidth="1"/>
    <col min="5107" max="5107" width="35" style="17" customWidth="1"/>
    <col min="5108" max="5108" width="28.5" style="17" customWidth="1"/>
    <col min="5109" max="5109" width="12.25" style="17" customWidth="1"/>
    <col min="5110" max="5358" width="9.25" style="17"/>
    <col min="5359" max="5359" width="4.625" style="17" customWidth="1"/>
    <col min="5360" max="5360" width="13.5" style="17" customWidth="1"/>
    <col min="5361" max="5361" width="26.625" style="17" customWidth="1"/>
    <col min="5362" max="5362" width="16" style="17" customWidth="1"/>
    <col min="5363" max="5363" width="35" style="17" customWidth="1"/>
    <col min="5364" max="5364" width="28.5" style="17" customWidth="1"/>
    <col min="5365" max="5365" width="12.25" style="17" customWidth="1"/>
    <col min="5366" max="5614" width="9.25" style="17"/>
    <col min="5615" max="5615" width="4.625" style="17" customWidth="1"/>
    <col min="5616" max="5616" width="13.5" style="17" customWidth="1"/>
    <col min="5617" max="5617" width="26.625" style="17" customWidth="1"/>
    <col min="5618" max="5618" width="16" style="17" customWidth="1"/>
    <col min="5619" max="5619" width="35" style="17" customWidth="1"/>
    <col min="5620" max="5620" width="28.5" style="17" customWidth="1"/>
    <col min="5621" max="5621" width="12.25" style="17" customWidth="1"/>
    <col min="5622" max="5870" width="9.25" style="17"/>
    <col min="5871" max="5871" width="4.625" style="17" customWidth="1"/>
    <col min="5872" max="5872" width="13.5" style="17" customWidth="1"/>
    <col min="5873" max="5873" width="26.625" style="17" customWidth="1"/>
    <col min="5874" max="5874" width="16" style="17" customWidth="1"/>
    <col min="5875" max="5875" width="35" style="17" customWidth="1"/>
    <col min="5876" max="5876" width="28.5" style="17" customWidth="1"/>
    <col min="5877" max="5877" width="12.25" style="17" customWidth="1"/>
    <col min="5878" max="6126" width="9.25" style="17"/>
    <col min="6127" max="6127" width="4.625" style="17" customWidth="1"/>
    <col min="6128" max="6128" width="13.5" style="17" customWidth="1"/>
    <col min="6129" max="6129" width="26.625" style="17" customWidth="1"/>
    <col min="6130" max="6130" width="16" style="17" customWidth="1"/>
    <col min="6131" max="6131" width="35" style="17" customWidth="1"/>
    <col min="6132" max="6132" width="28.5" style="17" customWidth="1"/>
    <col min="6133" max="6133" width="12.25" style="17" customWidth="1"/>
    <col min="6134" max="6382" width="9.25" style="17"/>
    <col min="6383" max="6383" width="4.625" style="17" customWidth="1"/>
    <col min="6384" max="6384" width="13.5" style="17" customWidth="1"/>
    <col min="6385" max="6385" width="26.625" style="17" customWidth="1"/>
    <col min="6386" max="6386" width="16" style="17" customWidth="1"/>
    <col min="6387" max="6387" width="35" style="17" customWidth="1"/>
    <col min="6388" max="6388" width="28.5" style="17" customWidth="1"/>
    <col min="6389" max="6389" width="12.25" style="17" customWidth="1"/>
    <col min="6390" max="6638" width="9.25" style="17"/>
    <col min="6639" max="6639" width="4.625" style="17" customWidth="1"/>
    <col min="6640" max="6640" width="13.5" style="17" customWidth="1"/>
    <col min="6641" max="6641" width="26.625" style="17" customWidth="1"/>
    <col min="6642" max="6642" width="16" style="17" customWidth="1"/>
    <col min="6643" max="6643" width="35" style="17" customWidth="1"/>
    <col min="6644" max="6644" width="28.5" style="17" customWidth="1"/>
    <col min="6645" max="6645" width="12.25" style="17" customWidth="1"/>
    <col min="6646" max="6894" width="9.25" style="17"/>
    <col min="6895" max="6895" width="4.625" style="17" customWidth="1"/>
    <col min="6896" max="6896" width="13.5" style="17" customWidth="1"/>
    <col min="6897" max="6897" width="26.625" style="17" customWidth="1"/>
    <col min="6898" max="6898" width="16" style="17" customWidth="1"/>
    <col min="6899" max="6899" width="35" style="17" customWidth="1"/>
    <col min="6900" max="6900" width="28.5" style="17" customWidth="1"/>
    <col min="6901" max="6901" width="12.25" style="17" customWidth="1"/>
    <col min="6902" max="7150" width="9.25" style="17"/>
    <col min="7151" max="7151" width="4.625" style="17" customWidth="1"/>
    <col min="7152" max="7152" width="13.5" style="17" customWidth="1"/>
    <col min="7153" max="7153" width="26.625" style="17" customWidth="1"/>
    <col min="7154" max="7154" width="16" style="17" customWidth="1"/>
    <col min="7155" max="7155" width="35" style="17" customWidth="1"/>
    <col min="7156" max="7156" width="28.5" style="17" customWidth="1"/>
    <col min="7157" max="7157" width="12.25" style="17" customWidth="1"/>
    <col min="7158" max="7406" width="9.25" style="17"/>
    <col min="7407" max="7407" width="4.625" style="17" customWidth="1"/>
    <col min="7408" max="7408" width="13.5" style="17" customWidth="1"/>
    <col min="7409" max="7409" width="26.625" style="17" customWidth="1"/>
    <col min="7410" max="7410" width="16" style="17" customWidth="1"/>
    <col min="7411" max="7411" width="35" style="17" customWidth="1"/>
    <col min="7412" max="7412" width="28.5" style="17" customWidth="1"/>
    <col min="7413" max="7413" width="12.25" style="17" customWidth="1"/>
    <col min="7414" max="7662" width="9.25" style="17"/>
    <col min="7663" max="7663" width="4.625" style="17" customWidth="1"/>
    <col min="7664" max="7664" width="13.5" style="17" customWidth="1"/>
    <col min="7665" max="7665" width="26.625" style="17" customWidth="1"/>
    <col min="7666" max="7666" width="16" style="17" customWidth="1"/>
    <col min="7667" max="7667" width="35" style="17" customWidth="1"/>
    <col min="7668" max="7668" width="28.5" style="17" customWidth="1"/>
    <col min="7669" max="7669" width="12.25" style="17" customWidth="1"/>
    <col min="7670" max="7918" width="9.25" style="17"/>
    <col min="7919" max="7919" width="4.625" style="17" customWidth="1"/>
    <col min="7920" max="7920" width="13.5" style="17" customWidth="1"/>
    <col min="7921" max="7921" width="26.625" style="17" customWidth="1"/>
    <col min="7922" max="7922" width="16" style="17" customWidth="1"/>
    <col min="7923" max="7923" width="35" style="17" customWidth="1"/>
    <col min="7924" max="7924" width="28.5" style="17" customWidth="1"/>
    <col min="7925" max="7925" width="12.25" style="17" customWidth="1"/>
    <col min="7926" max="8174" width="9.25" style="17"/>
    <col min="8175" max="8175" width="4.625" style="17" customWidth="1"/>
    <col min="8176" max="8176" width="13.5" style="17" customWidth="1"/>
    <col min="8177" max="8177" width="26.625" style="17" customWidth="1"/>
    <col min="8178" max="8178" width="16" style="17" customWidth="1"/>
    <col min="8179" max="8179" width="35" style="17" customWidth="1"/>
    <col min="8180" max="8180" width="28.5" style="17" customWidth="1"/>
    <col min="8181" max="8181" width="12.25" style="17" customWidth="1"/>
    <col min="8182" max="8430" width="9.25" style="17"/>
    <col min="8431" max="8431" width="4.625" style="17" customWidth="1"/>
    <col min="8432" max="8432" width="13.5" style="17" customWidth="1"/>
    <col min="8433" max="8433" width="26.625" style="17" customWidth="1"/>
    <col min="8434" max="8434" width="16" style="17" customWidth="1"/>
    <col min="8435" max="8435" width="35" style="17" customWidth="1"/>
    <col min="8436" max="8436" width="28.5" style="17" customWidth="1"/>
    <col min="8437" max="8437" width="12.25" style="17" customWidth="1"/>
    <col min="8438" max="8686" width="9.25" style="17"/>
    <col min="8687" max="8687" width="4.625" style="17" customWidth="1"/>
    <col min="8688" max="8688" width="13.5" style="17" customWidth="1"/>
    <col min="8689" max="8689" width="26.625" style="17" customWidth="1"/>
    <col min="8690" max="8690" width="16" style="17" customWidth="1"/>
    <col min="8691" max="8691" width="35" style="17" customWidth="1"/>
    <col min="8692" max="8692" width="28.5" style="17" customWidth="1"/>
    <col min="8693" max="8693" width="12.25" style="17" customWidth="1"/>
    <col min="8694" max="8942" width="9.25" style="17"/>
    <col min="8943" max="8943" width="4.625" style="17" customWidth="1"/>
    <col min="8944" max="8944" width="13.5" style="17" customWidth="1"/>
    <col min="8945" max="8945" width="26.625" style="17" customWidth="1"/>
    <col min="8946" max="8946" width="16" style="17" customWidth="1"/>
    <col min="8947" max="8947" width="35" style="17" customWidth="1"/>
    <col min="8948" max="8948" width="28.5" style="17" customWidth="1"/>
    <col min="8949" max="8949" width="12.25" style="17" customWidth="1"/>
    <col min="8950" max="9198" width="9.25" style="17"/>
    <col min="9199" max="9199" width="4.625" style="17" customWidth="1"/>
    <col min="9200" max="9200" width="13.5" style="17" customWidth="1"/>
    <col min="9201" max="9201" width="26.625" style="17" customWidth="1"/>
    <col min="9202" max="9202" width="16" style="17" customWidth="1"/>
    <col min="9203" max="9203" width="35" style="17" customWidth="1"/>
    <col min="9204" max="9204" width="28.5" style="17" customWidth="1"/>
    <col min="9205" max="9205" width="12.25" style="17" customWidth="1"/>
    <col min="9206" max="9454" width="9.25" style="17"/>
    <col min="9455" max="9455" width="4.625" style="17" customWidth="1"/>
    <col min="9456" max="9456" width="13.5" style="17" customWidth="1"/>
    <col min="9457" max="9457" width="26.625" style="17" customWidth="1"/>
    <col min="9458" max="9458" width="16" style="17" customWidth="1"/>
    <col min="9459" max="9459" width="35" style="17" customWidth="1"/>
    <col min="9460" max="9460" width="28.5" style="17" customWidth="1"/>
    <col min="9461" max="9461" width="12.25" style="17" customWidth="1"/>
    <col min="9462" max="9710" width="9.25" style="17"/>
    <col min="9711" max="9711" width="4.625" style="17" customWidth="1"/>
    <col min="9712" max="9712" width="13.5" style="17" customWidth="1"/>
    <col min="9713" max="9713" width="26.625" style="17" customWidth="1"/>
    <col min="9714" max="9714" width="16" style="17" customWidth="1"/>
    <col min="9715" max="9715" width="35" style="17" customWidth="1"/>
    <col min="9716" max="9716" width="28.5" style="17" customWidth="1"/>
    <col min="9717" max="9717" width="12.25" style="17" customWidth="1"/>
    <col min="9718" max="9966" width="9.25" style="17"/>
    <col min="9967" max="9967" width="4.625" style="17" customWidth="1"/>
    <col min="9968" max="9968" width="13.5" style="17" customWidth="1"/>
    <col min="9969" max="9969" width="26.625" style="17" customWidth="1"/>
    <col min="9970" max="9970" width="16" style="17" customWidth="1"/>
    <col min="9971" max="9971" width="35" style="17" customWidth="1"/>
    <col min="9972" max="9972" width="28.5" style="17" customWidth="1"/>
    <col min="9973" max="9973" width="12.25" style="17" customWidth="1"/>
    <col min="9974" max="10222" width="9.25" style="17"/>
    <col min="10223" max="10223" width="4.625" style="17" customWidth="1"/>
    <col min="10224" max="10224" width="13.5" style="17" customWidth="1"/>
    <col min="10225" max="10225" width="26.625" style="17" customWidth="1"/>
    <col min="10226" max="10226" width="16" style="17" customWidth="1"/>
    <col min="10227" max="10227" width="35" style="17" customWidth="1"/>
    <col min="10228" max="10228" width="28.5" style="17" customWidth="1"/>
    <col min="10229" max="10229" width="12.25" style="17" customWidth="1"/>
    <col min="10230" max="10478" width="9.25" style="17"/>
    <col min="10479" max="10479" width="4.625" style="17" customWidth="1"/>
    <col min="10480" max="10480" width="13.5" style="17" customWidth="1"/>
    <col min="10481" max="10481" width="26.625" style="17" customWidth="1"/>
    <col min="10482" max="10482" width="16" style="17" customWidth="1"/>
    <col min="10483" max="10483" width="35" style="17" customWidth="1"/>
    <col min="10484" max="10484" width="28.5" style="17" customWidth="1"/>
    <col min="10485" max="10485" width="12.25" style="17" customWidth="1"/>
    <col min="10486" max="10734" width="9.25" style="17"/>
    <col min="10735" max="10735" width="4.625" style="17" customWidth="1"/>
    <col min="10736" max="10736" width="13.5" style="17" customWidth="1"/>
    <col min="10737" max="10737" width="26.625" style="17" customWidth="1"/>
    <col min="10738" max="10738" width="16" style="17" customWidth="1"/>
    <col min="10739" max="10739" width="35" style="17" customWidth="1"/>
    <col min="10740" max="10740" width="28.5" style="17" customWidth="1"/>
    <col min="10741" max="10741" width="12.25" style="17" customWidth="1"/>
    <col min="10742" max="10990" width="9.25" style="17"/>
    <col min="10991" max="10991" width="4.625" style="17" customWidth="1"/>
    <col min="10992" max="10992" width="13.5" style="17" customWidth="1"/>
    <col min="10993" max="10993" width="26.625" style="17" customWidth="1"/>
    <col min="10994" max="10994" width="16" style="17" customWidth="1"/>
    <col min="10995" max="10995" width="35" style="17" customWidth="1"/>
    <col min="10996" max="10996" width="28.5" style="17" customWidth="1"/>
    <col min="10997" max="10997" width="12.25" style="17" customWidth="1"/>
    <col min="10998" max="11246" width="9.25" style="17"/>
    <col min="11247" max="11247" width="4.625" style="17" customWidth="1"/>
    <col min="11248" max="11248" width="13.5" style="17" customWidth="1"/>
    <col min="11249" max="11249" width="26.625" style="17" customWidth="1"/>
    <col min="11250" max="11250" width="16" style="17" customWidth="1"/>
    <col min="11251" max="11251" width="35" style="17" customWidth="1"/>
    <col min="11252" max="11252" width="28.5" style="17" customWidth="1"/>
    <col min="11253" max="11253" width="12.25" style="17" customWidth="1"/>
    <col min="11254" max="11502" width="9.25" style="17"/>
    <col min="11503" max="11503" width="4.625" style="17" customWidth="1"/>
    <col min="11504" max="11504" width="13.5" style="17" customWidth="1"/>
    <col min="11505" max="11505" width="26.625" style="17" customWidth="1"/>
    <col min="11506" max="11506" width="16" style="17" customWidth="1"/>
    <col min="11507" max="11507" width="35" style="17" customWidth="1"/>
    <col min="11508" max="11508" width="28.5" style="17" customWidth="1"/>
    <col min="11509" max="11509" width="12.25" style="17" customWidth="1"/>
    <col min="11510" max="11758" width="9.25" style="17"/>
    <col min="11759" max="11759" width="4.625" style="17" customWidth="1"/>
    <col min="11760" max="11760" width="13.5" style="17" customWidth="1"/>
    <col min="11761" max="11761" width="26.625" style="17" customWidth="1"/>
    <col min="11762" max="11762" width="16" style="17" customWidth="1"/>
    <col min="11763" max="11763" width="35" style="17" customWidth="1"/>
    <col min="11764" max="11764" width="28.5" style="17" customWidth="1"/>
    <col min="11765" max="11765" width="12.25" style="17" customWidth="1"/>
    <col min="11766" max="12014" width="9.25" style="17"/>
    <col min="12015" max="12015" width="4.625" style="17" customWidth="1"/>
    <col min="12016" max="12016" width="13.5" style="17" customWidth="1"/>
    <col min="12017" max="12017" width="26.625" style="17" customWidth="1"/>
    <col min="12018" max="12018" width="16" style="17" customWidth="1"/>
    <col min="12019" max="12019" width="35" style="17" customWidth="1"/>
    <col min="12020" max="12020" width="28.5" style="17" customWidth="1"/>
    <col min="12021" max="12021" width="12.25" style="17" customWidth="1"/>
    <col min="12022" max="12270" width="9.25" style="17"/>
    <col min="12271" max="12271" width="4.625" style="17" customWidth="1"/>
    <col min="12272" max="12272" width="13.5" style="17" customWidth="1"/>
    <col min="12273" max="12273" width="26.625" style="17" customWidth="1"/>
    <col min="12274" max="12274" width="16" style="17" customWidth="1"/>
    <col min="12275" max="12275" width="35" style="17" customWidth="1"/>
    <col min="12276" max="12276" width="28.5" style="17" customWidth="1"/>
    <col min="12277" max="12277" width="12.25" style="17" customWidth="1"/>
    <col min="12278" max="12526" width="9.25" style="17"/>
    <col min="12527" max="12527" width="4.625" style="17" customWidth="1"/>
    <col min="12528" max="12528" width="13.5" style="17" customWidth="1"/>
    <col min="12529" max="12529" width="26.625" style="17" customWidth="1"/>
    <col min="12530" max="12530" width="16" style="17" customWidth="1"/>
    <col min="12531" max="12531" width="35" style="17" customWidth="1"/>
    <col min="12532" max="12532" width="28.5" style="17" customWidth="1"/>
    <col min="12533" max="12533" width="12.25" style="17" customWidth="1"/>
    <col min="12534" max="12782" width="9.25" style="17"/>
    <col min="12783" max="12783" width="4.625" style="17" customWidth="1"/>
    <col min="12784" max="12784" width="13.5" style="17" customWidth="1"/>
    <col min="12785" max="12785" width="26.625" style="17" customWidth="1"/>
    <col min="12786" max="12786" width="16" style="17" customWidth="1"/>
    <col min="12787" max="12787" width="35" style="17" customWidth="1"/>
    <col min="12788" max="12788" width="28.5" style="17" customWidth="1"/>
    <col min="12789" max="12789" width="12.25" style="17" customWidth="1"/>
    <col min="12790" max="13038" width="9.25" style="17"/>
    <col min="13039" max="13039" width="4.625" style="17" customWidth="1"/>
    <col min="13040" max="13040" width="13.5" style="17" customWidth="1"/>
    <col min="13041" max="13041" width="26.625" style="17" customWidth="1"/>
    <col min="13042" max="13042" width="16" style="17" customWidth="1"/>
    <col min="13043" max="13043" width="35" style="17" customWidth="1"/>
    <col min="13044" max="13044" width="28.5" style="17" customWidth="1"/>
    <col min="13045" max="13045" width="12.25" style="17" customWidth="1"/>
    <col min="13046" max="13294" width="9.25" style="17"/>
    <col min="13295" max="13295" width="4.625" style="17" customWidth="1"/>
    <col min="13296" max="13296" width="13.5" style="17" customWidth="1"/>
    <col min="13297" max="13297" width="26.625" style="17" customWidth="1"/>
    <col min="13298" max="13298" width="16" style="17" customWidth="1"/>
    <col min="13299" max="13299" width="35" style="17" customWidth="1"/>
    <col min="13300" max="13300" width="28.5" style="17" customWidth="1"/>
    <col min="13301" max="13301" width="12.25" style="17" customWidth="1"/>
    <col min="13302" max="13550" width="9.25" style="17"/>
    <col min="13551" max="13551" width="4.625" style="17" customWidth="1"/>
    <col min="13552" max="13552" width="13.5" style="17" customWidth="1"/>
    <col min="13553" max="13553" width="26.625" style="17" customWidth="1"/>
    <col min="13554" max="13554" width="16" style="17" customWidth="1"/>
    <col min="13555" max="13555" width="35" style="17" customWidth="1"/>
    <col min="13556" max="13556" width="28.5" style="17" customWidth="1"/>
    <col min="13557" max="13557" width="12.25" style="17" customWidth="1"/>
    <col min="13558" max="13806" width="9.25" style="17"/>
    <col min="13807" max="13807" width="4.625" style="17" customWidth="1"/>
    <col min="13808" max="13808" width="13.5" style="17" customWidth="1"/>
    <col min="13809" max="13809" width="26.625" style="17" customWidth="1"/>
    <col min="13810" max="13810" width="16" style="17" customWidth="1"/>
    <col min="13811" max="13811" width="35" style="17" customWidth="1"/>
    <col min="13812" max="13812" width="28.5" style="17" customWidth="1"/>
    <col min="13813" max="13813" width="12.25" style="17" customWidth="1"/>
    <col min="13814" max="14062" width="9.25" style="17"/>
    <col min="14063" max="14063" width="4.625" style="17" customWidth="1"/>
    <col min="14064" max="14064" width="13.5" style="17" customWidth="1"/>
    <col min="14065" max="14065" width="26.625" style="17" customWidth="1"/>
    <col min="14066" max="14066" width="16" style="17" customWidth="1"/>
    <col min="14067" max="14067" width="35" style="17" customWidth="1"/>
    <col min="14068" max="14068" width="28.5" style="17" customWidth="1"/>
    <col min="14069" max="14069" width="12.25" style="17" customWidth="1"/>
    <col min="14070" max="14318" width="9.25" style="17"/>
    <col min="14319" max="14319" width="4.625" style="17" customWidth="1"/>
    <col min="14320" max="14320" width="13.5" style="17" customWidth="1"/>
    <col min="14321" max="14321" width="26.625" style="17" customWidth="1"/>
    <col min="14322" max="14322" width="16" style="17" customWidth="1"/>
    <col min="14323" max="14323" width="35" style="17" customWidth="1"/>
    <col min="14324" max="14324" width="28.5" style="17" customWidth="1"/>
    <col min="14325" max="14325" width="12.25" style="17" customWidth="1"/>
    <col min="14326" max="14574" width="9.25" style="17"/>
    <col min="14575" max="14575" width="4.625" style="17" customWidth="1"/>
    <col min="14576" max="14576" width="13.5" style="17" customWidth="1"/>
    <col min="14577" max="14577" width="26.625" style="17" customWidth="1"/>
    <col min="14578" max="14578" width="16" style="17" customWidth="1"/>
    <col min="14579" max="14579" width="35" style="17" customWidth="1"/>
    <col min="14580" max="14580" width="28.5" style="17" customWidth="1"/>
    <col min="14581" max="14581" width="12.25" style="17" customWidth="1"/>
    <col min="14582" max="14830" width="9.25" style="17"/>
    <col min="14831" max="14831" width="4.625" style="17" customWidth="1"/>
    <col min="14832" max="14832" width="13.5" style="17" customWidth="1"/>
    <col min="14833" max="14833" width="26.625" style="17" customWidth="1"/>
    <col min="14834" max="14834" width="16" style="17" customWidth="1"/>
    <col min="14835" max="14835" width="35" style="17" customWidth="1"/>
    <col min="14836" max="14836" width="28.5" style="17" customWidth="1"/>
    <col min="14837" max="14837" width="12.25" style="17" customWidth="1"/>
    <col min="14838" max="15086" width="9.25" style="17"/>
    <col min="15087" max="15087" width="4.625" style="17" customWidth="1"/>
    <col min="15088" max="15088" width="13.5" style="17" customWidth="1"/>
    <col min="15089" max="15089" width="26.625" style="17" customWidth="1"/>
    <col min="15090" max="15090" width="16" style="17" customWidth="1"/>
    <col min="15091" max="15091" width="35" style="17" customWidth="1"/>
    <col min="15092" max="15092" width="28.5" style="17" customWidth="1"/>
    <col min="15093" max="15093" width="12.25" style="17" customWidth="1"/>
    <col min="15094" max="15342" width="9.25" style="17"/>
    <col min="15343" max="15343" width="4.625" style="17" customWidth="1"/>
    <col min="15344" max="15344" width="13.5" style="17" customWidth="1"/>
    <col min="15345" max="15345" width="26.625" style="17" customWidth="1"/>
    <col min="15346" max="15346" width="16" style="17" customWidth="1"/>
    <col min="15347" max="15347" width="35" style="17" customWidth="1"/>
    <col min="15348" max="15348" width="28.5" style="17" customWidth="1"/>
    <col min="15349" max="15349" width="12.25" style="17" customWidth="1"/>
    <col min="15350" max="15598" width="9.25" style="17"/>
    <col min="15599" max="15599" width="4.625" style="17" customWidth="1"/>
    <col min="15600" max="15600" width="13.5" style="17" customWidth="1"/>
    <col min="15601" max="15601" width="26.625" style="17" customWidth="1"/>
    <col min="15602" max="15602" width="16" style="17" customWidth="1"/>
    <col min="15603" max="15603" width="35" style="17" customWidth="1"/>
    <col min="15604" max="15604" width="28.5" style="17" customWidth="1"/>
    <col min="15605" max="15605" width="12.25" style="17" customWidth="1"/>
    <col min="15606" max="15854" width="9.25" style="17"/>
    <col min="15855" max="15855" width="4.625" style="17" customWidth="1"/>
    <col min="15856" max="15856" width="13.5" style="17" customWidth="1"/>
    <col min="15857" max="15857" width="26.625" style="17" customWidth="1"/>
    <col min="15858" max="15858" width="16" style="17" customWidth="1"/>
    <col min="15859" max="15859" width="35" style="17" customWidth="1"/>
    <col min="15860" max="15860" width="28.5" style="17" customWidth="1"/>
    <col min="15861" max="15861" width="12.25" style="17" customWidth="1"/>
    <col min="15862" max="16110" width="9.25" style="17"/>
    <col min="16111" max="16111" width="4.625" style="17" customWidth="1"/>
    <col min="16112" max="16112" width="13.5" style="17" customWidth="1"/>
    <col min="16113" max="16113" width="26.625" style="17" customWidth="1"/>
    <col min="16114" max="16114" width="16" style="17" customWidth="1"/>
    <col min="16115" max="16115" width="35" style="17" customWidth="1"/>
    <col min="16116" max="16116" width="28.5" style="17" customWidth="1"/>
    <col min="16117" max="16117" width="12.25" style="17" customWidth="1"/>
    <col min="16118" max="16384" width="9.25" style="17"/>
  </cols>
  <sheetData>
    <row r="1" spans="1:8" s="18" customFormat="1" x14ac:dyDescent="0.25">
      <c r="A1" s="632"/>
      <c r="B1" s="633"/>
      <c r="C1" s="1374" t="s">
        <v>371</v>
      </c>
      <c r="D1" s="2039" t="str">
        <f>+Cover!C6</f>
        <v>Undine Texas LLC</v>
      </c>
      <c r="E1" s="2039"/>
      <c r="F1" s="631"/>
      <c r="G1"/>
      <c r="H1"/>
    </row>
    <row r="2" spans="1:8" s="18" customFormat="1" x14ac:dyDescent="0.25">
      <c r="A2" s="2382" t="s">
        <v>639</v>
      </c>
      <c r="B2" s="2383"/>
      <c r="C2" s="2383"/>
      <c r="D2" s="2383"/>
      <c r="E2" s="2383"/>
      <c r="F2" s="2384"/>
      <c r="G2"/>
      <c r="H2"/>
    </row>
    <row r="3" spans="1:8" s="18" customFormat="1" x14ac:dyDescent="0.25">
      <c r="A3" s="2385" t="s">
        <v>1495</v>
      </c>
      <c r="B3" s="2386"/>
      <c r="C3" s="2386"/>
      <c r="D3" s="2386"/>
      <c r="E3" s="2386"/>
      <c r="F3" s="2387"/>
      <c r="G3"/>
      <c r="H3"/>
    </row>
    <row r="4" spans="1:8" s="18" customFormat="1" ht="19.149999999999999" customHeight="1" x14ac:dyDescent="0.25">
      <c r="A4" s="14" t="s">
        <v>53</v>
      </c>
      <c r="B4" s="1"/>
      <c r="C4" s="577" t="s">
        <v>359</v>
      </c>
      <c r="D4" s="1939">
        <f>+Cover!C27</f>
        <v>43738</v>
      </c>
      <c r="E4" s="2038"/>
      <c r="F4" s="11"/>
      <c r="G4"/>
      <c r="H4"/>
    </row>
    <row r="6" spans="1:8" ht="145.9" customHeight="1" x14ac:dyDescent="0.25">
      <c r="A6" s="2512" t="s">
        <v>418</v>
      </c>
      <c r="B6" s="2512"/>
      <c r="C6" s="2580" t="s">
        <v>578</v>
      </c>
      <c r="D6" s="2580"/>
      <c r="E6" s="2580"/>
      <c r="F6" s="2580"/>
    </row>
    <row r="7" spans="1:8" ht="16.5" thickBot="1" x14ac:dyDescent="0.3">
      <c r="D7" s="537"/>
      <c r="E7" s="537"/>
    </row>
    <row r="8" spans="1:8" ht="23.25" customHeight="1" thickTop="1" thickBot="1" x14ac:dyDescent="0.3">
      <c r="B8" s="559" t="s">
        <v>67</v>
      </c>
      <c r="C8" s="559" t="s">
        <v>17</v>
      </c>
      <c r="D8" s="560" t="s">
        <v>18</v>
      </c>
      <c r="E8" s="561" t="s">
        <v>68</v>
      </c>
      <c r="F8" s="562" t="s">
        <v>69</v>
      </c>
    </row>
    <row r="9" spans="1:8" s="602" customFormat="1" ht="33" customHeight="1" thickTop="1" thickBot="1" x14ac:dyDescent="0.3">
      <c r="A9" s="624"/>
      <c r="B9" s="600" t="s">
        <v>451</v>
      </c>
      <c r="C9" s="600" t="s">
        <v>452</v>
      </c>
      <c r="D9" s="600" t="s">
        <v>453</v>
      </c>
      <c r="E9" s="600" t="s">
        <v>127</v>
      </c>
      <c r="F9" s="625" t="s">
        <v>447</v>
      </c>
      <c r="G9"/>
      <c r="H9"/>
    </row>
    <row r="10" spans="1:8" s="19" customFormat="1" ht="36" customHeight="1" thickTop="1" x14ac:dyDescent="0.25">
      <c r="A10" s="603" t="s">
        <v>85</v>
      </c>
      <c r="B10" s="604" t="s">
        <v>1468</v>
      </c>
      <c r="C10" s="1827">
        <v>43676</v>
      </c>
      <c r="D10" s="1827">
        <v>43676</v>
      </c>
      <c r="E10" s="2158">
        <f>9900*$D$29</f>
        <v>2336.7859348905308</v>
      </c>
      <c r="F10" s="606" t="s">
        <v>1724</v>
      </c>
      <c r="G10"/>
      <c r="H10" s="2007"/>
    </row>
    <row r="11" spans="1:8" s="19" customFormat="1" ht="36" customHeight="1" x14ac:dyDescent="0.25">
      <c r="A11" s="607" t="s">
        <v>87</v>
      </c>
      <c r="B11" s="604" t="s">
        <v>1468</v>
      </c>
      <c r="C11" s="2156">
        <v>43763</v>
      </c>
      <c r="D11" s="1919">
        <v>43763</v>
      </c>
      <c r="E11" s="2158">
        <f t="shared" ref="E11" si="0">9900*$D$29</f>
        <v>2336.7859348905308</v>
      </c>
      <c r="F11" s="606" t="s">
        <v>1724</v>
      </c>
      <c r="G11"/>
      <c r="H11"/>
    </row>
    <row r="12" spans="1:8" s="19" customFormat="1" ht="36" customHeight="1" x14ac:dyDescent="0.25">
      <c r="A12" s="607" t="s">
        <v>89</v>
      </c>
      <c r="B12" s="604" t="s">
        <v>1468</v>
      </c>
      <c r="C12" s="2156">
        <v>43798</v>
      </c>
      <c r="D12" s="1919">
        <v>43798</v>
      </c>
      <c r="E12" s="2158">
        <f>9900*3*$D$29</f>
        <v>7010.357804671592</v>
      </c>
      <c r="F12" s="606" t="s">
        <v>1724</v>
      </c>
      <c r="G12"/>
      <c r="H12"/>
    </row>
    <row r="13" spans="1:8" s="19" customFormat="1" ht="36" customHeight="1" x14ac:dyDescent="0.25">
      <c r="A13" s="607" t="s">
        <v>91</v>
      </c>
      <c r="B13" s="608" t="s">
        <v>1618</v>
      </c>
      <c r="C13" s="2156" t="s">
        <v>1617</v>
      </c>
      <c r="D13" s="1919">
        <v>43555</v>
      </c>
      <c r="E13" s="2159">
        <f>7011*D29</f>
        <v>1654.8693120724759</v>
      </c>
      <c r="F13" s="606" t="s">
        <v>1724</v>
      </c>
      <c r="G13"/>
      <c r="H13"/>
    </row>
    <row r="14" spans="1:8" s="19" customFormat="1" ht="36" customHeight="1" x14ac:dyDescent="0.25">
      <c r="A14" s="607" t="s">
        <v>93</v>
      </c>
      <c r="B14" s="608" t="s">
        <v>1618</v>
      </c>
      <c r="C14" s="1919">
        <v>43585</v>
      </c>
      <c r="D14" s="1919">
        <v>43585</v>
      </c>
      <c r="E14" s="2159">
        <f>3537.5*D29</f>
        <v>834.98790350255069</v>
      </c>
      <c r="F14" s="606" t="s">
        <v>1724</v>
      </c>
      <c r="G14"/>
      <c r="H14"/>
    </row>
    <row r="15" spans="1:8" s="19" customFormat="1" ht="36" customHeight="1" x14ac:dyDescent="0.25">
      <c r="A15" s="607" t="s">
        <v>99</v>
      </c>
      <c r="B15" s="608" t="s">
        <v>1618</v>
      </c>
      <c r="C15" s="1919">
        <v>43677</v>
      </c>
      <c r="D15" s="1919">
        <v>43677</v>
      </c>
      <c r="E15" s="2159">
        <f>1204*D29</f>
        <v>284.19093592002008</v>
      </c>
      <c r="F15" s="606" t="s">
        <v>1724</v>
      </c>
      <c r="G15"/>
      <c r="H15"/>
    </row>
    <row r="16" spans="1:8" s="19" customFormat="1" ht="36" customHeight="1" x14ac:dyDescent="0.25">
      <c r="A16" s="607" t="s">
        <v>100</v>
      </c>
      <c r="B16" s="608" t="s">
        <v>1618</v>
      </c>
      <c r="C16" s="1828">
        <v>43738</v>
      </c>
      <c r="D16" s="1828">
        <v>43738</v>
      </c>
      <c r="E16" s="2159">
        <f>1057.5*D29</f>
        <v>249.61122486330669</v>
      </c>
      <c r="F16" s="606" t="s">
        <v>1724</v>
      </c>
      <c r="G16"/>
      <c r="H16"/>
    </row>
    <row r="17" spans="1:8" s="19" customFormat="1" ht="36" customHeight="1" x14ac:dyDescent="0.25">
      <c r="A17" s="607" t="s">
        <v>117</v>
      </c>
      <c r="B17" s="608" t="s">
        <v>1618</v>
      </c>
      <c r="C17" s="1828">
        <v>43769</v>
      </c>
      <c r="D17" s="1828">
        <v>43769</v>
      </c>
      <c r="E17" s="2159">
        <f>ROUND(6463*D29,2)</f>
        <v>1525.52</v>
      </c>
      <c r="F17" s="606" t="s">
        <v>1724</v>
      </c>
      <c r="G17"/>
      <c r="H17"/>
    </row>
    <row r="18" spans="1:8" s="19" customFormat="1" ht="36" customHeight="1" x14ac:dyDescent="0.25">
      <c r="A18" s="607" t="s">
        <v>95</v>
      </c>
      <c r="B18" s="608" t="s">
        <v>1618</v>
      </c>
      <c r="C18" s="1828">
        <v>43799</v>
      </c>
      <c r="D18" s="1828">
        <v>43799</v>
      </c>
      <c r="E18" s="2159">
        <f>ROUND(26798*D29,2)</f>
        <v>6325.37</v>
      </c>
      <c r="F18" s="606" t="s">
        <v>1724</v>
      </c>
      <c r="G18"/>
      <c r="H18"/>
    </row>
    <row r="19" spans="1:8" s="19" customFormat="1" ht="36" customHeight="1" x14ac:dyDescent="0.25">
      <c r="A19" s="607" t="s">
        <v>96</v>
      </c>
      <c r="B19" s="608"/>
      <c r="C19" s="608"/>
      <c r="D19" s="609"/>
      <c r="E19" s="2159"/>
      <c r="F19" s="611"/>
      <c r="G19"/>
      <c r="H19"/>
    </row>
    <row r="20" spans="1:8" s="19" customFormat="1" ht="36" customHeight="1" x14ac:dyDescent="0.25">
      <c r="A20" s="607" t="s">
        <v>425</v>
      </c>
      <c r="B20" s="608"/>
      <c r="C20" s="2135"/>
      <c r="D20" s="1919"/>
      <c r="E20" s="2159"/>
      <c r="F20" s="606"/>
      <c r="G20"/>
      <c r="H20"/>
    </row>
    <row r="21" spans="1:8" s="19" customFormat="1" ht="36" customHeight="1" x14ac:dyDescent="0.25">
      <c r="A21" s="607" t="s">
        <v>426</v>
      </c>
      <c r="B21" s="608"/>
      <c r="C21" s="2135"/>
      <c r="D21" s="1826"/>
      <c r="E21" s="2159"/>
      <c r="F21" s="606"/>
      <c r="G21"/>
      <c r="H21"/>
    </row>
    <row r="22" spans="1:8" s="19" customFormat="1" ht="36" customHeight="1" x14ac:dyDescent="0.25">
      <c r="A22" s="607" t="s">
        <v>353</v>
      </c>
      <c r="B22" s="608"/>
      <c r="C22" s="608"/>
      <c r="D22" s="609"/>
      <c r="E22" s="2159"/>
      <c r="F22" s="611"/>
      <c r="G22"/>
      <c r="H22"/>
    </row>
    <row r="23" spans="1:8" s="19" customFormat="1" ht="36" customHeight="1" x14ac:dyDescent="0.25">
      <c r="A23" s="607" t="s">
        <v>354</v>
      </c>
      <c r="B23" s="608"/>
      <c r="C23" s="608"/>
      <c r="D23" s="609"/>
      <c r="E23" s="2159"/>
      <c r="F23" s="611"/>
      <c r="G23"/>
      <c r="H23"/>
    </row>
    <row r="24" spans="1:8" s="19" customFormat="1" ht="36" customHeight="1" thickBot="1" x14ac:dyDescent="0.3">
      <c r="A24" s="626" t="s">
        <v>355</v>
      </c>
      <c r="B24" s="627"/>
      <c r="C24" s="627"/>
      <c r="D24" s="628"/>
      <c r="E24" s="2160"/>
      <c r="F24" s="630"/>
      <c r="G24"/>
      <c r="H24"/>
    </row>
    <row r="25" spans="1:8" s="19" customFormat="1" ht="36" customHeight="1" thickTop="1" thickBot="1" x14ac:dyDescent="0.3">
      <c r="A25" s="626" t="s">
        <v>428</v>
      </c>
      <c r="B25" s="2581" t="s">
        <v>1304</v>
      </c>
      <c r="C25" s="2582"/>
      <c r="D25" s="2583"/>
      <c r="E25" s="2160">
        <f>SUM(E10:E24)</f>
        <v>22558.479050811009</v>
      </c>
      <c r="F25" s="1572"/>
      <c r="G25"/>
      <c r="H25"/>
    </row>
    <row r="26" spans="1:8" ht="16.5" thickTop="1" x14ac:dyDescent="0.25">
      <c r="A26" s="1235" t="s">
        <v>1730</v>
      </c>
    </row>
    <row r="28" spans="1:8" x14ac:dyDescent="0.25">
      <c r="B28" s="17" t="s">
        <v>1695</v>
      </c>
      <c r="C28" s="2308">
        <f>+'SCHEDULE I-3 CONNECT COUNT (W)'!I25+'SCHEDULE I-3 CONNECT COUNT (W)'!H42</f>
        <v>6678.7</v>
      </c>
      <c r="D28" s="2310">
        <f>+C28/$C$30</f>
        <v>0.76396101667772409</v>
      </c>
    </row>
    <row r="29" spans="1:8" x14ac:dyDescent="0.25">
      <c r="B29" s="17" t="s">
        <v>1696</v>
      </c>
      <c r="C29" s="2309">
        <f>+'SCHEDULE I-3 CONNECT. COUNT (S)'!I25+'SCHEDULE I-3 CONNECT. COUNT (S)'!H42</f>
        <v>2063.5</v>
      </c>
      <c r="D29" s="2311">
        <f t="shared" ref="D29:D30" si="1">+C29/$C$30</f>
        <v>0.23603898332227582</v>
      </c>
    </row>
    <row r="30" spans="1:8" x14ac:dyDescent="0.25">
      <c r="B30" s="17" t="s">
        <v>105</v>
      </c>
      <c r="C30" s="2308">
        <f>SUM(C28:C29)</f>
        <v>8742.2000000000007</v>
      </c>
      <c r="D30" s="2310">
        <f t="shared" si="1"/>
        <v>1</v>
      </c>
    </row>
  </sheetData>
  <mergeCells count="5">
    <mergeCell ref="B25:D25"/>
    <mergeCell ref="A3:F3"/>
    <mergeCell ref="A2:F2"/>
    <mergeCell ref="A6:B6"/>
    <mergeCell ref="C6:F6"/>
  </mergeCells>
  <phoneticPr fontId="12" type="noConversion"/>
  <pageMargins left="0.7" right="0.7" top="0.75" bottom="0.75" header="0.3" footer="0.3"/>
  <pageSetup scale="74" fitToHeight="0" orientation="portrait" r:id="rId1"/>
  <headerFooter alignWithMargins="0">
    <oddHeader>&amp;RSCHEDULE II-11 RATE CASE EXPENSE</oddHeader>
    <oddFooter>&amp;RPage 29</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1"/>
    <pageSetUpPr fitToPage="1"/>
  </sheetPr>
  <dimension ref="A1:H51"/>
  <sheetViews>
    <sheetView showGridLines="0" zoomScaleNormal="100" workbookViewId="0">
      <selection activeCell="A2" sqref="A2:H2"/>
    </sheetView>
  </sheetViews>
  <sheetFormatPr defaultColWidth="9" defaultRowHeight="12.75" x14ac:dyDescent="0.2"/>
  <cols>
    <col min="1" max="1" width="3.75" style="6" customWidth="1"/>
    <col min="2" max="7" width="9" style="6"/>
    <col min="8" max="8" width="32.25" style="6" customWidth="1"/>
    <col min="9" max="16384" width="9" style="6"/>
  </cols>
  <sheetData>
    <row r="1" spans="1:8" ht="17.25" customHeight="1" x14ac:dyDescent="0.25">
      <c r="A1" s="1106"/>
      <c r="B1" s="1107"/>
      <c r="C1" s="2590" t="s">
        <v>371</v>
      </c>
      <c r="D1" s="2590"/>
      <c r="E1" s="2591" t="str">
        <f>+Cover!C6</f>
        <v>Undine Texas LLC</v>
      </c>
      <c r="F1" s="2591"/>
      <c r="G1" s="2591"/>
      <c r="H1" s="1109"/>
    </row>
    <row r="2" spans="1:8" ht="17.25" customHeight="1" x14ac:dyDescent="0.25">
      <c r="A2" s="2584" t="s">
        <v>639</v>
      </c>
      <c r="B2" s="2585"/>
      <c r="C2" s="2585"/>
      <c r="D2" s="2585"/>
      <c r="E2" s="2585"/>
      <c r="F2" s="2585"/>
      <c r="G2" s="2585"/>
      <c r="H2" s="2586"/>
    </row>
    <row r="3" spans="1:8" ht="17.25" customHeight="1" x14ac:dyDescent="0.25">
      <c r="A3" s="2587" t="s">
        <v>298</v>
      </c>
      <c r="B3" s="2588"/>
      <c r="C3" s="2588"/>
      <c r="D3" s="2588"/>
      <c r="E3" s="2588"/>
      <c r="F3" s="2588"/>
      <c r="G3" s="2588"/>
      <c r="H3" s="2589"/>
    </row>
    <row r="4" spans="1:8" ht="17.25" customHeight="1" x14ac:dyDescent="0.25">
      <c r="A4" s="48"/>
      <c r="B4" s="48"/>
      <c r="C4" s="47"/>
      <c r="D4" s="47"/>
      <c r="E4" s="47"/>
      <c r="F4" s="47"/>
      <c r="G4" s="47"/>
      <c r="H4" s="47"/>
    </row>
    <row r="5" spans="1:8" ht="36.75" customHeight="1" x14ac:dyDescent="0.3">
      <c r="A5" s="2593" t="s">
        <v>850</v>
      </c>
      <c r="B5" s="2593"/>
      <c r="C5" s="2593"/>
      <c r="D5" s="2593"/>
      <c r="E5" s="2593"/>
      <c r="F5" s="2593"/>
      <c r="G5" s="2593"/>
      <c r="H5" s="2593"/>
    </row>
    <row r="6" spans="1:8" s="1021" customFormat="1" ht="18.75" x14ac:dyDescent="0.3">
      <c r="A6" s="1104"/>
      <c r="B6" s="1104"/>
      <c r="C6" s="1104"/>
      <c r="D6" s="1104"/>
      <c r="E6" s="1104"/>
      <c r="F6" s="1104"/>
      <c r="G6" s="1104"/>
      <c r="H6" s="1104"/>
    </row>
    <row r="7" spans="1:8" ht="16.5" customHeight="1" x14ac:dyDescent="0.2">
      <c r="A7" s="2594" t="s">
        <v>854</v>
      </c>
      <c r="B7" s="2594"/>
      <c r="C7" s="2594"/>
      <c r="D7" s="2594"/>
      <c r="E7" s="2594"/>
      <c r="F7" s="2594"/>
      <c r="G7" s="2594"/>
      <c r="H7" s="2594"/>
    </row>
    <row r="8" spans="1:8" s="1021" customFormat="1" ht="16.5" customHeight="1" x14ac:dyDescent="0.2">
      <c r="A8" s="1105"/>
      <c r="B8" s="1105"/>
      <c r="C8" s="1105"/>
      <c r="D8" s="1105"/>
      <c r="E8" s="1105"/>
      <c r="F8" s="1105"/>
      <c r="G8" s="1105"/>
      <c r="H8" s="1105"/>
    </row>
    <row r="9" spans="1:8" ht="18.75" x14ac:dyDescent="0.3">
      <c r="A9" s="1071" t="s">
        <v>851</v>
      </c>
      <c r="B9" s="1071"/>
      <c r="C9" s="1070"/>
      <c r="D9" s="1070"/>
      <c r="E9" s="1070"/>
      <c r="F9" s="1070"/>
      <c r="G9" s="1070"/>
      <c r="H9" s="1070"/>
    </row>
    <row r="10" spans="1:8" ht="18.75" x14ac:dyDescent="0.3">
      <c r="A10" s="1071"/>
      <c r="B10" s="49"/>
      <c r="C10" s="50"/>
      <c r="D10" s="50"/>
      <c r="E10" s="50"/>
      <c r="F10" s="50"/>
      <c r="G10" s="50"/>
      <c r="H10" s="50"/>
    </row>
    <row r="11" spans="1:8" ht="18.75" x14ac:dyDescent="0.3">
      <c r="A11" s="1071">
        <v>1</v>
      </c>
      <c r="B11" s="2592" t="s">
        <v>684</v>
      </c>
      <c r="C11" s="2592"/>
      <c r="D11" s="2592"/>
      <c r="E11" s="2592"/>
      <c r="F11" s="2592"/>
      <c r="G11" s="2592"/>
      <c r="H11" s="2592"/>
    </row>
    <row r="12" spans="1:8" ht="18.75" x14ac:dyDescent="0.3">
      <c r="A12" s="1071"/>
      <c r="B12" s="2592"/>
      <c r="C12" s="2592"/>
      <c r="D12" s="2592"/>
      <c r="E12" s="2592"/>
      <c r="F12" s="2592"/>
      <c r="G12" s="2592"/>
      <c r="H12" s="2592"/>
    </row>
    <row r="13" spans="1:8" s="575" customFormat="1" ht="18.75" x14ac:dyDescent="0.3">
      <c r="A13" s="1071"/>
      <c r="B13" s="1086"/>
      <c r="C13" s="1086"/>
      <c r="D13" s="1086"/>
      <c r="E13" s="1086"/>
      <c r="F13" s="1086"/>
      <c r="G13" s="1086"/>
      <c r="H13" s="1086"/>
    </row>
    <row r="14" spans="1:8" ht="18.75" x14ac:dyDescent="0.3">
      <c r="A14" s="1071">
        <v>2</v>
      </c>
      <c r="B14" s="51" t="s">
        <v>860</v>
      </c>
      <c r="C14" s="783"/>
      <c r="D14" s="783"/>
      <c r="E14" s="783"/>
      <c r="F14" s="783"/>
      <c r="G14" s="783"/>
      <c r="H14" s="783"/>
    </row>
    <row r="15" spans="1:8" ht="18.75" x14ac:dyDescent="0.3">
      <c r="A15" s="1071"/>
      <c r="B15" s="51"/>
      <c r="C15" s="783"/>
      <c r="D15" s="783"/>
      <c r="E15" s="783"/>
      <c r="F15" s="783"/>
      <c r="G15" s="783"/>
      <c r="H15" s="783"/>
    </row>
    <row r="16" spans="1:8" ht="18.75" x14ac:dyDescent="0.3">
      <c r="A16" s="1071">
        <v>3</v>
      </c>
      <c r="B16" s="51" t="s">
        <v>202</v>
      </c>
      <c r="C16" s="783"/>
      <c r="D16" s="783"/>
      <c r="E16" s="783"/>
      <c r="F16" s="783"/>
      <c r="G16" s="783"/>
      <c r="H16" s="783"/>
    </row>
    <row r="17" spans="1:8" ht="16.5" x14ac:dyDescent="0.25">
      <c r="A17" s="49"/>
      <c r="B17" s="49"/>
      <c r="C17" s="50"/>
      <c r="D17" s="50"/>
      <c r="E17" s="50"/>
      <c r="F17" s="50"/>
      <c r="G17" s="50"/>
      <c r="H17" s="50"/>
    </row>
    <row r="18" spans="1:8" ht="16.5" x14ac:dyDescent="0.25">
      <c r="A18" s="49"/>
      <c r="B18" s="49"/>
      <c r="C18" s="50"/>
      <c r="D18" s="50"/>
      <c r="E18" s="50"/>
      <c r="F18" s="50"/>
      <c r="G18" s="50"/>
      <c r="H18" s="50"/>
    </row>
    <row r="19" spans="1:8" ht="16.5" x14ac:dyDescent="0.25">
      <c r="A19" s="51"/>
      <c r="B19" s="51"/>
      <c r="C19" s="50"/>
      <c r="D19" s="50"/>
      <c r="E19" s="50"/>
      <c r="F19" s="50"/>
      <c r="G19" s="50"/>
      <c r="H19" s="50"/>
    </row>
    <row r="20" spans="1:8" x14ac:dyDescent="0.2">
      <c r="A20" s="50"/>
      <c r="B20" s="50"/>
      <c r="C20" s="50"/>
      <c r="D20" s="50"/>
      <c r="E20" s="50"/>
      <c r="F20" s="50"/>
      <c r="G20" s="50"/>
      <c r="H20" s="50"/>
    </row>
    <row r="21" spans="1:8" x14ac:dyDescent="0.2">
      <c r="A21" s="50"/>
      <c r="B21" s="50"/>
      <c r="C21" s="50"/>
      <c r="D21" s="50"/>
      <c r="E21" s="50"/>
      <c r="F21" s="50"/>
      <c r="G21" s="50"/>
      <c r="H21" s="50"/>
    </row>
    <row r="22" spans="1:8" x14ac:dyDescent="0.2">
      <c r="A22" s="50"/>
      <c r="B22" s="50"/>
      <c r="C22" s="50"/>
      <c r="D22" s="50"/>
      <c r="E22" s="50"/>
      <c r="F22" s="50"/>
      <c r="G22" s="50"/>
      <c r="H22" s="50"/>
    </row>
    <row r="23" spans="1:8" x14ac:dyDescent="0.2">
      <c r="A23" s="50"/>
      <c r="B23" s="50"/>
      <c r="C23" s="50"/>
      <c r="D23" s="50"/>
      <c r="E23" s="50"/>
      <c r="F23" s="50"/>
      <c r="G23" s="50"/>
      <c r="H23" s="50"/>
    </row>
    <row r="24" spans="1:8" x14ac:dyDescent="0.2">
      <c r="A24" s="50"/>
      <c r="B24" s="50"/>
      <c r="C24" s="50"/>
      <c r="D24" s="50"/>
      <c r="E24" s="50"/>
      <c r="F24" s="50"/>
      <c r="G24" s="50"/>
      <c r="H24" s="50"/>
    </row>
    <row r="25" spans="1:8" x14ac:dyDescent="0.2">
      <c r="A25" s="50"/>
      <c r="B25" s="50"/>
      <c r="C25" s="50"/>
      <c r="D25" s="50"/>
      <c r="E25" s="50"/>
      <c r="F25" s="50"/>
      <c r="G25" s="50"/>
      <c r="H25" s="50"/>
    </row>
    <row r="26" spans="1:8" x14ac:dyDescent="0.2">
      <c r="A26" s="50"/>
      <c r="B26" s="50"/>
      <c r="C26" s="50"/>
      <c r="D26" s="50"/>
      <c r="E26" s="50"/>
      <c r="F26" s="50"/>
      <c r="G26" s="50"/>
      <c r="H26" s="50"/>
    </row>
    <row r="27" spans="1:8" x14ac:dyDescent="0.2">
      <c r="A27" s="50"/>
      <c r="B27" s="50"/>
      <c r="C27" s="50"/>
      <c r="D27" s="50"/>
      <c r="E27" s="50"/>
      <c r="F27" s="50"/>
      <c r="G27" s="50"/>
      <c r="H27" s="50"/>
    </row>
    <row r="28" spans="1:8" x14ac:dyDescent="0.2">
      <c r="A28" s="50"/>
      <c r="B28" s="50"/>
      <c r="C28" s="50"/>
      <c r="D28" s="50"/>
      <c r="E28" s="50"/>
      <c r="F28" s="50"/>
      <c r="G28" s="50"/>
      <c r="H28" s="50"/>
    </row>
    <row r="29" spans="1:8" x14ac:dyDescent="0.2">
      <c r="A29" s="50"/>
      <c r="B29" s="50"/>
      <c r="C29" s="50"/>
      <c r="D29" s="50"/>
      <c r="E29" s="50"/>
      <c r="F29" s="50"/>
      <c r="G29" s="50"/>
      <c r="H29" s="50"/>
    </row>
    <row r="30" spans="1:8" x14ac:dyDescent="0.2">
      <c r="A30" s="50"/>
      <c r="B30" s="50"/>
      <c r="C30" s="50"/>
      <c r="D30" s="50"/>
      <c r="E30" s="50"/>
      <c r="F30" s="50"/>
      <c r="G30" s="50"/>
      <c r="H30" s="50"/>
    </row>
    <row r="31" spans="1:8" x14ac:dyDescent="0.2">
      <c r="A31" s="50"/>
      <c r="B31" s="50"/>
      <c r="C31" s="50"/>
      <c r="D31" s="50"/>
      <c r="E31" s="50"/>
      <c r="F31" s="50"/>
      <c r="G31" s="50"/>
      <c r="H31" s="50"/>
    </row>
    <row r="32" spans="1:8" x14ac:dyDescent="0.2">
      <c r="A32" s="50"/>
      <c r="B32" s="50"/>
      <c r="C32" s="50"/>
      <c r="D32" s="50"/>
      <c r="E32" s="50"/>
      <c r="F32" s="50"/>
      <c r="G32" s="50"/>
      <c r="H32" s="50"/>
    </row>
    <row r="33" spans="1:8" x14ac:dyDescent="0.2">
      <c r="A33" s="50"/>
      <c r="B33" s="50"/>
      <c r="C33" s="50"/>
      <c r="D33" s="50"/>
      <c r="E33" s="50"/>
      <c r="F33" s="50"/>
      <c r="G33" s="50"/>
      <c r="H33" s="50"/>
    </row>
    <row r="34" spans="1:8" x14ac:dyDescent="0.2">
      <c r="A34" s="50"/>
      <c r="B34" s="50"/>
      <c r="C34" s="50"/>
      <c r="D34" s="50"/>
      <c r="E34" s="50"/>
      <c r="F34" s="50"/>
      <c r="G34" s="50"/>
      <c r="H34" s="50"/>
    </row>
    <row r="35" spans="1:8" x14ac:dyDescent="0.2">
      <c r="A35" s="50"/>
      <c r="B35" s="50"/>
      <c r="C35" s="50"/>
      <c r="D35" s="50"/>
      <c r="E35" s="50"/>
      <c r="F35" s="50"/>
      <c r="G35" s="50"/>
      <c r="H35" s="50"/>
    </row>
    <row r="36" spans="1:8" x14ac:dyDescent="0.2">
      <c r="A36" s="50"/>
      <c r="B36" s="50"/>
      <c r="C36" s="50"/>
      <c r="D36" s="50"/>
      <c r="E36" s="50"/>
      <c r="F36" s="50"/>
      <c r="G36" s="50"/>
      <c r="H36" s="50"/>
    </row>
    <row r="37" spans="1:8" x14ac:dyDescent="0.2">
      <c r="A37" s="50"/>
      <c r="B37" s="50"/>
      <c r="C37" s="50"/>
      <c r="D37" s="50"/>
      <c r="E37" s="50"/>
      <c r="F37" s="50"/>
      <c r="G37" s="50"/>
      <c r="H37" s="50"/>
    </row>
    <row r="38" spans="1:8" x14ac:dyDescent="0.2">
      <c r="A38" s="50"/>
      <c r="B38" s="50"/>
      <c r="C38" s="50"/>
      <c r="D38" s="50"/>
      <c r="E38" s="50"/>
      <c r="F38" s="50"/>
      <c r="G38" s="50"/>
      <c r="H38" s="50"/>
    </row>
    <row r="39" spans="1:8" x14ac:dyDescent="0.2">
      <c r="A39" s="50"/>
      <c r="B39" s="50"/>
      <c r="C39" s="50"/>
      <c r="D39" s="50"/>
      <c r="E39" s="50"/>
      <c r="F39" s="50"/>
      <c r="G39" s="50"/>
      <c r="H39" s="50"/>
    </row>
    <row r="40" spans="1:8" x14ac:dyDescent="0.2">
      <c r="A40" s="50"/>
      <c r="B40" s="50"/>
      <c r="C40" s="50"/>
      <c r="D40" s="50"/>
      <c r="E40" s="50"/>
      <c r="F40" s="50"/>
      <c r="G40" s="50"/>
      <c r="H40" s="50"/>
    </row>
    <row r="41" spans="1:8" x14ac:dyDescent="0.2">
      <c r="A41" s="50"/>
      <c r="B41" s="50"/>
      <c r="C41" s="50"/>
      <c r="D41" s="50"/>
      <c r="E41" s="50"/>
      <c r="F41" s="50"/>
      <c r="G41" s="50"/>
      <c r="H41" s="50"/>
    </row>
    <row r="42" spans="1:8" x14ac:dyDescent="0.2">
      <c r="A42" s="50"/>
      <c r="B42" s="50"/>
      <c r="C42" s="50"/>
      <c r="D42" s="50"/>
      <c r="E42" s="50"/>
      <c r="F42" s="50"/>
      <c r="G42" s="50"/>
      <c r="H42" s="50"/>
    </row>
    <row r="43" spans="1:8" x14ac:dyDescent="0.2">
      <c r="A43" s="50"/>
      <c r="B43" s="50"/>
      <c r="C43" s="50"/>
      <c r="D43" s="50"/>
      <c r="E43" s="50"/>
      <c r="F43" s="50"/>
      <c r="G43" s="50"/>
      <c r="H43" s="50"/>
    </row>
    <row r="44" spans="1:8" x14ac:dyDescent="0.2">
      <c r="A44" s="50"/>
      <c r="B44" s="50"/>
      <c r="C44" s="50"/>
      <c r="D44" s="50"/>
      <c r="E44" s="50"/>
      <c r="F44" s="50"/>
      <c r="G44" s="50"/>
      <c r="H44" s="50"/>
    </row>
    <row r="45" spans="1:8" x14ac:dyDescent="0.2">
      <c r="A45" s="50"/>
      <c r="B45" s="50"/>
      <c r="C45" s="50"/>
      <c r="D45" s="50"/>
      <c r="E45" s="50"/>
      <c r="F45" s="50"/>
      <c r="G45" s="50"/>
      <c r="H45" s="50"/>
    </row>
    <row r="46" spans="1:8" x14ac:dyDescent="0.2">
      <c r="A46" s="50"/>
      <c r="B46" s="50"/>
      <c r="C46" s="50"/>
      <c r="D46" s="50"/>
      <c r="E46" s="50"/>
      <c r="F46" s="50"/>
      <c r="G46" s="50"/>
      <c r="H46" s="50"/>
    </row>
    <row r="47" spans="1:8" x14ac:dyDescent="0.2">
      <c r="A47" s="50"/>
      <c r="B47" s="50"/>
      <c r="C47" s="50"/>
      <c r="D47" s="50"/>
      <c r="E47" s="50"/>
      <c r="F47" s="50"/>
      <c r="G47" s="50"/>
      <c r="H47" s="50"/>
    </row>
    <row r="48" spans="1:8" x14ac:dyDescent="0.2">
      <c r="A48" s="50"/>
      <c r="B48" s="50"/>
      <c r="C48" s="50"/>
      <c r="D48" s="50"/>
      <c r="E48" s="50"/>
      <c r="F48" s="50"/>
      <c r="G48" s="50"/>
      <c r="H48" s="50"/>
    </row>
    <row r="49" spans="1:8" x14ac:dyDescent="0.2">
      <c r="A49" s="50"/>
      <c r="B49" s="50"/>
      <c r="C49" s="50"/>
      <c r="D49" s="50"/>
      <c r="E49" s="50"/>
      <c r="F49" s="50"/>
      <c r="G49" s="50"/>
      <c r="H49" s="50"/>
    </row>
    <row r="50" spans="1:8" x14ac:dyDescent="0.2">
      <c r="A50" s="50"/>
      <c r="B50" s="50"/>
      <c r="C50" s="50"/>
      <c r="D50" s="50"/>
      <c r="E50" s="50"/>
      <c r="F50" s="50"/>
      <c r="G50" s="50"/>
      <c r="H50" s="50"/>
    </row>
    <row r="51" spans="1:8" x14ac:dyDescent="0.2">
      <c r="A51" s="50"/>
      <c r="B51" s="50"/>
      <c r="C51" s="50"/>
      <c r="D51" s="50"/>
      <c r="E51" s="50"/>
      <c r="F51" s="50"/>
      <c r="G51" s="50"/>
      <c r="H51" s="50"/>
    </row>
  </sheetData>
  <mergeCells count="7">
    <mergeCell ref="A2:H2"/>
    <mergeCell ref="A3:H3"/>
    <mergeCell ref="C1:D1"/>
    <mergeCell ref="E1:G1"/>
    <mergeCell ref="B11:H12"/>
    <mergeCell ref="A5:H5"/>
    <mergeCell ref="A7:H7"/>
  </mergeCells>
  <phoneticPr fontId="12" type="noConversion"/>
  <printOptions horizontalCentered="1"/>
  <pageMargins left="0.75" right="0.26" top="1" bottom="1" header="0.5" footer="0.5"/>
  <pageSetup scale="99" orientation="portrait" r:id="rId1"/>
  <headerFooter alignWithMargins="0">
    <oddHeader>&amp;C&amp;"Times New Roman,Regular"&amp;13INSTRUCTIONS SECTION III RATE BASE</oddHeader>
    <oddFooter>&amp;RPage 30</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49"/>
  <sheetViews>
    <sheetView showGridLines="0" zoomScaleNormal="100" workbookViewId="0"/>
  </sheetViews>
  <sheetFormatPr defaultColWidth="9" defaultRowHeight="12.75" x14ac:dyDescent="0.2"/>
  <cols>
    <col min="1" max="1" width="3.75" style="1021" customWidth="1"/>
    <col min="2" max="7" width="9" style="1021"/>
    <col min="8" max="8" width="32.25" style="1021" customWidth="1"/>
    <col min="9" max="16384" width="9" style="1021"/>
  </cols>
  <sheetData>
    <row r="1" spans="1:8" ht="17.25" customHeight="1" x14ac:dyDescent="0.25">
      <c r="A1" s="43"/>
      <c r="B1" s="44"/>
      <c r="C1" s="2596" t="s">
        <v>371</v>
      </c>
      <c r="D1" s="2597"/>
      <c r="E1" s="2434" t="str">
        <f>+Cover!C6</f>
        <v>Undine Texas LLC</v>
      </c>
      <c r="F1" s="2434"/>
      <c r="G1" s="2434"/>
      <c r="H1" s="46"/>
    </row>
    <row r="2" spans="1:8" ht="17.25" customHeight="1" x14ac:dyDescent="0.25">
      <c r="A2" s="2439" t="s">
        <v>639</v>
      </c>
      <c r="B2" s="2440"/>
      <c r="C2" s="2440"/>
      <c r="D2" s="2440"/>
      <c r="E2" s="2440"/>
      <c r="F2" s="2440"/>
      <c r="G2" s="2440"/>
      <c r="H2" s="2441"/>
    </row>
    <row r="3" spans="1:8" ht="17.25" customHeight="1" x14ac:dyDescent="0.2">
      <c r="A3" s="2598" t="s">
        <v>861</v>
      </c>
      <c r="B3" s="2599"/>
      <c r="C3" s="2599"/>
      <c r="D3" s="2599"/>
      <c r="E3" s="2599"/>
      <c r="F3" s="2599"/>
      <c r="G3" s="2599"/>
      <c r="H3" s="2600"/>
    </row>
    <row r="4" spans="1:8" ht="17.25" customHeight="1" x14ac:dyDescent="0.25">
      <c r="A4" s="48"/>
      <c r="B4" s="48"/>
      <c r="C4" s="47"/>
      <c r="D4" s="47"/>
      <c r="E4" s="47"/>
      <c r="F4" s="47"/>
      <c r="G4" s="47"/>
      <c r="H4" s="47"/>
    </row>
    <row r="5" spans="1:8" ht="15.75" x14ac:dyDescent="0.2">
      <c r="A5" s="2601" t="s">
        <v>854</v>
      </c>
      <c r="B5" s="2601"/>
      <c r="C5" s="2601"/>
      <c r="D5" s="2601"/>
      <c r="E5" s="2601"/>
      <c r="F5" s="2601"/>
      <c r="G5" s="2601"/>
      <c r="H5" s="2601"/>
    </row>
    <row r="6" spans="1:8" ht="16.5" x14ac:dyDescent="0.25">
      <c r="A6" s="49"/>
      <c r="B6" s="49"/>
      <c r="C6" s="783"/>
      <c r="D6" s="783"/>
      <c r="E6" s="783"/>
      <c r="F6" s="783"/>
      <c r="G6" s="783"/>
      <c r="H6" s="783"/>
    </row>
    <row r="7" spans="1:8" customFormat="1" ht="15.75" x14ac:dyDescent="0.25">
      <c r="A7" s="2468" t="s">
        <v>855</v>
      </c>
      <c r="B7" s="2468"/>
      <c r="C7" s="2468"/>
      <c r="D7" s="2468"/>
      <c r="E7" s="2468"/>
      <c r="F7" s="2468"/>
      <c r="G7" s="2468"/>
      <c r="H7" s="2468"/>
    </row>
    <row r="8" spans="1:8" customFormat="1" ht="29.25" customHeight="1" x14ac:dyDescent="0.25">
      <c r="A8" s="2602" t="s">
        <v>856</v>
      </c>
      <c r="B8" s="2602"/>
      <c r="C8" s="2602"/>
      <c r="D8" s="2602"/>
      <c r="E8" s="2602"/>
      <c r="F8" s="2602"/>
      <c r="G8" s="2602"/>
      <c r="H8" s="2602"/>
    </row>
    <row r="9" spans="1:8" customFormat="1" ht="90.75" customHeight="1" x14ac:dyDescent="0.25">
      <c r="A9" s="2468" t="s">
        <v>1335</v>
      </c>
      <c r="B9" s="2468"/>
      <c r="C9" s="2468"/>
      <c r="D9" s="2468"/>
      <c r="E9" s="2468"/>
      <c r="F9" s="2468"/>
      <c r="G9" s="2468"/>
      <c r="H9" s="2468"/>
    </row>
    <row r="10" spans="1:8" customFormat="1" ht="15.75" x14ac:dyDescent="0.25">
      <c r="A10" s="1096"/>
    </row>
    <row r="11" spans="1:8" customFormat="1" ht="15.75" x14ac:dyDescent="0.25">
      <c r="A11" s="2333" t="s">
        <v>858</v>
      </c>
      <c r="B11" s="2333"/>
      <c r="C11" s="2333"/>
      <c r="D11" s="2333"/>
      <c r="E11" s="2333"/>
      <c r="F11" s="2333"/>
      <c r="G11" s="2333"/>
      <c r="H11" s="2333"/>
    </row>
    <row r="12" spans="1:8" customFormat="1" ht="15.75" x14ac:dyDescent="0.25">
      <c r="A12" s="2595" t="s">
        <v>859</v>
      </c>
      <c r="B12" s="2468"/>
      <c r="C12" s="2468"/>
      <c r="D12" s="2468"/>
      <c r="E12" s="2468"/>
      <c r="F12" s="2468"/>
      <c r="G12" s="2468"/>
      <c r="H12" s="2468"/>
    </row>
    <row r="13" spans="1:8" customFormat="1" ht="15.75" x14ac:dyDescent="0.25">
      <c r="A13" s="1099"/>
    </row>
    <row r="14" spans="1:8" customFormat="1" ht="39.75" customHeight="1" x14ac:dyDescent="0.25">
      <c r="A14" s="2468" t="s">
        <v>857</v>
      </c>
      <c r="B14" s="2468"/>
      <c r="C14" s="2468"/>
      <c r="D14" s="2468"/>
      <c r="E14" s="2468"/>
      <c r="F14" s="2468"/>
      <c r="G14" s="2468"/>
      <c r="H14" s="2468"/>
    </row>
    <row r="15" spans="1:8" ht="16.5" x14ac:dyDescent="0.25">
      <c r="A15" s="49"/>
      <c r="B15" s="49"/>
      <c r="C15" s="783"/>
      <c r="D15" s="783"/>
      <c r="E15" s="783"/>
      <c r="F15" s="783"/>
      <c r="G15" s="783"/>
      <c r="H15" s="783"/>
    </row>
    <row r="16" spans="1:8" ht="16.5" x14ac:dyDescent="0.25">
      <c r="A16" s="49"/>
      <c r="B16" s="49"/>
      <c r="C16" s="783"/>
      <c r="D16" s="783"/>
      <c r="E16" s="783"/>
      <c r="F16" s="783"/>
      <c r="G16" s="783"/>
      <c r="H16" s="783"/>
    </row>
    <row r="17" spans="1:8" ht="16.5" x14ac:dyDescent="0.25">
      <c r="A17" s="51"/>
      <c r="B17" s="51"/>
      <c r="C17" s="783"/>
      <c r="D17" s="783"/>
      <c r="E17" s="783"/>
      <c r="F17" s="783"/>
      <c r="G17" s="783"/>
      <c r="H17" s="783"/>
    </row>
    <row r="18" spans="1:8" x14ac:dyDescent="0.2">
      <c r="A18" s="783"/>
      <c r="B18" s="783"/>
      <c r="C18" s="783"/>
      <c r="D18" s="783"/>
      <c r="E18" s="783"/>
      <c r="F18" s="783"/>
      <c r="G18" s="783"/>
      <c r="H18" s="783"/>
    </row>
    <row r="19" spans="1:8" x14ac:dyDescent="0.2">
      <c r="A19" s="783"/>
      <c r="B19" s="783"/>
      <c r="C19" s="783"/>
      <c r="D19" s="783"/>
      <c r="E19" s="783"/>
      <c r="F19" s="783"/>
      <c r="G19" s="783"/>
      <c r="H19" s="783"/>
    </row>
    <row r="20" spans="1:8" x14ac:dyDescent="0.2">
      <c r="A20" s="783"/>
      <c r="B20" s="783"/>
      <c r="C20" s="783"/>
      <c r="D20" s="783"/>
      <c r="E20" s="783"/>
      <c r="F20" s="783"/>
      <c r="G20" s="783"/>
      <c r="H20" s="783"/>
    </row>
    <row r="21" spans="1:8" x14ac:dyDescent="0.2">
      <c r="A21" s="783"/>
      <c r="B21" s="783"/>
      <c r="C21" s="783"/>
      <c r="D21" s="783"/>
      <c r="E21" s="783"/>
      <c r="F21" s="783"/>
      <c r="G21" s="783"/>
      <c r="H21" s="783"/>
    </row>
    <row r="22" spans="1:8" x14ac:dyDescent="0.2">
      <c r="A22" s="783"/>
      <c r="B22" s="783"/>
      <c r="C22" s="783"/>
      <c r="D22" s="783"/>
      <c r="E22" s="783"/>
      <c r="F22" s="783"/>
      <c r="G22" s="783"/>
      <c r="H22" s="783"/>
    </row>
    <row r="23" spans="1:8" x14ac:dyDescent="0.2">
      <c r="A23" s="783"/>
      <c r="B23" s="783"/>
      <c r="C23" s="783"/>
      <c r="D23" s="783"/>
      <c r="E23" s="783"/>
      <c r="F23" s="783"/>
      <c r="G23" s="783"/>
      <c r="H23" s="783"/>
    </row>
    <row r="24" spans="1:8" x14ac:dyDescent="0.2">
      <c r="A24" s="783"/>
      <c r="B24" s="783"/>
      <c r="C24" s="783"/>
      <c r="D24" s="783"/>
      <c r="E24" s="783"/>
      <c r="F24" s="783"/>
      <c r="G24" s="783"/>
      <c r="H24" s="783"/>
    </row>
    <row r="25" spans="1:8" x14ac:dyDescent="0.2">
      <c r="A25" s="783"/>
      <c r="B25" s="783"/>
      <c r="C25" s="783"/>
      <c r="D25" s="783"/>
      <c r="E25" s="783"/>
      <c r="F25" s="783"/>
      <c r="G25" s="783"/>
      <c r="H25" s="783"/>
    </row>
    <row r="26" spans="1:8" x14ac:dyDescent="0.2">
      <c r="A26" s="783"/>
      <c r="B26" s="783"/>
      <c r="C26" s="783"/>
      <c r="D26" s="783"/>
      <c r="E26" s="783"/>
      <c r="F26" s="783"/>
      <c r="G26" s="783"/>
      <c r="H26" s="783"/>
    </row>
    <row r="27" spans="1:8" x14ac:dyDescent="0.2">
      <c r="A27" s="783"/>
      <c r="B27" s="783"/>
      <c r="C27" s="783"/>
      <c r="D27" s="783"/>
      <c r="E27" s="783"/>
      <c r="F27" s="783"/>
      <c r="G27" s="783"/>
      <c r="H27" s="783"/>
    </row>
    <row r="28" spans="1:8" x14ac:dyDescent="0.2">
      <c r="A28" s="783"/>
      <c r="B28" s="783"/>
      <c r="C28" s="783"/>
      <c r="D28" s="783"/>
      <c r="E28" s="783"/>
      <c r="F28" s="783"/>
      <c r="G28" s="783"/>
      <c r="H28" s="783"/>
    </row>
    <row r="29" spans="1:8" x14ac:dyDescent="0.2">
      <c r="A29" s="783"/>
      <c r="B29" s="783"/>
      <c r="C29" s="783"/>
      <c r="D29" s="783"/>
      <c r="E29" s="783"/>
      <c r="F29" s="783"/>
      <c r="G29" s="783"/>
      <c r="H29" s="783"/>
    </row>
    <row r="30" spans="1:8" x14ac:dyDescent="0.2">
      <c r="A30" s="783"/>
      <c r="B30" s="783"/>
      <c r="C30" s="783"/>
      <c r="D30" s="783"/>
      <c r="E30" s="783"/>
      <c r="F30" s="783"/>
      <c r="G30" s="783"/>
      <c r="H30" s="783"/>
    </row>
    <row r="31" spans="1:8" x14ac:dyDescent="0.2">
      <c r="A31" s="783"/>
      <c r="B31" s="783"/>
      <c r="C31" s="783"/>
      <c r="D31" s="783"/>
      <c r="E31" s="783"/>
      <c r="F31" s="783"/>
      <c r="G31" s="783"/>
      <c r="H31" s="783"/>
    </row>
    <row r="32" spans="1:8" x14ac:dyDescent="0.2">
      <c r="A32" s="783"/>
      <c r="B32" s="783"/>
      <c r="C32" s="783"/>
      <c r="D32" s="783"/>
      <c r="E32" s="783"/>
      <c r="F32" s="783"/>
      <c r="G32" s="783"/>
      <c r="H32" s="783"/>
    </row>
    <row r="33" spans="1:8" x14ac:dyDescent="0.2">
      <c r="A33" s="783"/>
      <c r="B33" s="783"/>
      <c r="C33" s="783"/>
      <c r="D33" s="783"/>
      <c r="E33" s="783"/>
      <c r="F33" s="783"/>
      <c r="G33" s="783"/>
      <c r="H33" s="783"/>
    </row>
    <row r="34" spans="1:8" x14ac:dyDescent="0.2">
      <c r="A34" s="783"/>
      <c r="B34" s="783"/>
      <c r="C34" s="783"/>
      <c r="D34" s="783"/>
      <c r="E34" s="783"/>
      <c r="F34" s="783"/>
      <c r="G34" s="783"/>
      <c r="H34" s="783"/>
    </row>
    <row r="35" spans="1:8" x14ac:dyDescent="0.2">
      <c r="A35" s="783"/>
      <c r="B35" s="783"/>
      <c r="C35" s="783"/>
      <c r="D35" s="783"/>
      <c r="E35" s="783"/>
      <c r="F35" s="783"/>
      <c r="G35" s="783"/>
      <c r="H35" s="783"/>
    </row>
    <row r="36" spans="1:8" x14ac:dyDescent="0.2">
      <c r="A36" s="783"/>
      <c r="B36" s="783"/>
      <c r="C36" s="783"/>
      <c r="D36" s="783"/>
      <c r="E36" s="783"/>
      <c r="F36" s="783"/>
      <c r="G36" s="783"/>
      <c r="H36" s="783"/>
    </row>
    <row r="37" spans="1:8" x14ac:dyDescent="0.2">
      <c r="A37" s="783"/>
      <c r="B37" s="783"/>
      <c r="C37" s="783"/>
      <c r="D37" s="783"/>
      <c r="E37" s="783"/>
      <c r="F37" s="783"/>
      <c r="G37" s="783"/>
      <c r="H37" s="783"/>
    </row>
    <row r="38" spans="1:8" x14ac:dyDescent="0.2">
      <c r="A38" s="783"/>
      <c r="B38" s="783"/>
      <c r="C38" s="783"/>
      <c r="D38" s="783"/>
      <c r="E38" s="783"/>
      <c r="F38" s="783"/>
      <c r="G38" s="783"/>
      <c r="H38" s="783"/>
    </row>
    <row r="39" spans="1:8" x14ac:dyDescent="0.2">
      <c r="A39" s="783"/>
      <c r="B39" s="783"/>
      <c r="C39" s="783"/>
      <c r="D39" s="783"/>
      <c r="E39" s="783"/>
      <c r="F39" s="783"/>
      <c r="G39" s="783"/>
      <c r="H39" s="783"/>
    </row>
    <row r="40" spans="1:8" x14ac:dyDescent="0.2">
      <c r="A40" s="783"/>
      <c r="B40" s="783"/>
      <c r="C40" s="783"/>
      <c r="D40" s="783"/>
      <c r="E40" s="783"/>
      <c r="F40" s="783"/>
      <c r="G40" s="783"/>
      <c r="H40" s="783"/>
    </row>
    <row r="41" spans="1:8" x14ac:dyDescent="0.2">
      <c r="A41" s="783"/>
      <c r="B41" s="783"/>
      <c r="C41" s="783"/>
      <c r="D41" s="783"/>
      <c r="E41" s="783"/>
      <c r="F41" s="783"/>
      <c r="G41" s="783"/>
      <c r="H41" s="783"/>
    </row>
    <row r="42" spans="1:8" x14ac:dyDescent="0.2">
      <c r="A42" s="783"/>
      <c r="B42" s="783"/>
      <c r="C42" s="783"/>
      <c r="D42" s="783"/>
      <c r="E42" s="783"/>
      <c r="F42" s="783"/>
      <c r="G42" s="783"/>
      <c r="H42" s="783"/>
    </row>
    <row r="43" spans="1:8" x14ac:dyDescent="0.2">
      <c r="A43" s="783"/>
      <c r="B43" s="783"/>
      <c r="C43" s="783"/>
      <c r="D43" s="783"/>
      <c r="E43" s="783"/>
      <c r="F43" s="783"/>
      <c r="G43" s="783"/>
      <c r="H43" s="783"/>
    </row>
    <row r="44" spans="1:8" x14ac:dyDescent="0.2">
      <c r="A44" s="783"/>
      <c r="B44" s="783"/>
      <c r="C44" s="783"/>
      <c r="D44" s="783"/>
      <c r="E44" s="783"/>
      <c r="F44" s="783"/>
      <c r="G44" s="783"/>
      <c r="H44" s="783"/>
    </row>
    <row r="45" spans="1:8" x14ac:dyDescent="0.2">
      <c r="A45" s="783"/>
      <c r="B45" s="783"/>
      <c r="C45" s="783"/>
      <c r="D45" s="783"/>
      <c r="E45" s="783"/>
      <c r="F45" s="783"/>
      <c r="G45" s="783"/>
      <c r="H45" s="783"/>
    </row>
    <row r="46" spans="1:8" x14ac:dyDescent="0.2">
      <c r="A46" s="783"/>
      <c r="B46" s="783"/>
      <c r="C46" s="783"/>
      <c r="D46" s="783"/>
      <c r="E46" s="783"/>
      <c r="F46" s="783"/>
      <c r="G46" s="783"/>
      <c r="H46" s="783"/>
    </row>
    <row r="47" spans="1:8" x14ac:dyDescent="0.2">
      <c r="A47" s="783"/>
      <c r="B47" s="783"/>
      <c r="C47" s="783"/>
      <c r="D47" s="783"/>
      <c r="E47" s="783"/>
      <c r="F47" s="783"/>
      <c r="G47" s="783"/>
      <c r="H47" s="783"/>
    </row>
    <row r="48" spans="1:8" x14ac:dyDescent="0.2">
      <c r="A48" s="783"/>
      <c r="B48" s="783"/>
      <c r="C48" s="783"/>
      <c r="D48" s="783"/>
      <c r="E48" s="783"/>
      <c r="F48" s="783"/>
      <c r="G48" s="783"/>
      <c r="H48" s="783"/>
    </row>
    <row r="49" spans="1:8" x14ac:dyDescent="0.2">
      <c r="A49" s="783"/>
      <c r="B49" s="783"/>
      <c r="C49" s="783"/>
      <c r="D49" s="783"/>
      <c r="E49" s="783"/>
      <c r="F49" s="783"/>
      <c r="G49" s="783"/>
      <c r="H49" s="783"/>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hyperlinks>
  <printOptions horizontalCentered="1"/>
  <pageMargins left="0.75" right="0.26" top="1" bottom="1" header="0.5" footer="0.5"/>
  <pageSetup scale="99" orientation="portrait" r:id="rId2"/>
  <headerFooter alignWithMargins="0">
    <oddHeader>&amp;C&amp;"Times New Roman,Regular"&amp;13INSTRUCTIONS SCHEDULE III-1 RETURN</oddHeader>
    <oddFooter>&amp;RPage 31</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29"/>
  <sheetViews>
    <sheetView topLeftCell="A14" zoomScaleNormal="100" workbookViewId="0">
      <selection activeCell="B29" sqref="B29:I29"/>
    </sheetView>
  </sheetViews>
  <sheetFormatPr defaultColWidth="9" defaultRowHeight="12.75" x14ac:dyDescent="0.2"/>
  <cols>
    <col min="1" max="1" width="2.625" style="1235" customWidth="1"/>
    <col min="2" max="2" width="4.75" style="1235" customWidth="1"/>
    <col min="3" max="3" width="23.25" style="1235" customWidth="1"/>
    <col min="4" max="4" width="18.75" style="1235" customWidth="1"/>
    <col min="5" max="5" width="14.625" style="1235" customWidth="1"/>
    <col min="6" max="6" width="9.75" style="1235" customWidth="1"/>
    <col min="7" max="7" width="14.625" style="1235" customWidth="1"/>
    <col min="8" max="8" width="15" style="1235" customWidth="1"/>
    <col min="9" max="9" width="18" style="1235" customWidth="1"/>
    <col min="10" max="10" width="17.75" style="1235" customWidth="1"/>
    <col min="11" max="16384" width="9" style="1235"/>
  </cols>
  <sheetData>
    <row r="1" spans="1:9" s="783" customFormat="1" ht="19.5" customHeight="1" x14ac:dyDescent="0.25">
      <c r="A1" s="43"/>
      <c r="B1" s="44"/>
      <c r="C1" s="634"/>
      <c r="D1" s="1953" t="s">
        <v>374</v>
      </c>
      <c r="E1" s="1998" t="str">
        <f>+Cover!C6</f>
        <v>Undine Texas LLC</v>
      </c>
      <c r="F1" s="1998"/>
      <c r="G1" s="1998"/>
      <c r="H1" s="634"/>
      <c r="I1" s="343"/>
    </row>
    <row r="2" spans="1:9" s="783" customFormat="1" ht="15" x14ac:dyDescent="0.25">
      <c r="A2" s="2439" t="s">
        <v>639</v>
      </c>
      <c r="B2" s="2440"/>
      <c r="C2" s="2440"/>
      <c r="D2" s="2440"/>
      <c r="E2" s="2440"/>
      <c r="F2" s="2440"/>
      <c r="G2" s="2440"/>
      <c r="H2" s="2440"/>
      <c r="I2" s="2441"/>
    </row>
    <row r="3" spans="1:9" s="783" customFormat="1" ht="19.5" customHeight="1" x14ac:dyDescent="0.2">
      <c r="A3" s="2444" t="s">
        <v>1697</v>
      </c>
      <c r="B3" s="2445"/>
      <c r="C3" s="2445"/>
      <c r="D3" s="2445"/>
      <c r="E3" s="2445"/>
      <c r="F3" s="2445"/>
      <c r="G3" s="2445"/>
      <c r="H3" s="2445"/>
      <c r="I3" s="2446"/>
    </row>
    <row r="4" spans="1:9" s="783" customFormat="1" ht="18" customHeight="1" x14ac:dyDescent="0.25">
      <c r="A4" s="344"/>
      <c r="B4" s="345"/>
      <c r="C4" s="784"/>
      <c r="D4" s="1952" t="s">
        <v>1514</v>
      </c>
      <c r="E4" s="1584">
        <f>+Cover!C27</f>
        <v>43738</v>
      </c>
      <c r="F4" s="2636"/>
      <c r="G4" s="2636"/>
      <c r="H4" s="2636"/>
      <c r="I4" s="522"/>
    </row>
    <row r="5" spans="1:9" s="783" customFormat="1" x14ac:dyDescent="0.2"/>
    <row r="6" spans="1:9" ht="16.5" x14ac:dyDescent="0.25">
      <c r="A6" s="49"/>
      <c r="B6" s="49" t="s">
        <v>144</v>
      </c>
      <c r="C6" s="783"/>
      <c r="D6" s="783"/>
      <c r="E6" s="783"/>
      <c r="F6" s="783"/>
      <c r="G6" s="783"/>
      <c r="H6" s="783"/>
      <c r="I6" s="783"/>
    </row>
    <row r="7" spans="1:9" ht="13.5" thickBot="1" x14ac:dyDescent="0.25">
      <c r="A7" s="783"/>
      <c r="B7" s="783"/>
      <c r="C7" s="783"/>
      <c r="D7" s="783"/>
      <c r="E7" s="783"/>
      <c r="F7" s="1092"/>
      <c r="G7" s="783"/>
      <c r="H7" s="783"/>
      <c r="I7" s="783"/>
    </row>
    <row r="8" spans="1:9" ht="26.25" thickTop="1" x14ac:dyDescent="0.2">
      <c r="A8" s="783"/>
      <c r="B8" s="935" t="s">
        <v>619</v>
      </c>
      <c r="C8" s="346"/>
      <c r="D8" s="346"/>
      <c r="E8" s="774"/>
      <c r="F8" s="1092"/>
      <c r="G8" s="1092"/>
      <c r="H8" s="783"/>
      <c r="I8" s="783"/>
    </row>
    <row r="9" spans="1:9" ht="20.25" customHeight="1" x14ac:dyDescent="0.2">
      <c r="B9" s="1961" t="s">
        <v>226</v>
      </c>
      <c r="C9" s="2637" t="s">
        <v>1261</v>
      </c>
      <c r="D9" s="2638"/>
      <c r="E9" s="775">
        <f>+'SCHEDULE III-2 RATE BASE SU (W'!C29</f>
        <v>9408404.640681345</v>
      </c>
      <c r="F9" s="20"/>
      <c r="G9" s="20"/>
    </row>
    <row r="10" spans="1:9" ht="28.5" customHeight="1" x14ac:dyDescent="0.2">
      <c r="B10" s="1961" t="s">
        <v>3</v>
      </c>
      <c r="C10" s="2637" t="s">
        <v>801</v>
      </c>
      <c r="D10" s="2638"/>
      <c r="E10" s="776">
        <f>+I26</f>
        <v>9.0300000000000005E-2</v>
      </c>
      <c r="F10" s="20"/>
      <c r="G10" s="20"/>
    </row>
    <row r="11" spans="1:9" ht="21.75" customHeight="1" thickBot="1" x14ac:dyDescent="0.25">
      <c r="B11" s="777" t="s">
        <v>4</v>
      </c>
      <c r="C11" s="2624" t="s">
        <v>209</v>
      </c>
      <c r="D11" s="2625"/>
      <c r="E11" s="778">
        <f>+E9*E10</f>
        <v>849578.93905352545</v>
      </c>
      <c r="F11" s="20"/>
      <c r="G11" s="20"/>
    </row>
    <row r="12" spans="1:9" ht="13.5" thickTop="1" x14ac:dyDescent="0.2">
      <c r="F12" s="20"/>
    </row>
    <row r="13" spans="1:9" ht="15.75" x14ac:dyDescent="0.25">
      <c r="B13" s="899" t="s">
        <v>146</v>
      </c>
      <c r="C13" s="59"/>
    </row>
    <row r="14" spans="1:9" ht="38.25" customHeight="1" x14ac:dyDescent="0.25">
      <c r="B14" s="2626" t="s">
        <v>798</v>
      </c>
      <c r="C14" s="2626"/>
      <c r="D14" s="2626"/>
      <c r="E14" s="2626"/>
      <c r="F14" s="2626"/>
      <c r="G14" s="2626"/>
      <c r="H14" s="2626"/>
      <c r="I14" s="2626"/>
    </row>
    <row r="15" spans="1:9" ht="13.5" thickBot="1" x14ac:dyDescent="0.25"/>
    <row r="16" spans="1:9" ht="13.5" thickTop="1" x14ac:dyDescent="0.2">
      <c r="B16" s="347"/>
      <c r="C16" s="1968"/>
      <c r="D16" s="1968" t="s">
        <v>67</v>
      </c>
      <c r="E16" s="1968" t="s">
        <v>17</v>
      </c>
      <c r="F16" s="1957" t="s">
        <v>18</v>
      </c>
      <c r="G16" s="1968" t="s">
        <v>68</v>
      </c>
      <c r="H16" s="1968" t="s">
        <v>69</v>
      </c>
      <c r="I16" s="1967" t="s">
        <v>70</v>
      </c>
    </row>
    <row r="17" spans="2:11" ht="25.5" customHeight="1" x14ac:dyDescent="0.2">
      <c r="B17" s="2627" t="s">
        <v>11</v>
      </c>
      <c r="C17" s="2630" t="s">
        <v>55</v>
      </c>
      <c r="D17" s="2633" t="s">
        <v>790</v>
      </c>
      <c r="E17" s="2633" t="s">
        <v>791</v>
      </c>
      <c r="F17" s="2633" t="s">
        <v>792</v>
      </c>
      <c r="G17" s="2630" t="s">
        <v>102</v>
      </c>
      <c r="H17" s="2630" t="s">
        <v>56</v>
      </c>
      <c r="I17" s="2606" t="s">
        <v>620</v>
      </c>
    </row>
    <row r="18" spans="2:11" x14ac:dyDescent="0.2">
      <c r="B18" s="2628"/>
      <c r="C18" s="2631"/>
      <c r="D18" s="2634"/>
      <c r="E18" s="2631"/>
      <c r="F18" s="2631"/>
      <c r="G18" s="2631"/>
      <c r="H18" s="2631"/>
      <c r="I18" s="2607"/>
    </row>
    <row r="19" spans="2:11" x14ac:dyDescent="0.2">
      <c r="B19" s="2629"/>
      <c r="C19" s="2632"/>
      <c r="D19" s="2635"/>
      <c r="E19" s="2632"/>
      <c r="F19" s="2632"/>
      <c r="G19" s="2632"/>
      <c r="H19" s="2632"/>
      <c r="I19" s="2608"/>
    </row>
    <row r="20" spans="2:11" ht="18.75" customHeight="1" x14ac:dyDescent="0.2">
      <c r="B20" s="2609"/>
      <c r="C20" s="2612"/>
      <c r="D20" s="2612"/>
      <c r="E20" s="2615" t="s">
        <v>799</v>
      </c>
      <c r="F20" s="2618" t="s">
        <v>793</v>
      </c>
      <c r="G20" s="2612"/>
      <c r="H20" s="2612"/>
      <c r="I20" s="2621" t="s">
        <v>794</v>
      </c>
    </row>
    <row r="21" spans="2:11" ht="18.75" customHeight="1" x14ac:dyDescent="0.2">
      <c r="B21" s="2610"/>
      <c r="C21" s="2613"/>
      <c r="D21" s="2613"/>
      <c r="E21" s="2616"/>
      <c r="F21" s="2619"/>
      <c r="G21" s="2613"/>
      <c r="H21" s="2613"/>
      <c r="I21" s="2622"/>
    </row>
    <row r="22" spans="2:11" ht="18.75" customHeight="1" thickBot="1" x14ac:dyDescent="0.25">
      <c r="B22" s="2611"/>
      <c r="C22" s="2614"/>
      <c r="D22" s="2614"/>
      <c r="E22" s="2617"/>
      <c r="F22" s="2620"/>
      <c r="G22" s="2614"/>
      <c r="H22" s="2614"/>
      <c r="I22" s="2623"/>
    </row>
    <row r="23" spans="2:11" ht="69" customHeight="1" thickTop="1" x14ac:dyDescent="0.2">
      <c r="B23" s="1035" t="s">
        <v>91</v>
      </c>
      <c r="C23" s="1036" t="s">
        <v>1190</v>
      </c>
      <c r="D23" s="1037">
        <f>+'[1]SCHEDULE III-6 DEBT'!H23</f>
        <v>5562466.6299999999</v>
      </c>
      <c r="E23" s="1038">
        <f>+D23/D25</f>
        <v>0.22651489359142188</v>
      </c>
      <c r="F23" s="1039">
        <f>+E23</f>
        <v>0.22651489359142188</v>
      </c>
      <c r="G23" s="1040">
        <f>+'[1]SCHEDULE III-6 DEBT'!H26</f>
        <v>6.5600000000000006E-2</v>
      </c>
      <c r="H23" s="1041" t="s">
        <v>1181</v>
      </c>
      <c r="I23" s="1985">
        <f>+F23*G23</f>
        <v>1.4859377019597277E-2</v>
      </c>
      <c r="J23" s="348"/>
    </row>
    <row r="24" spans="2:11" ht="39.75" customHeight="1" x14ac:dyDescent="0.2">
      <c r="B24" s="1042" t="s">
        <v>93</v>
      </c>
      <c r="C24" s="1043" t="s">
        <v>795</v>
      </c>
      <c r="D24" s="1044">
        <v>18994270.199999999</v>
      </c>
      <c r="E24" s="1045">
        <f>+D24/D25</f>
        <v>0.77348510640857815</v>
      </c>
      <c r="F24" s="1046">
        <f>+E24</f>
        <v>0.77348510640857815</v>
      </c>
      <c r="G24" s="1047">
        <v>9.7500000000000003E-2</v>
      </c>
      <c r="H24" s="1048" t="s">
        <v>796</v>
      </c>
      <c r="I24" s="1986">
        <f>+F24*G24</f>
        <v>7.5414797874836376E-2</v>
      </c>
    </row>
    <row r="25" spans="2:11" ht="39.75" customHeight="1" x14ac:dyDescent="0.2">
      <c r="B25" s="1049" t="s">
        <v>99</v>
      </c>
      <c r="C25" s="1050" t="s">
        <v>802</v>
      </c>
      <c r="D25" s="1051">
        <f>SUM(D23:D24)</f>
        <v>24556736.829999998</v>
      </c>
      <c r="E25" s="1052"/>
      <c r="F25" s="1052"/>
      <c r="G25" s="1053"/>
      <c r="H25" s="1053"/>
      <c r="I25" s="1054"/>
    </row>
    <row r="26" spans="2:11" ht="55.5" customHeight="1" thickBot="1" x14ac:dyDescent="0.25">
      <c r="B26" s="1055" t="s">
        <v>100</v>
      </c>
      <c r="C26" s="1056" t="s">
        <v>797</v>
      </c>
      <c r="D26" s="1057"/>
      <c r="E26" s="1057"/>
      <c r="F26" s="1057"/>
      <c r="G26" s="1057"/>
      <c r="H26" s="1058" t="s">
        <v>327</v>
      </c>
      <c r="I26" s="1059">
        <f>ROUND(SUM(I23:I24),4)</f>
        <v>9.0300000000000005E-2</v>
      </c>
      <c r="J26" s="1208" t="s">
        <v>800</v>
      </c>
      <c r="K26" s="1207"/>
    </row>
    <row r="27" spans="2:11" ht="13.5" thickTop="1" x14ac:dyDescent="0.2">
      <c r="B27" s="1235" t="s">
        <v>803</v>
      </c>
    </row>
    <row r="29" spans="2:11" ht="128.25" customHeight="1" x14ac:dyDescent="0.2">
      <c r="B29" s="2603" t="s">
        <v>1740</v>
      </c>
      <c r="C29" s="2604"/>
      <c r="D29" s="2604"/>
      <c r="E29" s="2604"/>
      <c r="F29" s="2604"/>
      <c r="G29" s="2604"/>
      <c r="H29" s="2604"/>
      <c r="I29" s="2605"/>
    </row>
  </sheetData>
  <mergeCells count="24">
    <mergeCell ref="A2:I2"/>
    <mergeCell ref="A3:I3"/>
    <mergeCell ref="F4:H4"/>
    <mergeCell ref="C9:D9"/>
    <mergeCell ref="C10:D10"/>
    <mergeCell ref="C11:D11"/>
    <mergeCell ref="B14:I14"/>
    <mergeCell ref="B17:B19"/>
    <mergeCell ref="C17:C19"/>
    <mergeCell ref="D17:D19"/>
    <mergeCell ref="E17:E19"/>
    <mergeCell ref="F17:F19"/>
    <mergeCell ref="G17:G19"/>
    <mergeCell ref="H17:H19"/>
    <mergeCell ref="B29:I29"/>
    <mergeCell ref="I17:I19"/>
    <mergeCell ref="B20:B22"/>
    <mergeCell ref="C20:C22"/>
    <mergeCell ref="D20:D22"/>
    <mergeCell ref="E20:E22"/>
    <mergeCell ref="F20:F22"/>
    <mergeCell ref="G20:G22"/>
    <mergeCell ref="H20:H22"/>
    <mergeCell ref="I20:I22"/>
  </mergeCells>
  <pageMargins left="0.7" right="0.7" top="0.75" bottom="0.75" header="0.3" footer="0.3"/>
  <pageSetup scale="67" orientation="landscape" r:id="rId1"/>
  <headerFooter alignWithMargins="0">
    <oddHeader>&amp;R&amp;"Times New Roman,Regular"&amp;A</oddHeader>
    <oddFooter>&amp;C 7/17/2019&amp;RPage 32</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1"/>
    <pageSetUpPr fitToPage="1"/>
  </sheetPr>
  <dimension ref="A1:K29"/>
  <sheetViews>
    <sheetView topLeftCell="A19" zoomScaleNormal="100" workbookViewId="0">
      <selection activeCell="B29" sqref="B29:I29"/>
    </sheetView>
  </sheetViews>
  <sheetFormatPr defaultColWidth="9" defaultRowHeight="12.75" x14ac:dyDescent="0.2"/>
  <cols>
    <col min="1" max="1" width="2.625" style="6" customWidth="1"/>
    <col min="2" max="2" width="4.75" style="6" customWidth="1"/>
    <col min="3" max="3" width="23.25" style="6" customWidth="1"/>
    <col min="4" max="4" width="18.75" style="6" customWidth="1"/>
    <col min="5" max="5" width="14.625" style="6" customWidth="1"/>
    <col min="6" max="6" width="9.75" style="6" customWidth="1"/>
    <col min="7" max="7" width="14.625" style="6" customWidth="1"/>
    <col min="8" max="8" width="15" style="6" customWidth="1"/>
    <col min="9" max="9" width="18" style="6" customWidth="1"/>
    <col min="10" max="10" width="17.75" style="6" customWidth="1"/>
    <col min="11" max="16384" width="9" style="6"/>
  </cols>
  <sheetData>
    <row r="1" spans="1:9" s="50" customFormat="1" ht="19.5" customHeight="1" x14ac:dyDescent="0.25">
      <c r="A1" s="43"/>
      <c r="B1" s="44"/>
      <c r="C1" s="634"/>
      <c r="D1" s="528" t="s">
        <v>374</v>
      </c>
      <c r="E1" s="1998" t="str">
        <f>+Cover!C6</f>
        <v>Undine Texas LLC</v>
      </c>
      <c r="F1" s="1998"/>
      <c r="G1" s="1998"/>
      <c r="H1" s="634"/>
      <c r="I1" s="343"/>
    </row>
    <row r="2" spans="1:9" s="50" customFormat="1" ht="15" x14ac:dyDescent="0.25">
      <c r="A2" s="2439" t="s">
        <v>639</v>
      </c>
      <c r="B2" s="2440"/>
      <c r="C2" s="2440"/>
      <c r="D2" s="2440"/>
      <c r="E2" s="2440"/>
      <c r="F2" s="2440"/>
      <c r="G2" s="2440"/>
      <c r="H2" s="2440"/>
      <c r="I2" s="2441"/>
    </row>
    <row r="3" spans="1:9" s="50" customFormat="1" ht="19.5" customHeight="1" x14ac:dyDescent="0.2">
      <c r="A3" s="2444" t="s">
        <v>1698</v>
      </c>
      <c r="B3" s="2445"/>
      <c r="C3" s="2445"/>
      <c r="D3" s="2445"/>
      <c r="E3" s="2445"/>
      <c r="F3" s="2445"/>
      <c r="G3" s="2445"/>
      <c r="H3" s="2445"/>
      <c r="I3" s="2446"/>
    </row>
    <row r="4" spans="1:9" s="50" customFormat="1" ht="18" customHeight="1" x14ac:dyDescent="0.25">
      <c r="A4" s="344"/>
      <c r="B4" s="345"/>
      <c r="D4" s="1952" t="s">
        <v>391</v>
      </c>
      <c r="E4" s="1626">
        <f>+Cover!C27</f>
        <v>43738</v>
      </c>
      <c r="F4" s="2636"/>
      <c r="G4" s="2636"/>
      <c r="H4" s="2636"/>
      <c r="I4" s="522"/>
    </row>
    <row r="5" spans="1:9" s="50" customFormat="1" x14ac:dyDescent="0.2"/>
    <row r="6" spans="1:9" ht="16.5" x14ac:dyDescent="0.25">
      <c r="A6" s="49"/>
      <c r="B6" s="49" t="s">
        <v>144</v>
      </c>
      <c r="C6" s="50"/>
      <c r="D6" s="50"/>
      <c r="E6" s="50"/>
      <c r="F6" s="50"/>
      <c r="G6" s="50"/>
      <c r="H6" s="50"/>
      <c r="I6" s="50"/>
    </row>
    <row r="7" spans="1:9" ht="13.5" thickBot="1" x14ac:dyDescent="0.25">
      <c r="A7" s="50"/>
      <c r="B7" s="50"/>
      <c r="C7" s="50"/>
      <c r="D7" s="50"/>
      <c r="E7" s="50"/>
      <c r="F7" s="230"/>
      <c r="G7" s="50"/>
      <c r="H7" s="50"/>
      <c r="I7" s="50"/>
    </row>
    <row r="8" spans="1:9" ht="26.25" thickTop="1" x14ac:dyDescent="0.2">
      <c r="A8" s="50"/>
      <c r="B8" s="935" t="s">
        <v>619</v>
      </c>
      <c r="C8" s="346"/>
      <c r="D8" s="346"/>
      <c r="E8" s="774"/>
      <c r="F8" s="230"/>
      <c r="G8" s="230"/>
      <c r="H8" s="50"/>
      <c r="I8" s="50"/>
    </row>
    <row r="9" spans="1:9" ht="20.25" customHeight="1" x14ac:dyDescent="0.2">
      <c r="B9" s="529" t="s">
        <v>226</v>
      </c>
      <c r="C9" s="2637" t="s">
        <v>1261</v>
      </c>
      <c r="D9" s="2638"/>
      <c r="E9" s="775">
        <f>+'SCHEDULE III-2 RATE BASE SU (S'!C29</f>
        <v>9452448.7910000011</v>
      </c>
      <c r="F9" s="20"/>
      <c r="G9" s="20"/>
    </row>
    <row r="10" spans="1:9" ht="28.5" customHeight="1" x14ac:dyDescent="0.2">
      <c r="B10" s="529" t="s">
        <v>3</v>
      </c>
      <c r="C10" s="2637" t="s">
        <v>801</v>
      </c>
      <c r="D10" s="2638"/>
      <c r="E10" s="776">
        <f>+I26</f>
        <v>9.0274174894433651E-2</v>
      </c>
      <c r="F10" s="20"/>
      <c r="G10" s="20"/>
    </row>
    <row r="11" spans="1:9" ht="21.75" customHeight="1" thickBot="1" x14ac:dyDescent="0.25">
      <c r="B11" s="777" t="s">
        <v>4</v>
      </c>
      <c r="C11" s="2624" t="s">
        <v>209</v>
      </c>
      <c r="D11" s="2625"/>
      <c r="E11" s="778">
        <f>+E9*E10</f>
        <v>853312.01533941203</v>
      </c>
      <c r="F11" s="20"/>
      <c r="G11" s="20"/>
    </row>
    <row r="12" spans="1:9" ht="13.5" thickTop="1" x14ac:dyDescent="0.2">
      <c r="F12" s="20"/>
    </row>
    <row r="13" spans="1:9" s="982" customFormat="1" ht="15.75" x14ac:dyDescent="0.25">
      <c r="B13" s="899" t="s">
        <v>146</v>
      </c>
      <c r="C13" s="59"/>
    </row>
    <row r="14" spans="1:9" s="982" customFormat="1" ht="38.25" customHeight="1" x14ac:dyDescent="0.25">
      <c r="B14" s="2626" t="s">
        <v>798</v>
      </c>
      <c r="C14" s="2626"/>
      <c r="D14" s="2626"/>
      <c r="E14" s="2626"/>
      <c r="F14" s="2626"/>
      <c r="G14" s="2626"/>
      <c r="H14" s="2626"/>
      <c r="I14" s="2626"/>
    </row>
    <row r="15" spans="1:9" s="982" customFormat="1" ht="13.5" thickBot="1" x14ac:dyDescent="0.25"/>
    <row r="16" spans="1:9" s="982" customFormat="1" ht="13.5" thickTop="1" x14ac:dyDescent="0.2">
      <c r="B16" s="347"/>
      <c r="C16" s="133"/>
      <c r="D16" s="133" t="s">
        <v>67</v>
      </c>
      <c r="E16" s="133" t="s">
        <v>17</v>
      </c>
      <c r="F16" s="987" t="s">
        <v>18</v>
      </c>
      <c r="G16" s="133" t="s">
        <v>68</v>
      </c>
      <c r="H16" s="133" t="s">
        <v>69</v>
      </c>
      <c r="I16" s="989" t="s">
        <v>70</v>
      </c>
    </row>
    <row r="17" spans="2:11" s="982" customFormat="1" ht="25.5" customHeight="1" x14ac:dyDescent="0.2">
      <c r="B17" s="2627" t="s">
        <v>11</v>
      </c>
      <c r="C17" s="2630" t="s">
        <v>55</v>
      </c>
      <c r="D17" s="2633" t="s">
        <v>790</v>
      </c>
      <c r="E17" s="2633" t="s">
        <v>791</v>
      </c>
      <c r="F17" s="2633" t="s">
        <v>792</v>
      </c>
      <c r="G17" s="2630" t="s">
        <v>102</v>
      </c>
      <c r="H17" s="2630" t="s">
        <v>56</v>
      </c>
      <c r="I17" s="2606" t="s">
        <v>620</v>
      </c>
    </row>
    <row r="18" spans="2:11" s="982" customFormat="1" x14ac:dyDescent="0.2">
      <c r="B18" s="2628"/>
      <c r="C18" s="2631"/>
      <c r="D18" s="2634"/>
      <c r="E18" s="2631"/>
      <c r="F18" s="2631"/>
      <c r="G18" s="2631"/>
      <c r="H18" s="2631"/>
      <c r="I18" s="2607"/>
    </row>
    <row r="19" spans="2:11" s="982" customFormat="1" x14ac:dyDescent="0.2">
      <c r="B19" s="2629"/>
      <c r="C19" s="2632"/>
      <c r="D19" s="2635"/>
      <c r="E19" s="2632"/>
      <c r="F19" s="2632"/>
      <c r="G19" s="2632"/>
      <c r="H19" s="2632"/>
      <c r="I19" s="2608"/>
    </row>
    <row r="20" spans="2:11" s="982" customFormat="1" ht="18.75" customHeight="1" x14ac:dyDescent="0.2">
      <c r="B20" s="2609"/>
      <c r="C20" s="2612"/>
      <c r="D20" s="2612"/>
      <c r="E20" s="2615" t="s">
        <v>799</v>
      </c>
      <c r="F20" s="2618" t="s">
        <v>793</v>
      </c>
      <c r="G20" s="2612"/>
      <c r="H20" s="2612"/>
      <c r="I20" s="2621" t="s">
        <v>794</v>
      </c>
    </row>
    <row r="21" spans="2:11" s="982" customFormat="1" ht="18.75" customHeight="1" x14ac:dyDescent="0.2">
      <c r="B21" s="2610"/>
      <c r="C21" s="2613"/>
      <c r="D21" s="2613"/>
      <c r="E21" s="2616"/>
      <c r="F21" s="2619"/>
      <c r="G21" s="2613"/>
      <c r="H21" s="2613"/>
      <c r="I21" s="2622"/>
    </row>
    <row r="22" spans="2:11" s="982" customFormat="1" ht="18.75" customHeight="1" thickBot="1" x14ac:dyDescent="0.25">
      <c r="B22" s="2611"/>
      <c r="C22" s="2614"/>
      <c r="D22" s="2614"/>
      <c r="E22" s="2617"/>
      <c r="F22" s="2620"/>
      <c r="G22" s="2614"/>
      <c r="H22" s="2614"/>
      <c r="I22" s="2623"/>
    </row>
    <row r="23" spans="2:11" s="982" customFormat="1" ht="69" customHeight="1" thickTop="1" x14ac:dyDescent="0.2">
      <c r="B23" s="1035" t="s">
        <v>91</v>
      </c>
      <c r="C23" s="1036" t="s">
        <v>1190</v>
      </c>
      <c r="D23" s="1037">
        <f>+'SCHEDULE III-1 RETURN (W)'!D23</f>
        <v>5562466.6299999999</v>
      </c>
      <c r="E23" s="1038">
        <f>+'SCHEDULE III-1 RETURN (W)'!E23</f>
        <v>0.22651489359142188</v>
      </c>
      <c r="F23" s="1038">
        <f>+'SCHEDULE III-1 RETURN (W)'!F23</f>
        <v>0.22651489359142188</v>
      </c>
      <c r="G23" s="1040">
        <f>+'SCHEDULE III-1 RETURN (W)'!G23</f>
        <v>6.5600000000000006E-2</v>
      </c>
      <c r="H23" s="1041" t="s">
        <v>1181</v>
      </c>
      <c r="I23" s="1985">
        <f>+E23*G23</f>
        <v>1.4859377019597277E-2</v>
      </c>
      <c r="J23" s="348"/>
    </row>
    <row r="24" spans="2:11" s="982" customFormat="1" ht="39.75" customHeight="1" x14ac:dyDescent="0.2">
      <c r="B24" s="1042" t="s">
        <v>93</v>
      </c>
      <c r="C24" s="1043" t="s">
        <v>795</v>
      </c>
      <c r="D24" s="1037">
        <f>+'SCHEDULE III-1 RETURN (W)'!D24</f>
        <v>18994270.199999999</v>
      </c>
      <c r="E24" s="1038">
        <f>+'SCHEDULE III-1 RETURN (W)'!E24</f>
        <v>0.77348510640857815</v>
      </c>
      <c r="F24" s="1038">
        <f>+'SCHEDULE III-1 RETURN (W)'!F24</f>
        <v>0.77348510640857815</v>
      </c>
      <c r="G24" s="1040">
        <f>+'SCHEDULE III-1 RETURN (W)'!G24</f>
        <v>9.7500000000000003E-2</v>
      </c>
      <c r="H24" s="1048" t="s">
        <v>796</v>
      </c>
      <c r="I24" s="1986">
        <f>+E24*G24</f>
        <v>7.5414797874836376E-2</v>
      </c>
    </row>
    <row r="25" spans="2:11" s="982" customFormat="1" ht="39.75" customHeight="1" x14ac:dyDescent="0.2">
      <c r="B25" s="1049" t="s">
        <v>99</v>
      </c>
      <c r="C25" s="1050" t="s">
        <v>802</v>
      </c>
      <c r="D25" s="1037">
        <f>+'SCHEDULE III-1 RETURN (W)'!D25</f>
        <v>24556736.829999998</v>
      </c>
      <c r="E25" s="1052"/>
      <c r="F25" s="1052"/>
      <c r="G25" s="1053"/>
      <c r="H25" s="1053"/>
      <c r="I25" s="1054"/>
    </row>
    <row r="26" spans="2:11" s="982" customFormat="1" ht="55.5" customHeight="1" thickBot="1" x14ac:dyDescent="0.25">
      <c r="B26" s="1055" t="s">
        <v>100</v>
      </c>
      <c r="C26" s="1056" t="s">
        <v>797</v>
      </c>
      <c r="D26" s="1057"/>
      <c r="E26" s="1057"/>
      <c r="F26" s="1057"/>
      <c r="G26" s="1057"/>
      <c r="H26" s="1058" t="s">
        <v>327</v>
      </c>
      <c r="I26" s="1059">
        <f>SUM(I23:I24)</f>
        <v>9.0274174894433651E-2</v>
      </c>
      <c r="J26" s="1208" t="s">
        <v>800</v>
      </c>
      <c r="K26" s="1207"/>
    </row>
    <row r="27" spans="2:11" s="982" customFormat="1" ht="13.5" thickTop="1" x14ac:dyDescent="0.2">
      <c r="B27" s="982" t="s">
        <v>803</v>
      </c>
    </row>
    <row r="28" spans="2:11" s="982" customFormat="1" x14ac:dyDescent="0.2"/>
    <row r="29" spans="2:11" s="982" customFormat="1" ht="128.25" customHeight="1" x14ac:dyDescent="0.2">
      <c r="B29" s="2603" t="s">
        <v>1740</v>
      </c>
      <c r="C29" s="2604"/>
      <c r="D29" s="2604"/>
      <c r="E29" s="2604"/>
      <c r="F29" s="2604"/>
      <c r="G29" s="2604"/>
      <c r="H29" s="2604"/>
      <c r="I29" s="2605"/>
    </row>
  </sheetData>
  <mergeCells count="24">
    <mergeCell ref="C11:D11"/>
    <mergeCell ref="A3:I3"/>
    <mergeCell ref="A2:I2"/>
    <mergeCell ref="F4:H4"/>
    <mergeCell ref="C9:D9"/>
    <mergeCell ref="C10:D10"/>
    <mergeCell ref="B14:I14"/>
    <mergeCell ref="B17:B19"/>
    <mergeCell ref="C17:C19"/>
    <mergeCell ref="D17:D19"/>
    <mergeCell ref="E17:E19"/>
    <mergeCell ref="F17:F19"/>
    <mergeCell ref="G17:G19"/>
    <mergeCell ref="H17:H19"/>
    <mergeCell ref="I17:I19"/>
    <mergeCell ref="G20:G22"/>
    <mergeCell ref="H20:H22"/>
    <mergeCell ref="I20:I22"/>
    <mergeCell ref="B29:I29"/>
    <mergeCell ref="B20:B22"/>
    <mergeCell ref="C20:C22"/>
    <mergeCell ref="D20:D22"/>
    <mergeCell ref="E20:E22"/>
    <mergeCell ref="F20:F22"/>
  </mergeCells>
  <phoneticPr fontId="12" type="noConversion"/>
  <pageMargins left="0.7" right="0.7" top="0.75" bottom="0.75" header="0.3" footer="0.3"/>
  <pageSetup scale="67" orientation="landscape" r:id="rId1"/>
  <headerFooter alignWithMargins="0">
    <oddHeader>&amp;R&amp;"Times New Roman,Regular"&amp;A</oddHeader>
    <oddFooter>&amp;C 7/17/2019&amp;RPage 32</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D31"/>
  <sheetViews>
    <sheetView topLeftCell="A25" zoomScaleNormal="100" workbookViewId="0">
      <selection activeCell="B38" sqref="B38"/>
    </sheetView>
  </sheetViews>
  <sheetFormatPr defaultColWidth="9" defaultRowHeight="12.75" x14ac:dyDescent="0.2"/>
  <cols>
    <col min="1" max="1" width="7.5" style="1235" customWidth="1"/>
    <col min="2" max="2" width="50.25" style="84" customWidth="1"/>
    <col min="3" max="3" width="31.75" style="1235" customWidth="1"/>
    <col min="4" max="4" width="35.625" style="1235" customWidth="1"/>
    <col min="5" max="16384" width="9" style="1235"/>
  </cols>
  <sheetData>
    <row r="1" spans="1:4" s="783" customFormat="1" ht="30.75" customHeight="1" x14ac:dyDescent="0.25">
      <c r="A1" s="2298"/>
      <c r="B1" s="2281" t="s">
        <v>371</v>
      </c>
      <c r="C1" s="2303" t="str">
        <f>+Cover!C6</f>
        <v>Undine Texas LLC</v>
      </c>
      <c r="D1" s="2299"/>
    </row>
    <row r="2" spans="1:4" s="783" customFormat="1" ht="15" x14ac:dyDescent="0.25">
      <c r="A2" s="2439" t="s">
        <v>639</v>
      </c>
      <c r="B2" s="2440"/>
      <c r="C2" s="2440"/>
      <c r="D2" s="2441"/>
    </row>
    <row r="3" spans="1:4" s="783" customFormat="1" ht="14.25" x14ac:dyDescent="0.2">
      <c r="A3" s="2444" t="s">
        <v>1496</v>
      </c>
      <c r="B3" s="2445"/>
      <c r="C3" s="2445"/>
      <c r="D3" s="2446"/>
    </row>
    <row r="4" spans="1:4" s="783" customFormat="1" ht="24" customHeight="1" x14ac:dyDescent="0.25">
      <c r="A4" s="2300"/>
      <c r="B4" s="2301" t="s">
        <v>359</v>
      </c>
      <c r="C4" s="2302">
        <f>+Cover!C27</f>
        <v>43738</v>
      </c>
      <c r="D4" s="1923"/>
    </row>
    <row r="5" spans="1:4" s="783" customFormat="1" ht="8.25" customHeight="1" x14ac:dyDescent="0.25">
      <c r="A5" s="344"/>
      <c r="B5" s="2599"/>
      <c r="C5" s="2599"/>
      <c r="D5" s="2600"/>
    </row>
    <row r="6" spans="1:4" s="783" customFormat="1" ht="8.25" customHeight="1" x14ac:dyDescent="0.25">
      <c r="A6" s="429"/>
      <c r="B6" s="1833"/>
      <c r="C6" s="1833"/>
      <c r="D6" s="1833"/>
    </row>
    <row r="7" spans="1:4" customFormat="1" ht="16.5" thickBot="1" x14ac:dyDescent="0.3">
      <c r="A7" s="59" t="s">
        <v>608</v>
      </c>
    </row>
    <row r="8" spans="1:4" ht="14.25" thickTop="1" thickBot="1" x14ac:dyDescent="0.25">
      <c r="B8" s="1185" t="s">
        <v>67</v>
      </c>
      <c r="C8" s="979" t="s">
        <v>17</v>
      </c>
      <c r="D8" s="979" t="s">
        <v>18</v>
      </c>
    </row>
    <row r="9" spans="1:4" ht="33" thickTop="1" thickBot="1" x14ac:dyDescent="0.3">
      <c r="A9" s="936" t="s">
        <v>11</v>
      </c>
      <c r="B9" s="1219" t="s">
        <v>55</v>
      </c>
      <c r="C9" s="1220" t="s">
        <v>127</v>
      </c>
      <c r="D9" s="1221" t="s">
        <v>621</v>
      </c>
    </row>
    <row r="10" spans="1:4" ht="16.899999999999999" customHeight="1" x14ac:dyDescent="0.25">
      <c r="A10" s="876"/>
      <c r="B10" s="874" t="s">
        <v>606</v>
      </c>
      <c r="C10" s="875"/>
      <c r="D10" s="877"/>
    </row>
    <row r="11" spans="1:4" ht="50.25" customHeight="1" x14ac:dyDescent="0.25">
      <c r="A11" s="878" t="s">
        <v>85</v>
      </c>
      <c r="B11" s="1203" t="s">
        <v>981</v>
      </c>
      <c r="C11" s="1925">
        <f>+'SCHEDULE III-3 PLANT IN SER (W)'!H144</f>
        <v>12267780.942399999</v>
      </c>
      <c r="D11" s="879" t="s">
        <v>607</v>
      </c>
    </row>
    <row r="12" spans="1:4" ht="50.25" customHeight="1" x14ac:dyDescent="0.25">
      <c r="A12" s="880" t="s">
        <v>586</v>
      </c>
      <c r="B12" s="1203" t="s">
        <v>980</v>
      </c>
      <c r="C12" s="1926">
        <f>+'SCHEDULE III-4 CWIP (W)'!C17</f>
        <v>0</v>
      </c>
      <c r="D12" s="1223" t="s">
        <v>1262</v>
      </c>
    </row>
    <row r="13" spans="1:4" ht="50.25" customHeight="1" x14ac:dyDescent="0.25">
      <c r="A13" s="231" t="s">
        <v>89</v>
      </c>
      <c r="B13" s="1203" t="s">
        <v>979</v>
      </c>
      <c r="C13" s="1927">
        <f>+'SCHEDULE III-4 CWIP (W)'!C27</f>
        <v>71364.45</v>
      </c>
      <c r="D13" s="1223" t="s">
        <v>1263</v>
      </c>
    </row>
    <row r="14" spans="1:4" ht="50.25" customHeight="1" x14ac:dyDescent="0.25">
      <c r="A14" s="231" t="s">
        <v>91</v>
      </c>
      <c r="B14" s="1204" t="s">
        <v>978</v>
      </c>
      <c r="C14" s="1927">
        <f>+'SCHEDULE III-4 CWIP (W)'!D27</f>
        <v>96435.12</v>
      </c>
      <c r="D14" s="1558" t="s">
        <v>1264</v>
      </c>
    </row>
    <row r="15" spans="1:4" ht="50.25" customHeight="1" x14ac:dyDescent="0.25">
      <c r="A15" s="231" t="s">
        <v>93</v>
      </c>
      <c r="B15" s="1203" t="s">
        <v>977</v>
      </c>
      <c r="C15" s="1927">
        <f>+'SCHEDULE III-5 WORKING CASH'!F23</f>
        <v>360547.65</v>
      </c>
      <c r="D15" s="1143" t="s">
        <v>932</v>
      </c>
    </row>
    <row r="16" spans="1:4" ht="50.25" customHeight="1" thickBot="1" x14ac:dyDescent="0.3">
      <c r="A16" s="881" t="s">
        <v>99</v>
      </c>
      <c r="B16" s="2263" t="s">
        <v>1714</v>
      </c>
      <c r="C16" s="1928">
        <v>1133387.1299999999</v>
      </c>
      <c r="D16" s="2244" t="s">
        <v>1680</v>
      </c>
    </row>
    <row r="17" spans="1:4" ht="50.25" customHeight="1" thickBot="1" x14ac:dyDescent="0.3">
      <c r="A17" s="882" t="s">
        <v>100</v>
      </c>
      <c r="B17" s="870" t="s">
        <v>605</v>
      </c>
      <c r="C17" s="1929">
        <f>SUM(C11:C16)</f>
        <v>13929515.292399999</v>
      </c>
      <c r="D17" s="883"/>
    </row>
    <row r="18" spans="1:4" ht="50.25" customHeight="1" x14ac:dyDescent="0.25">
      <c r="A18" s="884"/>
      <c r="B18" s="871" t="s">
        <v>604</v>
      </c>
      <c r="C18" s="872"/>
      <c r="D18" s="885"/>
    </row>
    <row r="19" spans="1:4" ht="50.25" customHeight="1" x14ac:dyDescent="0.25">
      <c r="A19" s="231" t="s">
        <v>117</v>
      </c>
      <c r="B19" s="1203" t="s">
        <v>975</v>
      </c>
      <c r="C19" s="1925">
        <f>+'SCHEDULE III-3 PLANT IN SER (W)'!N144</f>
        <v>3796995.031718655</v>
      </c>
      <c r="D19" s="879" t="s">
        <v>583</v>
      </c>
    </row>
    <row r="20" spans="1:4" ht="50.25" customHeight="1" x14ac:dyDescent="0.25">
      <c r="A20" s="231" t="s">
        <v>95</v>
      </c>
      <c r="B20" s="1203" t="s">
        <v>974</v>
      </c>
      <c r="C20" s="1927">
        <f>-'SCHEDULES III-8 ADV CIAC (W)'!G9</f>
        <v>403873.85</v>
      </c>
      <c r="D20" s="1223" t="s">
        <v>1210</v>
      </c>
    </row>
    <row r="21" spans="1:4" ht="50.25" customHeight="1" x14ac:dyDescent="0.25">
      <c r="A21" s="231" t="s">
        <v>96</v>
      </c>
      <c r="B21" s="1203" t="s">
        <v>973</v>
      </c>
      <c r="C21" s="1927">
        <f>+'SCHEDULES III-8 ADV CIAC (W)'!H25</f>
        <v>0</v>
      </c>
      <c r="D21" s="1223" t="s">
        <v>1211</v>
      </c>
    </row>
    <row r="22" spans="1:4" ht="50.25" customHeight="1" x14ac:dyDescent="0.25">
      <c r="A22" s="231" t="s">
        <v>425</v>
      </c>
      <c r="B22" s="1202" t="s">
        <v>972</v>
      </c>
      <c r="C22" s="1933">
        <v>225381.5</v>
      </c>
      <c r="D22" s="1935" t="s">
        <v>1503</v>
      </c>
    </row>
    <row r="23" spans="1:4" ht="50.25" customHeight="1" x14ac:dyDescent="0.25">
      <c r="A23" s="231" t="s">
        <v>426</v>
      </c>
      <c r="B23" s="1202" t="s">
        <v>1192</v>
      </c>
      <c r="C23" s="1933">
        <f>+'SCHEDULES III-9 ADFIT (W)'!D12</f>
        <v>130772.39</v>
      </c>
      <c r="D23" s="1223" t="s">
        <v>1206</v>
      </c>
    </row>
    <row r="24" spans="1:4" ht="50.25" customHeight="1" x14ac:dyDescent="0.25">
      <c r="A24" s="231" t="s">
        <v>351</v>
      </c>
      <c r="B24" s="1202" t="s">
        <v>1191</v>
      </c>
      <c r="C24" s="1933">
        <f>+'SCHEDULES III-9 ADFIT (W)'!D19</f>
        <v>0</v>
      </c>
      <c r="D24" s="1223" t="s">
        <v>1207</v>
      </c>
    </row>
    <row r="25" spans="1:4" ht="50.25" customHeight="1" x14ac:dyDescent="0.25">
      <c r="A25" s="231" t="s">
        <v>427</v>
      </c>
      <c r="B25" s="1202" t="s">
        <v>1194</v>
      </c>
      <c r="C25" s="1933">
        <f>+'SCHEDULES III-9 ADFIT (W)'!D27</f>
        <v>-35912.120000000003</v>
      </c>
      <c r="D25" s="1223" t="s">
        <v>1208</v>
      </c>
    </row>
    <row r="26" spans="1:4" ht="50.25" customHeight="1" x14ac:dyDescent="0.25">
      <c r="A26" s="1209" t="s">
        <v>352</v>
      </c>
      <c r="B26" s="1202" t="s">
        <v>1193</v>
      </c>
      <c r="C26" s="1933">
        <v>0</v>
      </c>
      <c r="D26" s="1223" t="s">
        <v>1209</v>
      </c>
    </row>
    <row r="27" spans="1:4" ht="50.25" customHeight="1" thickBot="1" x14ac:dyDescent="0.3">
      <c r="A27" s="1209" t="s">
        <v>353</v>
      </c>
      <c r="B27" s="873" t="s">
        <v>603</v>
      </c>
      <c r="C27" s="1934">
        <v>0</v>
      </c>
      <c r="D27" s="886" t="s">
        <v>306</v>
      </c>
    </row>
    <row r="28" spans="1:4" ht="50.25" customHeight="1" thickBot="1" x14ac:dyDescent="0.3">
      <c r="A28" s="1210" t="s">
        <v>354</v>
      </c>
      <c r="B28" s="1224" t="s">
        <v>1189</v>
      </c>
      <c r="C28" s="1936">
        <f>SUM(C19:C27)</f>
        <v>4521110.6517186547</v>
      </c>
      <c r="D28" s="883"/>
    </row>
    <row r="29" spans="1:4" ht="50.25" customHeight="1" thickBot="1" x14ac:dyDescent="0.3">
      <c r="A29" s="1211" t="s">
        <v>355</v>
      </c>
      <c r="B29" s="1225" t="s">
        <v>1212</v>
      </c>
      <c r="C29" s="2161">
        <f>+C17-C28</f>
        <v>9408404.640681345</v>
      </c>
      <c r="D29" s="887"/>
    </row>
    <row r="30" spans="1:4" ht="16.5" thickTop="1" x14ac:dyDescent="0.25">
      <c r="A30"/>
      <c r="B30" s="342"/>
    </row>
    <row r="31" spans="1:4" x14ac:dyDescent="0.2">
      <c r="A31" s="1235" t="s">
        <v>1731</v>
      </c>
    </row>
  </sheetData>
  <mergeCells count="3">
    <mergeCell ref="A2:D2"/>
    <mergeCell ref="A3:D3"/>
    <mergeCell ref="B5:D5"/>
  </mergeCells>
  <pageMargins left="0.75" right="0.75" top="0.76" bottom="0.74" header="0.5" footer="0.5"/>
  <pageSetup scale="60" orientation="portrait" r:id="rId1"/>
  <headerFooter alignWithMargins="0">
    <oddHeader>&amp;R&amp;"Times New Roman,Regular"&amp;A</oddHeader>
    <oddFooter>&amp;RPage 33</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1"/>
    <pageSetUpPr fitToPage="1"/>
  </sheetPr>
  <dimension ref="A1:I31"/>
  <sheetViews>
    <sheetView zoomScaleNormal="100" workbookViewId="0">
      <selection activeCell="G13" sqref="G13"/>
    </sheetView>
  </sheetViews>
  <sheetFormatPr defaultColWidth="9" defaultRowHeight="12.75" x14ac:dyDescent="0.2"/>
  <cols>
    <col min="1" max="1" width="7.5" style="6" customWidth="1"/>
    <col min="2" max="2" width="50.25" style="84" customWidth="1"/>
    <col min="3" max="3" width="31.75" style="6" customWidth="1"/>
    <col min="4" max="4" width="35.625" style="6" customWidth="1"/>
    <col min="5" max="16384" width="9" style="6"/>
  </cols>
  <sheetData>
    <row r="1" spans="1:4" s="50" customFormat="1" ht="30.75" customHeight="1" x14ac:dyDescent="0.25">
      <c r="A1" s="2298"/>
      <c r="B1" s="2281" t="s">
        <v>371</v>
      </c>
      <c r="C1" s="1930" t="str">
        <f>+Cover!C6</f>
        <v>Undine Texas LLC</v>
      </c>
      <c r="D1" s="2299"/>
    </row>
    <row r="2" spans="1:4" s="50" customFormat="1" ht="15" x14ac:dyDescent="0.25">
      <c r="A2" s="2439" t="s">
        <v>639</v>
      </c>
      <c r="B2" s="2440"/>
      <c r="C2" s="2440"/>
      <c r="D2" s="2441"/>
    </row>
    <row r="3" spans="1:4" s="50" customFormat="1" ht="14.25" x14ac:dyDescent="0.2">
      <c r="A3" s="2444" t="s">
        <v>1678</v>
      </c>
      <c r="B3" s="2445"/>
      <c r="C3" s="2445"/>
      <c r="D3" s="2446"/>
    </row>
    <row r="4" spans="1:4" s="50" customFormat="1" ht="24" customHeight="1" x14ac:dyDescent="0.25">
      <c r="A4" s="2300"/>
      <c r="B4" s="2301" t="s">
        <v>359</v>
      </c>
      <c r="C4" s="1924">
        <f>+Cover!C27</f>
        <v>43738</v>
      </c>
      <c r="D4" s="1923"/>
    </row>
    <row r="5" spans="1:4" s="50" customFormat="1" ht="8.25" customHeight="1" x14ac:dyDescent="0.25">
      <c r="A5" s="344"/>
      <c r="B5" s="2599"/>
      <c r="C5" s="2599"/>
      <c r="D5" s="2600"/>
    </row>
    <row r="6" spans="1:4" s="783" customFormat="1" ht="8.25" customHeight="1" x14ac:dyDescent="0.25">
      <c r="A6" s="429"/>
      <c r="B6" s="789"/>
      <c r="C6" s="789"/>
      <c r="D6" s="789"/>
    </row>
    <row r="7" spans="1:4" customFormat="1" ht="16.5" thickBot="1" x14ac:dyDescent="0.3">
      <c r="A7" s="59" t="s">
        <v>608</v>
      </c>
    </row>
    <row r="8" spans="1:4" ht="14.25" thickTop="1" thickBot="1" x14ac:dyDescent="0.25">
      <c r="B8" s="1185" t="s">
        <v>67</v>
      </c>
      <c r="C8" s="979" t="s">
        <v>17</v>
      </c>
      <c r="D8" s="979" t="s">
        <v>18</v>
      </c>
    </row>
    <row r="9" spans="1:4" ht="33" thickTop="1" thickBot="1" x14ac:dyDescent="0.3">
      <c r="A9" s="936" t="s">
        <v>11</v>
      </c>
      <c r="B9" s="1219" t="s">
        <v>55</v>
      </c>
      <c r="C9" s="1220" t="s">
        <v>127</v>
      </c>
      <c r="D9" s="1221" t="s">
        <v>621</v>
      </c>
    </row>
    <row r="10" spans="1:4" ht="16.899999999999999" customHeight="1" x14ac:dyDescent="0.25">
      <c r="A10" s="876"/>
      <c r="B10" s="874" t="s">
        <v>606</v>
      </c>
      <c r="C10" s="875"/>
      <c r="D10" s="877"/>
    </row>
    <row r="11" spans="1:4" ht="50.25" customHeight="1" x14ac:dyDescent="0.25">
      <c r="A11" s="878" t="s">
        <v>85</v>
      </c>
      <c r="B11" s="1203" t="s">
        <v>981</v>
      </c>
      <c r="C11" s="1925">
        <f>+'SCHEDULE III-3 PLANT IN SER (S)'!H144</f>
        <v>14524492.370999999</v>
      </c>
      <c r="D11" s="879" t="s">
        <v>607</v>
      </c>
    </row>
    <row r="12" spans="1:4" ht="50.25" customHeight="1" x14ac:dyDescent="0.25">
      <c r="A12" s="880" t="s">
        <v>586</v>
      </c>
      <c r="B12" s="1203" t="s">
        <v>980</v>
      </c>
      <c r="C12" s="1927">
        <f>+'SCHEDULE III-4 CWIP (S)'!C17</f>
        <v>0</v>
      </c>
      <c r="D12" s="1223" t="s">
        <v>1262</v>
      </c>
    </row>
    <row r="13" spans="1:4" ht="50.25" customHeight="1" x14ac:dyDescent="0.25">
      <c r="A13" s="231" t="s">
        <v>89</v>
      </c>
      <c r="B13" s="1203" t="s">
        <v>979</v>
      </c>
      <c r="C13" s="1927">
        <f>+'SCHEDULE III-4 CWIP (S)'!C27</f>
        <v>176.95</v>
      </c>
      <c r="D13" s="1223" t="s">
        <v>1263</v>
      </c>
    </row>
    <row r="14" spans="1:4" ht="50.25" customHeight="1" x14ac:dyDescent="0.25">
      <c r="A14" s="231" t="s">
        <v>91</v>
      </c>
      <c r="B14" s="1204" t="s">
        <v>978</v>
      </c>
      <c r="C14" s="1927">
        <f>+'SCHEDULE III-4 CWIP (S)'!D27</f>
        <v>38723.129999999997</v>
      </c>
      <c r="D14" s="1558" t="s">
        <v>1264</v>
      </c>
    </row>
    <row r="15" spans="1:4" ht="50.25" customHeight="1" x14ac:dyDescent="0.25">
      <c r="A15" s="231" t="s">
        <v>93</v>
      </c>
      <c r="B15" s="1203" t="s">
        <v>977</v>
      </c>
      <c r="C15" s="1927">
        <f>+'SCHEDULE III-5 WORKING CASH'!G23</f>
        <v>149155.54999999999</v>
      </c>
      <c r="D15" s="1143" t="s">
        <v>932</v>
      </c>
    </row>
    <row r="16" spans="1:4" ht="50.25" customHeight="1" thickBot="1" x14ac:dyDescent="0.3">
      <c r="A16" s="881" t="s">
        <v>99</v>
      </c>
      <c r="B16" s="1205" t="s">
        <v>976</v>
      </c>
      <c r="C16" s="1928">
        <v>0</v>
      </c>
      <c r="D16" s="1231" t="s">
        <v>997</v>
      </c>
    </row>
    <row r="17" spans="1:9" ht="50.25" customHeight="1" thickBot="1" x14ac:dyDescent="0.3">
      <c r="A17" s="882" t="s">
        <v>100</v>
      </c>
      <c r="B17" s="870" t="s">
        <v>605</v>
      </c>
      <c r="C17" s="1936">
        <f>SUM(C11:C16)</f>
        <v>14712548.001</v>
      </c>
      <c r="D17" s="883"/>
    </row>
    <row r="18" spans="1:9" ht="50.25" customHeight="1" x14ac:dyDescent="0.25">
      <c r="A18" s="884"/>
      <c r="B18" s="871" t="s">
        <v>604</v>
      </c>
      <c r="C18" s="1937"/>
      <c r="D18" s="885"/>
    </row>
    <row r="19" spans="1:9" ht="50.25" customHeight="1" x14ac:dyDescent="0.25">
      <c r="A19" s="231" t="s">
        <v>117</v>
      </c>
      <c r="B19" s="1203" t="s">
        <v>975</v>
      </c>
      <c r="C19" s="1925">
        <f>+'SCHEDULE III-3 PLANT IN SER (S)'!N144</f>
        <v>4418707.169999999</v>
      </c>
      <c r="D19" s="879" t="s">
        <v>583</v>
      </c>
    </row>
    <row r="20" spans="1:9" ht="50.25" customHeight="1" x14ac:dyDescent="0.25">
      <c r="A20" s="231" t="s">
        <v>95</v>
      </c>
      <c r="B20" s="1203" t="s">
        <v>974</v>
      </c>
      <c r="C20" s="1927">
        <f>-'SCHEDULES III-8 ADV CIAC (S)'!G9</f>
        <v>14300</v>
      </c>
      <c r="D20" s="1223" t="s">
        <v>1210</v>
      </c>
    </row>
    <row r="21" spans="1:9" ht="50.25" customHeight="1" x14ac:dyDescent="0.25">
      <c r="A21" s="231" t="s">
        <v>96</v>
      </c>
      <c r="B21" s="1203" t="s">
        <v>973</v>
      </c>
      <c r="C21" s="1927">
        <f>+'SCHEDULES III-8 ADV CIAC (S)'!H25</f>
        <v>0</v>
      </c>
      <c r="D21" s="1223" t="s">
        <v>1211</v>
      </c>
    </row>
    <row r="22" spans="1:9" s="1119" customFormat="1" ht="50.25" customHeight="1" x14ac:dyDescent="0.25">
      <c r="A22" s="231" t="s">
        <v>425</v>
      </c>
      <c r="B22" s="1202" t="s">
        <v>972</v>
      </c>
      <c r="C22" s="1933">
        <v>27450</v>
      </c>
      <c r="D22" s="1222"/>
      <c r="G22" s="1664"/>
      <c r="H22" s="1664"/>
      <c r="I22" s="1664"/>
    </row>
    <row r="23" spans="1:9" s="1119" customFormat="1" ht="50.25" customHeight="1" x14ac:dyDescent="0.25">
      <c r="A23" s="231" t="s">
        <v>426</v>
      </c>
      <c r="B23" s="1202" t="s">
        <v>1192</v>
      </c>
      <c r="C23" s="1933">
        <f>+'SCHEDULES III-9 ADFIT (S)'!D12</f>
        <v>549043.66</v>
      </c>
      <c r="D23" s="1223" t="s">
        <v>1206</v>
      </c>
      <c r="I23" s="1690"/>
    </row>
    <row r="24" spans="1:9" s="1235" customFormat="1" ht="50.25" customHeight="1" x14ac:dyDescent="0.25">
      <c r="A24" s="231" t="s">
        <v>351</v>
      </c>
      <c r="B24" s="1202" t="s">
        <v>1191</v>
      </c>
      <c r="C24" s="1933">
        <f>+'SCHEDULES III-9 ADFIT (S)'!D19</f>
        <v>0</v>
      </c>
      <c r="D24" s="1223" t="s">
        <v>1207</v>
      </c>
      <c r="I24" s="1690"/>
    </row>
    <row r="25" spans="1:9" s="1119" customFormat="1" ht="50.25" customHeight="1" x14ac:dyDescent="0.25">
      <c r="A25" s="231" t="s">
        <v>427</v>
      </c>
      <c r="B25" s="1202" t="s">
        <v>1194</v>
      </c>
      <c r="C25" s="1933">
        <f>+'SCHEDULES III-9 ADFIT (S)'!D27</f>
        <v>250598.38</v>
      </c>
      <c r="D25" s="1223" t="s">
        <v>1208</v>
      </c>
    </row>
    <row r="26" spans="1:9" s="1119" customFormat="1" ht="50.25" customHeight="1" x14ac:dyDescent="0.25">
      <c r="A26" s="1209" t="s">
        <v>352</v>
      </c>
      <c r="B26" s="1202" t="s">
        <v>1193</v>
      </c>
      <c r="C26" s="1933">
        <v>0</v>
      </c>
      <c r="D26" s="1223" t="s">
        <v>1209</v>
      </c>
    </row>
    <row r="27" spans="1:9" ht="50.25" customHeight="1" thickBot="1" x14ac:dyDescent="0.3">
      <c r="A27" s="1209" t="s">
        <v>353</v>
      </c>
      <c r="B27" s="873" t="s">
        <v>603</v>
      </c>
      <c r="C27" s="1934">
        <v>0</v>
      </c>
      <c r="D27" s="886" t="s">
        <v>306</v>
      </c>
    </row>
    <row r="28" spans="1:9" ht="50.25" customHeight="1" thickBot="1" x14ac:dyDescent="0.3">
      <c r="A28" s="1210" t="s">
        <v>354</v>
      </c>
      <c r="B28" s="1224" t="s">
        <v>1189</v>
      </c>
      <c r="C28" s="1936">
        <f>SUM(C19:C27)</f>
        <v>5260099.209999999</v>
      </c>
      <c r="D28" s="883"/>
    </row>
    <row r="29" spans="1:9" ht="50.25" customHeight="1" thickBot="1" x14ac:dyDescent="0.3">
      <c r="A29" s="1211" t="s">
        <v>355</v>
      </c>
      <c r="B29" s="1225" t="s">
        <v>1212</v>
      </c>
      <c r="C29" s="1938">
        <f>+C17-C28</f>
        <v>9452448.7910000011</v>
      </c>
      <c r="D29" s="887"/>
    </row>
    <row r="30" spans="1:9" s="1235" customFormat="1" ht="16.5" thickTop="1" x14ac:dyDescent="0.25">
      <c r="A30" s="2294"/>
      <c r="B30" s="2295"/>
      <c r="C30" s="2296"/>
      <c r="D30" s="2297"/>
    </row>
    <row r="31" spans="1:9" x14ac:dyDescent="0.2">
      <c r="A31" s="1235" t="s">
        <v>1731</v>
      </c>
      <c r="B31" s="342"/>
    </row>
  </sheetData>
  <mergeCells count="3">
    <mergeCell ref="A2:D2"/>
    <mergeCell ref="A3:D3"/>
    <mergeCell ref="B5:D5"/>
  </mergeCells>
  <pageMargins left="0.75" right="0.75" top="0.76" bottom="0.74" header="0.5" footer="0.5"/>
  <pageSetup scale="60" orientation="portrait" r:id="rId1"/>
  <headerFooter alignWithMargins="0">
    <oddHeader>&amp;R&amp;"Times New Roman,Regular"&amp;A</oddHeader>
    <oddFooter>&amp;RPage 33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87"/>
  <sheetViews>
    <sheetView showGridLines="0" zoomScaleNormal="100" workbookViewId="0"/>
  </sheetViews>
  <sheetFormatPr defaultColWidth="9" defaultRowHeight="12.75" x14ac:dyDescent="0.2"/>
  <cols>
    <col min="1" max="1" width="4.25" style="1021" customWidth="1"/>
    <col min="2" max="7" width="9" style="1021"/>
    <col min="8" max="8" width="32.25" style="1021" customWidth="1"/>
    <col min="9" max="16384" width="9" style="1021"/>
  </cols>
  <sheetData>
    <row r="1" spans="1:8" ht="17.25" customHeight="1" x14ac:dyDescent="0.25">
      <c r="A1" s="43"/>
      <c r="B1" s="44"/>
      <c r="C1" s="2596" t="s">
        <v>371</v>
      </c>
      <c r="D1" s="2597"/>
      <c r="E1" s="2434" t="str">
        <f>+Cover!C6</f>
        <v>Undine Texas LLC</v>
      </c>
      <c r="F1" s="2434"/>
      <c r="G1" s="2434"/>
      <c r="H1" s="46"/>
    </row>
    <row r="2" spans="1:8" ht="17.25" customHeight="1" x14ac:dyDescent="0.25">
      <c r="A2" s="2439" t="s">
        <v>639</v>
      </c>
      <c r="B2" s="2440"/>
      <c r="C2" s="2440"/>
      <c r="D2" s="2440"/>
      <c r="E2" s="2440"/>
      <c r="F2" s="2440"/>
      <c r="G2" s="2440"/>
      <c r="H2" s="2441"/>
    </row>
    <row r="3" spans="1:8" ht="17.25" customHeight="1" x14ac:dyDescent="0.2">
      <c r="A3" s="2598" t="s">
        <v>862</v>
      </c>
      <c r="B3" s="2599"/>
      <c r="C3" s="2599"/>
      <c r="D3" s="2599"/>
      <c r="E3" s="2599"/>
      <c r="F3" s="2599"/>
      <c r="G3" s="2599"/>
      <c r="H3" s="2600"/>
    </row>
    <row r="4" spans="1:8" ht="17.25" customHeight="1" x14ac:dyDescent="0.25">
      <c r="A4" s="48"/>
      <c r="B4" s="48"/>
      <c r="C4" s="47"/>
      <c r="D4" s="47"/>
      <c r="E4" s="47"/>
      <c r="F4" s="47"/>
      <c r="G4" s="47"/>
      <c r="H4" s="47"/>
    </row>
    <row r="5" spans="1:8" ht="15.75" x14ac:dyDescent="0.2">
      <c r="A5" s="2601" t="s">
        <v>854</v>
      </c>
      <c r="B5" s="2601"/>
      <c r="C5" s="2601"/>
      <c r="D5" s="2601"/>
      <c r="E5" s="2601"/>
      <c r="F5" s="2601"/>
      <c r="G5" s="2601"/>
      <c r="H5" s="2601"/>
    </row>
    <row r="6" spans="1:8" ht="16.5" x14ac:dyDescent="0.25">
      <c r="A6" s="49"/>
      <c r="B6" s="49"/>
      <c r="C6" s="783"/>
      <c r="D6" s="783"/>
      <c r="E6" s="783"/>
      <c r="F6" s="783"/>
      <c r="G6" s="783"/>
      <c r="H6" s="783"/>
    </row>
    <row r="7" spans="1:8" customFormat="1" ht="115.5" customHeight="1" x14ac:dyDescent="0.25">
      <c r="A7" s="2468" t="s">
        <v>1336</v>
      </c>
      <c r="B7" s="2468"/>
      <c r="C7" s="2468"/>
      <c r="D7" s="2468"/>
      <c r="E7" s="2468"/>
      <c r="F7" s="2468"/>
      <c r="G7" s="2468"/>
      <c r="H7" s="2468"/>
    </row>
    <row r="8" spans="1:8" customFormat="1" ht="102.75" customHeight="1" x14ac:dyDescent="0.25">
      <c r="A8" s="2468" t="s">
        <v>1327</v>
      </c>
      <c r="B8" s="2602"/>
      <c r="C8" s="2602"/>
      <c r="D8" s="2602"/>
      <c r="E8" s="2602"/>
      <c r="F8" s="2602"/>
      <c r="G8" s="2602"/>
      <c r="H8" s="2602"/>
    </row>
    <row r="9" spans="1:8" customFormat="1" ht="13.5" customHeight="1" x14ac:dyDescent="0.25">
      <c r="A9" s="2468"/>
      <c r="B9" s="2468"/>
      <c r="C9" s="2468"/>
      <c r="D9" s="2468"/>
      <c r="E9" s="2468"/>
      <c r="F9" s="2468"/>
      <c r="G9" s="2468"/>
      <c r="H9" s="2468"/>
    </row>
    <row r="10" spans="1:8" ht="15.75" x14ac:dyDescent="0.2">
      <c r="A10" s="2479" t="s">
        <v>875</v>
      </c>
      <c r="B10" s="2479"/>
      <c r="C10" s="2479"/>
      <c r="D10" s="2479"/>
      <c r="E10" s="2479"/>
      <c r="F10" s="2479"/>
      <c r="G10" s="2479"/>
      <c r="H10" s="2479"/>
    </row>
    <row r="11" spans="1:8" ht="69.75" customHeight="1" x14ac:dyDescent="0.2">
      <c r="A11" s="2342" t="s">
        <v>876</v>
      </c>
      <c r="B11" s="2342"/>
      <c r="C11" s="2342"/>
      <c r="D11" s="2342"/>
      <c r="E11" s="2342"/>
      <c r="F11" s="2342"/>
      <c r="G11" s="2342"/>
      <c r="H11" s="2342"/>
    </row>
    <row r="12" spans="1:8" ht="15.75" x14ac:dyDescent="0.2">
      <c r="A12" s="1112" t="s">
        <v>877</v>
      </c>
      <c r="B12" s="783"/>
      <c r="C12" s="783"/>
      <c r="D12" s="783"/>
      <c r="E12" s="783"/>
      <c r="F12" s="783"/>
      <c r="G12" s="783"/>
      <c r="H12" s="783"/>
    </row>
    <row r="13" spans="1:8" ht="15.75" x14ac:dyDescent="0.2">
      <c r="A13" s="1115">
        <v>303</v>
      </c>
      <c r="B13" s="849" t="s">
        <v>492</v>
      </c>
      <c r="C13" s="849"/>
      <c r="D13" s="849"/>
      <c r="E13" s="849"/>
      <c r="F13" s="849"/>
      <c r="G13" s="849"/>
      <c r="H13" s="849"/>
    </row>
    <row r="14" spans="1:8" ht="15.75" x14ac:dyDescent="0.2">
      <c r="A14" s="1115">
        <v>304</v>
      </c>
      <c r="B14" s="849" t="s">
        <v>879</v>
      </c>
      <c r="C14" s="849"/>
      <c r="D14" s="849"/>
      <c r="E14" s="849"/>
      <c r="F14" s="849"/>
      <c r="G14" s="849"/>
      <c r="H14" s="849"/>
    </row>
    <row r="15" spans="1:8" ht="15.75" x14ac:dyDescent="0.2">
      <c r="A15" s="1115">
        <v>305</v>
      </c>
      <c r="B15" s="849" t="s">
        <v>880</v>
      </c>
      <c r="C15" s="849"/>
      <c r="D15" s="849"/>
      <c r="E15" s="849"/>
      <c r="F15" s="849"/>
      <c r="G15" s="849"/>
      <c r="H15" s="849"/>
    </row>
    <row r="16" spans="1:8" ht="32.25" customHeight="1" x14ac:dyDescent="0.2">
      <c r="A16" s="1116">
        <v>306</v>
      </c>
      <c r="B16" s="2342" t="s">
        <v>881</v>
      </c>
      <c r="C16" s="2342"/>
      <c r="D16" s="2342"/>
      <c r="E16" s="2342"/>
      <c r="F16" s="2342"/>
      <c r="G16" s="2342"/>
      <c r="H16" s="2342"/>
    </row>
    <row r="17" spans="1:8" ht="15.75" x14ac:dyDescent="0.25">
      <c r="A17" s="1111">
        <v>307</v>
      </c>
      <c r="B17" s="229" t="s">
        <v>882</v>
      </c>
      <c r="C17" s="783"/>
      <c r="D17" s="783"/>
      <c r="E17" s="783"/>
      <c r="F17" s="783"/>
      <c r="G17" s="783"/>
      <c r="H17" s="783"/>
    </row>
    <row r="18" spans="1:8" ht="15.75" x14ac:dyDescent="0.2">
      <c r="A18" s="1111">
        <v>310</v>
      </c>
      <c r="B18" s="2640" t="s">
        <v>883</v>
      </c>
      <c r="C18" s="2640"/>
      <c r="D18" s="2640"/>
      <c r="E18" s="2640"/>
      <c r="F18" s="2640"/>
      <c r="G18" s="2640"/>
      <c r="H18" s="2640"/>
    </row>
    <row r="19" spans="1:8" ht="15.75" x14ac:dyDescent="0.2">
      <c r="A19" s="1111">
        <v>311</v>
      </c>
      <c r="B19" s="2640" t="s">
        <v>884</v>
      </c>
      <c r="C19" s="2640"/>
      <c r="D19" s="2640"/>
      <c r="E19" s="2640"/>
      <c r="F19" s="2640"/>
      <c r="G19" s="2640"/>
      <c r="H19" s="2640"/>
    </row>
    <row r="20" spans="1:8" ht="15.75" x14ac:dyDescent="0.2">
      <c r="A20" s="1111">
        <v>320</v>
      </c>
      <c r="B20" s="2640" t="s">
        <v>885</v>
      </c>
      <c r="C20" s="2640"/>
      <c r="D20" s="2640"/>
      <c r="E20" s="2640"/>
      <c r="F20" s="2640"/>
      <c r="G20" s="2640"/>
      <c r="H20" s="2640"/>
    </row>
    <row r="21" spans="1:8" ht="15.75" x14ac:dyDescent="0.2">
      <c r="A21" s="1111">
        <v>331</v>
      </c>
      <c r="B21" s="2640" t="s">
        <v>886</v>
      </c>
      <c r="C21" s="2640"/>
      <c r="D21" s="2640"/>
      <c r="E21" s="2640"/>
      <c r="F21" s="2640"/>
      <c r="G21" s="2640"/>
      <c r="H21" s="2640"/>
    </row>
    <row r="22" spans="1:8" ht="15.75" x14ac:dyDescent="0.2">
      <c r="A22" s="1111">
        <v>333</v>
      </c>
      <c r="B22" s="2640" t="s">
        <v>887</v>
      </c>
      <c r="C22" s="2640"/>
      <c r="D22" s="2640"/>
      <c r="E22" s="2640"/>
      <c r="F22" s="2640"/>
      <c r="G22" s="2640"/>
      <c r="H22" s="2640"/>
    </row>
    <row r="23" spans="1:8" ht="15.75" x14ac:dyDescent="0.2">
      <c r="A23" s="1111">
        <v>334</v>
      </c>
      <c r="B23" s="849" t="s">
        <v>501</v>
      </c>
      <c r="C23" s="849"/>
      <c r="D23" s="849"/>
      <c r="E23" s="849"/>
      <c r="F23" s="849"/>
      <c r="G23" s="783"/>
      <c r="H23" s="783"/>
    </row>
    <row r="24" spans="1:8" ht="15.75" x14ac:dyDescent="0.2">
      <c r="A24" s="1111">
        <v>335</v>
      </c>
      <c r="B24" s="849" t="s">
        <v>502</v>
      </c>
      <c r="C24" s="849"/>
      <c r="D24" s="849"/>
      <c r="E24" s="849"/>
      <c r="F24" s="849"/>
      <c r="G24" s="783"/>
      <c r="H24" s="783"/>
    </row>
    <row r="25" spans="1:8" ht="15.75" x14ac:dyDescent="0.2">
      <c r="A25" s="1111">
        <v>340</v>
      </c>
      <c r="B25" s="849" t="s">
        <v>503</v>
      </c>
      <c r="C25" s="849"/>
      <c r="D25" s="849"/>
      <c r="E25" s="849"/>
      <c r="F25" s="849"/>
      <c r="G25" s="783"/>
      <c r="H25" s="783"/>
    </row>
    <row r="26" spans="1:8" ht="15.75" x14ac:dyDescent="0.2">
      <c r="A26" s="1111">
        <v>341</v>
      </c>
      <c r="B26" s="849" t="s">
        <v>504</v>
      </c>
      <c r="C26" s="849"/>
      <c r="D26" s="849"/>
      <c r="E26" s="849"/>
      <c r="F26" s="849"/>
      <c r="G26" s="783"/>
      <c r="H26" s="783"/>
    </row>
    <row r="27" spans="1:8" ht="15.75" x14ac:dyDescent="0.2">
      <c r="A27" s="1111" t="s">
        <v>506</v>
      </c>
      <c r="B27" s="849" t="s">
        <v>505</v>
      </c>
      <c r="C27" s="849"/>
      <c r="D27" s="849"/>
      <c r="E27" s="849"/>
      <c r="F27" s="849"/>
      <c r="G27" s="783"/>
      <c r="H27" s="783"/>
    </row>
    <row r="28" spans="1:8" ht="15.75" x14ac:dyDescent="0.2">
      <c r="A28" s="1111">
        <v>344</v>
      </c>
      <c r="B28" s="849" t="s">
        <v>507</v>
      </c>
      <c r="C28" s="849"/>
      <c r="D28" s="849"/>
      <c r="E28" s="849"/>
      <c r="F28" s="849"/>
      <c r="G28" s="783"/>
      <c r="H28" s="783"/>
    </row>
    <row r="29" spans="1:8" ht="15.75" x14ac:dyDescent="0.2">
      <c r="A29" s="1111">
        <v>345</v>
      </c>
      <c r="B29" s="849" t="s">
        <v>508</v>
      </c>
      <c r="C29" s="849"/>
      <c r="D29" s="849"/>
      <c r="E29" s="849"/>
      <c r="F29" s="849"/>
      <c r="G29" s="783"/>
      <c r="H29" s="783"/>
    </row>
    <row r="30" spans="1:8" ht="15.75" x14ac:dyDescent="0.25">
      <c r="A30" s="1111">
        <v>348</v>
      </c>
      <c r="B30" s="59" t="s">
        <v>511</v>
      </c>
      <c r="C30" s="1091"/>
      <c r="D30" s="1091"/>
      <c r="E30" s="1091"/>
      <c r="F30" s="1091"/>
    </row>
    <row r="31" spans="1:8" ht="15.75" x14ac:dyDescent="0.25">
      <c r="A31" s="1578">
        <v>407</v>
      </c>
      <c r="B31" s="1147" t="s">
        <v>1328</v>
      </c>
      <c r="C31" s="1091"/>
      <c r="D31" s="1091"/>
      <c r="E31" s="1091"/>
      <c r="F31" s="1091"/>
    </row>
    <row r="32" spans="1:8" s="1091" customFormat="1" ht="15.75" x14ac:dyDescent="0.2">
      <c r="A32" s="1110"/>
    </row>
    <row r="33" spans="1:8" s="1091" customFormat="1" ht="15.75" x14ac:dyDescent="0.2">
      <c r="A33" s="1110"/>
    </row>
    <row r="34" spans="1:8" s="1091" customFormat="1" ht="15.75" x14ac:dyDescent="0.2">
      <c r="A34" s="1110"/>
    </row>
    <row r="35" spans="1:8" s="1091" customFormat="1" ht="15.75" x14ac:dyDescent="0.2">
      <c r="A35" s="1110"/>
    </row>
    <row r="36" spans="1:8" s="1091" customFormat="1" ht="15.75" x14ac:dyDescent="0.2">
      <c r="A36" s="2479" t="s">
        <v>897</v>
      </c>
      <c r="B36" s="2479"/>
      <c r="C36" s="2479"/>
      <c r="D36" s="2479"/>
      <c r="E36" s="2479"/>
      <c r="F36" s="2479"/>
      <c r="G36" s="2479"/>
      <c r="H36" s="2479"/>
    </row>
    <row r="37" spans="1:8" s="1091" customFormat="1" ht="9.75" customHeight="1" x14ac:dyDescent="0.2">
      <c r="A37" s="1113"/>
      <c r="B37" s="1113"/>
      <c r="C37" s="1113"/>
      <c r="D37" s="1113"/>
      <c r="E37" s="1113"/>
      <c r="F37" s="1113"/>
      <c r="G37" s="1113"/>
      <c r="H37" s="1113"/>
    </row>
    <row r="38" spans="1:8" ht="15.75" x14ac:dyDescent="0.2">
      <c r="A38" s="1112" t="s">
        <v>878</v>
      </c>
    </row>
    <row r="39" spans="1:8" ht="15.75" x14ac:dyDescent="0.2">
      <c r="A39" s="1118">
        <v>353</v>
      </c>
      <c r="B39" s="2640" t="s">
        <v>492</v>
      </c>
      <c r="C39" s="2640"/>
      <c r="D39" s="2640"/>
      <c r="E39" s="2640"/>
      <c r="F39" s="2640"/>
      <c r="G39" s="2640"/>
      <c r="H39" s="2640"/>
    </row>
    <row r="40" spans="1:8" ht="15.75" x14ac:dyDescent="0.2">
      <c r="A40" s="1111">
        <v>354</v>
      </c>
      <c r="B40" s="2640" t="s">
        <v>889</v>
      </c>
      <c r="C40" s="2640"/>
      <c r="D40" s="2640"/>
      <c r="E40" s="2640"/>
      <c r="F40" s="2640"/>
      <c r="G40" s="2640"/>
      <c r="H40" s="2640"/>
    </row>
    <row r="41" spans="1:8" ht="15.75" x14ac:dyDescent="0.2">
      <c r="A41" s="1111">
        <v>355</v>
      </c>
      <c r="B41" s="2640" t="s">
        <v>883</v>
      </c>
      <c r="C41" s="2640"/>
      <c r="D41" s="2640"/>
      <c r="E41" s="2640"/>
      <c r="F41" s="2640"/>
      <c r="G41" s="2640"/>
      <c r="H41" s="2640"/>
    </row>
    <row r="42" spans="1:8" ht="15.75" x14ac:dyDescent="0.2">
      <c r="A42" s="1111">
        <v>360</v>
      </c>
      <c r="B42" s="2640" t="s">
        <v>891</v>
      </c>
      <c r="C42" s="2640"/>
      <c r="D42" s="2640"/>
      <c r="E42" s="2640"/>
      <c r="F42" s="2640"/>
      <c r="G42" s="2640"/>
      <c r="H42" s="2640"/>
    </row>
    <row r="43" spans="1:8" ht="15.75" x14ac:dyDescent="0.2">
      <c r="A43" s="1111">
        <v>361</v>
      </c>
      <c r="B43" s="2640" t="s">
        <v>892</v>
      </c>
      <c r="C43" s="2640"/>
      <c r="D43" s="2640"/>
      <c r="E43" s="2640"/>
      <c r="F43" s="2640"/>
      <c r="G43" s="2640"/>
      <c r="H43" s="2640"/>
    </row>
    <row r="44" spans="1:8" ht="15.75" x14ac:dyDescent="0.2">
      <c r="A44" s="1111">
        <v>362</v>
      </c>
      <c r="B44" s="2640" t="s">
        <v>888</v>
      </c>
      <c r="C44" s="2640"/>
      <c r="D44" s="2640"/>
      <c r="E44" s="2640"/>
      <c r="F44" s="2640"/>
      <c r="G44" s="2640"/>
      <c r="H44" s="2640"/>
    </row>
    <row r="45" spans="1:8" s="1091" customFormat="1" ht="15.75" x14ac:dyDescent="0.2">
      <c r="A45" s="1111">
        <v>363</v>
      </c>
      <c r="B45" s="1118" t="s">
        <v>510</v>
      </c>
      <c r="C45" s="1118"/>
      <c r="D45" s="1118"/>
      <c r="E45" s="1118"/>
      <c r="F45" s="1118"/>
      <c r="G45" s="1118"/>
      <c r="H45" s="1118"/>
    </row>
    <row r="46" spans="1:8" ht="15.75" x14ac:dyDescent="0.2">
      <c r="A46" s="1111">
        <v>364</v>
      </c>
      <c r="B46" s="2640" t="s">
        <v>890</v>
      </c>
      <c r="C46" s="2640"/>
      <c r="D46" s="2640"/>
      <c r="E46" s="2640"/>
      <c r="F46" s="2640"/>
      <c r="G46" s="2640"/>
      <c r="H46" s="2640"/>
    </row>
    <row r="47" spans="1:8" ht="15.75" x14ac:dyDescent="0.2">
      <c r="A47" s="1111">
        <v>370</v>
      </c>
      <c r="B47" s="2640" t="s">
        <v>893</v>
      </c>
      <c r="C47" s="2640"/>
      <c r="D47" s="2640"/>
      <c r="E47" s="2640"/>
      <c r="F47" s="2640"/>
      <c r="G47" s="2640"/>
      <c r="H47" s="2640"/>
    </row>
    <row r="48" spans="1:8" ht="15.75" x14ac:dyDescent="0.2">
      <c r="A48" s="1117">
        <v>371</v>
      </c>
      <c r="B48" s="2342" t="s">
        <v>894</v>
      </c>
      <c r="C48" s="2342"/>
      <c r="D48" s="2342"/>
      <c r="E48" s="2342"/>
      <c r="F48" s="2342"/>
      <c r="G48" s="2342"/>
      <c r="H48" s="2342"/>
    </row>
    <row r="49" spans="1:8" s="1091" customFormat="1" ht="15.75" x14ac:dyDescent="0.2">
      <c r="A49" s="1117">
        <v>375</v>
      </c>
      <c r="B49" s="1118" t="s">
        <v>500</v>
      </c>
      <c r="C49" s="1114"/>
      <c r="D49" s="1114"/>
      <c r="E49" s="1114"/>
      <c r="F49" s="1114"/>
      <c r="G49" s="1114"/>
      <c r="H49" s="1114"/>
    </row>
    <row r="50" spans="1:8" ht="15.75" x14ac:dyDescent="0.2">
      <c r="A50" s="1111">
        <v>380</v>
      </c>
      <c r="B50" s="2640" t="s">
        <v>895</v>
      </c>
      <c r="C50" s="2640"/>
      <c r="D50" s="2640"/>
      <c r="E50" s="2640"/>
      <c r="F50" s="2640"/>
      <c r="G50" s="2640"/>
      <c r="H50" s="2640"/>
    </row>
    <row r="51" spans="1:8" ht="15.75" x14ac:dyDescent="0.2">
      <c r="A51" s="1111" t="s">
        <v>532</v>
      </c>
      <c r="B51" s="849" t="s">
        <v>531</v>
      </c>
      <c r="C51" s="849"/>
      <c r="D51" s="849"/>
      <c r="E51" s="849"/>
      <c r="F51" s="849"/>
      <c r="G51" s="849"/>
      <c r="H51" s="849"/>
    </row>
    <row r="52" spans="1:8" ht="15.75" x14ac:dyDescent="0.2">
      <c r="A52" s="1111" t="s">
        <v>534</v>
      </c>
      <c r="B52" s="849" t="s">
        <v>533</v>
      </c>
      <c r="C52" s="849"/>
      <c r="D52" s="849"/>
      <c r="E52" s="849"/>
      <c r="F52" s="849"/>
      <c r="G52" s="849"/>
      <c r="H52" s="849"/>
    </row>
    <row r="53" spans="1:8" ht="15.75" x14ac:dyDescent="0.2">
      <c r="A53" s="1111">
        <v>390</v>
      </c>
      <c r="B53" s="849" t="s">
        <v>503</v>
      </c>
      <c r="C53" s="849"/>
      <c r="D53" s="849"/>
      <c r="E53" s="849"/>
      <c r="F53" s="849"/>
      <c r="G53" s="849"/>
      <c r="H53" s="849"/>
    </row>
    <row r="54" spans="1:8" ht="15.75" x14ac:dyDescent="0.2">
      <c r="A54" s="1111">
        <v>391</v>
      </c>
      <c r="B54" s="849" t="s">
        <v>504</v>
      </c>
      <c r="C54" s="849"/>
      <c r="D54" s="849"/>
      <c r="E54" s="849"/>
      <c r="F54" s="849"/>
      <c r="G54" s="849"/>
      <c r="H54" s="849"/>
    </row>
    <row r="55" spans="1:8" ht="15.75" x14ac:dyDescent="0.2">
      <c r="A55" s="1111">
        <v>393</v>
      </c>
      <c r="B55" s="849" t="s">
        <v>505</v>
      </c>
      <c r="C55" s="849"/>
      <c r="D55" s="849"/>
      <c r="E55" s="849"/>
      <c r="F55" s="849"/>
      <c r="G55" s="849"/>
      <c r="H55" s="849"/>
    </row>
    <row r="56" spans="1:8" ht="15.75" x14ac:dyDescent="0.25">
      <c r="A56" s="1118">
        <v>394</v>
      </c>
      <c r="B56" s="59" t="s">
        <v>507</v>
      </c>
    </row>
    <row r="57" spans="1:8" ht="15.75" x14ac:dyDescent="0.25">
      <c r="A57" s="1118">
        <v>395</v>
      </c>
      <c r="B57" s="59" t="s">
        <v>508</v>
      </c>
    </row>
    <row r="58" spans="1:8" ht="15.75" x14ac:dyDescent="0.25">
      <c r="A58" s="1118">
        <v>396</v>
      </c>
      <c r="B58" s="59" t="s">
        <v>535</v>
      </c>
    </row>
    <row r="59" spans="1:8" ht="15.75" x14ac:dyDescent="0.25">
      <c r="A59" s="1118">
        <v>397</v>
      </c>
      <c r="B59" s="59" t="s">
        <v>536</v>
      </c>
    </row>
    <row r="60" spans="1:8" ht="15.75" x14ac:dyDescent="0.25">
      <c r="A60" s="1118">
        <v>398</v>
      </c>
      <c r="B60" s="59" t="s">
        <v>511</v>
      </c>
    </row>
    <row r="61" spans="1:8" ht="15.75" x14ac:dyDescent="0.25">
      <c r="A61" s="1578">
        <v>407</v>
      </c>
      <c r="B61" s="1147" t="s">
        <v>1328</v>
      </c>
      <c r="C61" s="1235"/>
      <c r="D61" s="1235"/>
      <c r="E61" s="1235"/>
    </row>
    <row r="62" spans="1:8" s="1235" customFormat="1" ht="15.75" x14ac:dyDescent="0.25">
      <c r="A62" s="1578"/>
      <c r="B62" s="1147"/>
    </row>
    <row r="63" spans="1:8" ht="15.75" x14ac:dyDescent="0.2">
      <c r="A63" s="2639" t="s">
        <v>913</v>
      </c>
      <c r="B63" s="2639"/>
      <c r="C63" s="2639"/>
      <c r="D63" s="2639"/>
      <c r="E63" s="2639"/>
      <c r="F63" s="2639"/>
      <c r="G63" s="2639"/>
      <c r="H63" s="2639"/>
    </row>
    <row r="64" spans="1:8" ht="30" customHeight="1" x14ac:dyDescent="0.2">
      <c r="A64" s="2342" t="s">
        <v>898</v>
      </c>
      <c r="B64" s="2342"/>
      <c r="C64" s="2342"/>
      <c r="D64" s="2342"/>
      <c r="E64" s="2342"/>
      <c r="F64" s="2342"/>
      <c r="G64" s="2342"/>
      <c r="H64" s="2342"/>
    </row>
    <row r="65" spans="1:8" ht="9" customHeight="1" x14ac:dyDescent="0.2">
      <c r="A65" s="1131"/>
    </row>
    <row r="66" spans="1:8" ht="15.75" x14ac:dyDescent="0.2">
      <c r="A66" s="2639" t="s">
        <v>899</v>
      </c>
      <c r="B66" s="2639"/>
      <c r="C66" s="2639"/>
      <c r="D66" s="2639"/>
      <c r="E66" s="2639"/>
      <c r="F66" s="2639"/>
      <c r="G66" s="2639"/>
      <c r="H66" s="2639"/>
    </row>
    <row r="67" spans="1:8" ht="8.25" customHeight="1" x14ac:dyDescent="0.2">
      <c r="A67" s="1131"/>
    </row>
    <row r="68" spans="1:8" ht="15.75" x14ac:dyDescent="0.2">
      <c r="A68" s="2639" t="s">
        <v>900</v>
      </c>
      <c r="B68" s="2639"/>
      <c r="C68" s="2639"/>
      <c r="D68" s="2639"/>
      <c r="E68" s="2639"/>
      <c r="F68" s="2639"/>
      <c r="G68" s="2639"/>
      <c r="H68" s="2639"/>
    </row>
    <row r="69" spans="1:8" ht="35.25" customHeight="1" x14ac:dyDescent="0.2">
      <c r="A69" s="2641" t="s">
        <v>901</v>
      </c>
      <c r="B69" s="2642"/>
      <c r="C69" s="2642"/>
      <c r="D69" s="2642"/>
      <c r="E69" s="2642"/>
      <c r="F69" s="2642"/>
      <c r="G69" s="2642"/>
      <c r="H69" s="2642"/>
    </row>
    <row r="70" spans="1:8" ht="15.75" x14ac:dyDescent="0.2">
      <c r="A70" s="2639" t="s">
        <v>902</v>
      </c>
      <c r="B70" s="2639"/>
      <c r="C70" s="2639"/>
      <c r="D70" s="2639"/>
      <c r="E70" s="2639"/>
      <c r="F70" s="2639"/>
      <c r="G70" s="2639"/>
      <c r="H70" s="2639"/>
    </row>
    <row r="71" spans="1:8" ht="8.25" customHeight="1" x14ac:dyDescent="0.2">
      <c r="A71" s="1131"/>
    </row>
    <row r="72" spans="1:8" ht="15.75" x14ac:dyDescent="0.2">
      <c r="A72" s="2639" t="s">
        <v>903</v>
      </c>
      <c r="B72" s="2639"/>
      <c r="C72" s="2639"/>
      <c r="D72" s="2639"/>
      <c r="E72" s="2639"/>
      <c r="F72" s="2639"/>
      <c r="G72" s="2639"/>
      <c r="H72" s="2639"/>
    </row>
    <row r="73" spans="1:8" ht="36.75" customHeight="1" x14ac:dyDescent="0.2">
      <c r="A73" s="2342" t="s">
        <v>904</v>
      </c>
      <c r="B73" s="2342"/>
      <c r="C73" s="2342"/>
      <c r="D73" s="2342"/>
      <c r="E73" s="2342"/>
      <c r="F73" s="2342"/>
      <c r="G73" s="2342"/>
      <c r="H73" s="2342"/>
    </row>
    <row r="74" spans="1:8" ht="12" customHeight="1" x14ac:dyDescent="0.2">
      <c r="A74" s="1131"/>
    </row>
    <row r="75" spans="1:8" s="1235" customFormat="1" ht="12" customHeight="1" x14ac:dyDescent="0.2">
      <c r="A75" s="1131"/>
    </row>
    <row r="76" spans="1:8" ht="15.75" x14ac:dyDescent="0.2">
      <c r="A76" s="2639" t="s">
        <v>905</v>
      </c>
      <c r="B76" s="2639"/>
      <c r="C76" s="2639"/>
      <c r="D76" s="2639"/>
      <c r="E76" s="2639"/>
      <c r="F76" s="2639"/>
      <c r="G76" s="2639"/>
      <c r="H76" s="2639"/>
    </row>
    <row r="77" spans="1:8" ht="37.5" customHeight="1" x14ac:dyDescent="0.2">
      <c r="A77" s="2342" t="s">
        <v>906</v>
      </c>
      <c r="B77" s="2342"/>
      <c r="C77" s="2342"/>
      <c r="D77" s="2342"/>
      <c r="E77" s="2342"/>
      <c r="F77" s="2342"/>
      <c r="G77" s="2342"/>
      <c r="H77" s="2342"/>
    </row>
    <row r="78" spans="1:8" ht="15.75" x14ac:dyDescent="0.2">
      <c r="A78" s="1131"/>
    </row>
    <row r="79" spans="1:8" ht="15.75" x14ac:dyDescent="0.2">
      <c r="A79" s="2639" t="s">
        <v>907</v>
      </c>
      <c r="B79" s="2639"/>
      <c r="C79" s="2639"/>
      <c r="D79" s="2639"/>
      <c r="E79" s="2639"/>
      <c r="F79" s="2639"/>
      <c r="G79" s="2639"/>
      <c r="H79" s="2639"/>
    </row>
    <row r="80" spans="1:8" ht="33.75" customHeight="1" x14ac:dyDescent="0.2">
      <c r="A80" s="2342" t="s">
        <v>908</v>
      </c>
      <c r="B80" s="2342"/>
      <c r="C80" s="2342"/>
      <c r="D80" s="2342"/>
      <c r="E80" s="2342"/>
      <c r="F80" s="2342"/>
      <c r="G80" s="2342"/>
      <c r="H80" s="2342"/>
    </row>
    <row r="81" spans="1:8" ht="15.75" x14ac:dyDescent="0.2">
      <c r="A81" s="1131"/>
    </row>
    <row r="82" spans="1:8" ht="15.75" x14ac:dyDescent="0.2">
      <c r="A82" s="2639" t="s">
        <v>909</v>
      </c>
      <c r="B82" s="2639"/>
      <c r="C82" s="2639"/>
      <c r="D82" s="2639"/>
      <c r="E82" s="2639"/>
      <c r="F82" s="2639"/>
      <c r="G82" s="2639"/>
      <c r="H82" s="2639"/>
    </row>
    <row r="83" spans="1:8" ht="34.5" customHeight="1" x14ac:dyDescent="0.2">
      <c r="A83" s="2342" t="s">
        <v>910</v>
      </c>
      <c r="B83" s="2342"/>
      <c r="C83" s="2342"/>
      <c r="D83" s="2342"/>
      <c r="E83" s="2342"/>
      <c r="F83" s="2342"/>
      <c r="G83" s="2342"/>
      <c r="H83" s="2342"/>
    </row>
    <row r="84" spans="1:8" ht="15.75" x14ac:dyDescent="0.2">
      <c r="A84" s="1131"/>
    </row>
    <row r="85" spans="1:8" ht="15.75" x14ac:dyDescent="0.2">
      <c r="A85" s="2639" t="s">
        <v>911</v>
      </c>
      <c r="B85" s="2639"/>
      <c r="C85" s="2639"/>
      <c r="D85" s="2639"/>
      <c r="E85" s="2639"/>
      <c r="F85" s="2639"/>
      <c r="G85" s="2639"/>
      <c r="H85" s="2639"/>
    </row>
    <row r="86" spans="1:8" ht="40.5" customHeight="1" x14ac:dyDescent="0.2">
      <c r="A86" s="2342" t="s">
        <v>912</v>
      </c>
      <c r="B86" s="2342"/>
      <c r="C86" s="2342"/>
      <c r="D86" s="2342"/>
      <c r="E86" s="2342"/>
      <c r="F86" s="2342"/>
      <c r="G86" s="2342"/>
      <c r="H86" s="2342"/>
    </row>
    <row r="87" spans="1:8" ht="15.75" x14ac:dyDescent="0.2">
      <c r="A87" s="1130"/>
    </row>
  </sheetData>
  <mergeCells count="43">
    <mergeCell ref="A63:H63"/>
    <mergeCell ref="A64:H64"/>
    <mergeCell ref="A66:H66"/>
    <mergeCell ref="A68:H68"/>
    <mergeCell ref="A70:H70"/>
    <mergeCell ref="A69:H69"/>
    <mergeCell ref="B22:H22"/>
    <mergeCell ref="B48:H48"/>
    <mergeCell ref="B50:H50"/>
    <mergeCell ref="B44:H44"/>
    <mergeCell ref="B39:H39"/>
    <mergeCell ref="B40:H40"/>
    <mergeCell ref="B41:H41"/>
    <mergeCell ref="B46:H46"/>
    <mergeCell ref="B42:H42"/>
    <mergeCell ref="B43:H43"/>
    <mergeCell ref="B47:H47"/>
    <mergeCell ref="A7:H7"/>
    <mergeCell ref="A5:H5"/>
    <mergeCell ref="A36:H36"/>
    <mergeCell ref="C1:D1"/>
    <mergeCell ref="E1:G1"/>
    <mergeCell ref="A2:H2"/>
    <mergeCell ref="A3:H3"/>
    <mergeCell ref="A11:H11"/>
    <mergeCell ref="B16:H16"/>
    <mergeCell ref="B18:H18"/>
    <mergeCell ref="A8:H8"/>
    <mergeCell ref="A9:H9"/>
    <mergeCell ref="A10:H10"/>
    <mergeCell ref="B19:H19"/>
    <mergeCell ref="B20:H20"/>
    <mergeCell ref="B21:H21"/>
    <mergeCell ref="A86:H86"/>
    <mergeCell ref="A83:H83"/>
    <mergeCell ref="A82:H82"/>
    <mergeCell ref="A85:H85"/>
    <mergeCell ref="A72:H72"/>
    <mergeCell ref="A80:H80"/>
    <mergeCell ref="A73:H73"/>
    <mergeCell ref="A76:H76"/>
    <mergeCell ref="A77:H77"/>
    <mergeCell ref="A79:H79"/>
  </mergeCells>
  <printOptions horizontalCentered="1"/>
  <pageMargins left="0.7" right="0.7" top="0.75" bottom="0.75" header="0.3" footer="0.3"/>
  <pageSetup scale="94" fitToHeight="0" orientation="portrait" r:id="rId1"/>
  <headerFooter alignWithMargins="0">
    <oddHeader>&amp;C&amp;"Times New Roman,Regular"&amp;13INSTRUCTIONS SCHEDULE III-3 PLANT IN SERVICE</oddHeader>
    <oddFooter>&amp;RPages 34-36</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R148"/>
  <sheetViews>
    <sheetView zoomScaleNormal="100" workbookViewId="0">
      <pane xSplit="5" ySplit="7" topLeftCell="H134" activePane="bottomRight" state="frozen"/>
      <selection pane="topRight" activeCell="F1" sqref="F1"/>
      <selection pane="bottomLeft" activeCell="A8" sqref="A8"/>
      <selection pane="bottomRight" activeCell="A148" sqref="A148"/>
    </sheetView>
  </sheetViews>
  <sheetFormatPr defaultColWidth="19" defaultRowHeight="12.75" x14ac:dyDescent="0.2"/>
  <cols>
    <col min="1" max="1" width="5.75" style="52" customWidth="1"/>
    <col min="2" max="2" width="8.125" style="52" customWidth="1"/>
    <col min="3" max="3" width="6.625" style="52" customWidth="1"/>
    <col min="4" max="4" width="35.75" style="52" customWidth="1"/>
    <col min="5" max="5" width="8.625" style="52" customWidth="1"/>
    <col min="6" max="16" width="16.5" style="52" customWidth="1"/>
    <col min="17" max="16384" width="19" style="52"/>
  </cols>
  <sheetData>
    <row r="1" spans="1:16" ht="14.25" customHeight="1" x14ac:dyDescent="0.25">
      <c r="A1" s="2646" t="s">
        <v>377</v>
      </c>
      <c r="B1" s="2646"/>
      <c r="C1" s="2646"/>
      <c r="D1" s="2647" t="str">
        <f>+Cover!C6</f>
        <v>Undine Texas LLC</v>
      </c>
      <c r="E1" s="2648"/>
      <c r="F1" s="2648"/>
      <c r="G1" s="797"/>
      <c r="H1" s="797"/>
      <c r="I1" s="1382" t="s">
        <v>391</v>
      </c>
      <c r="J1" s="1382"/>
      <c r="K1" s="1584">
        <f>+Cover!C27</f>
        <v>43738</v>
      </c>
      <c r="L1" s="1581"/>
      <c r="M1" s="2649" t="s">
        <v>537</v>
      </c>
      <c r="N1" s="2649"/>
      <c r="O1" s="798" t="s">
        <v>1623</v>
      </c>
      <c r="P1" s="800"/>
    </row>
    <row r="2" spans="1:16" ht="14.25" customHeight="1" x14ac:dyDescent="0.2">
      <c r="A2" s="797"/>
      <c r="B2" s="796"/>
      <c r="C2" s="796"/>
      <c r="D2" s="796"/>
      <c r="E2" s="796"/>
      <c r="F2" s="796"/>
      <c r="G2" s="796"/>
      <c r="H2" s="796"/>
      <c r="I2" s="796"/>
      <c r="J2" s="796"/>
      <c r="K2" s="796"/>
      <c r="L2" s="796"/>
      <c r="M2" s="53"/>
      <c r="N2" s="53"/>
      <c r="O2" s="1582"/>
      <c r="P2" s="797"/>
    </row>
    <row r="3" spans="1:16" ht="15" customHeight="1" x14ac:dyDescent="0.2">
      <c r="A3" s="796" t="s">
        <v>1152</v>
      </c>
      <c r="B3" s="672"/>
      <c r="C3" s="672"/>
      <c r="D3" s="797"/>
      <c r="E3" s="54"/>
      <c r="F3" s="54"/>
      <c r="G3" s="54"/>
      <c r="H3" s="54"/>
      <c r="I3" s="54"/>
      <c r="J3" s="54"/>
      <c r="K3" s="54"/>
      <c r="L3" s="54"/>
      <c r="M3" s="2650" t="s">
        <v>486</v>
      </c>
      <c r="N3" s="2650"/>
      <c r="O3" s="2650"/>
      <c r="P3" s="797"/>
    </row>
    <row r="4" spans="1:16" ht="13.5" thickBot="1" x14ac:dyDescent="0.25">
      <c r="A4" s="2651" t="s">
        <v>1346</v>
      </c>
      <c r="B4" s="2651"/>
      <c r="C4" s="2651"/>
      <c r="D4" s="2651"/>
      <c r="E4" s="2651"/>
      <c r="F4" s="2651"/>
      <c r="G4" s="2651"/>
      <c r="H4" s="2651"/>
      <c r="I4" s="799"/>
      <c r="J4" s="799"/>
      <c r="K4" s="799"/>
      <c r="L4" s="799"/>
      <c r="M4" s="889" t="s">
        <v>328</v>
      </c>
      <c r="N4" s="671"/>
      <c r="O4" s="671"/>
      <c r="P4" s="801"/>
    </row>
    <row r="5" spans="1:16" s="525" customFormat="1" ht="31.5" customHeight="1" thickTop="1" thickBot="1" x14ac:dyDescent="0.3">
      <c r="A5" s="635"/>
      <c r="B5" s="2652" t="s">
        <v>454</v>
      </c>
      <c r="C5" s="2653"/>
      <c r="D5" s="2654"/>
      <c r="E5" s="636" t="s">
        <v>455</v>
      </c>
      <c r="F5" s="809" t="s">
        <v>178</v>
      </c>
      <c r="G5" s="636" t="s">
        <v>179</v>
      </c>
      <c r="H5" s="636" t="s">
        <v>367</v>
      </c>
      <c r="I5" s="636" t="s">
        <v>368</v>
      </c>
      <c r="J5" s="636" t="s">
        <v>456</v>
      </c>
      <c r="K5" s="636" t="s">
        <v>457</v>
      </c>
      <c r="L5" s="636" t="s">
        <v>458</v>
      </c>
      <c r="M5" s="810" t="s">
        <v>459</v>
      </c>
      <c r="N5" s="810" t="s">
        <v>460</v>
      </c>
      <c r="O5" s="811" t="s">
        <v>461</v>
      </c>
      <c r="P5" s="811" t="s">
        <v>462</v>
      </c>
    </row>
    <row r="6" spans="1:16" s="525" customFormat="1" ht="60.75" customHeight="1" thickTop="1" thickBot="1" x14ac:dyDescent="0.3">
      <c r="A6" s="803" t="s">
        <v>125</v>
      </c>
      <c r="B6" s="2507" t="s">
        <v>420</v>
      </c>
      <c r="C6" s="2508"/>
      <c r="D6" s="803" t="s">
        <v>491</v>
      </c>
      <c r="E6" s="803" t="s">
        <v>1303</v>
      </c>
      <c r="F6" s="804" t="s">
        <v>463</v>
      </c>
      <c r="G6" s="803" t="s">
        <v>464</v>
      </c>
      <c r="H6" s="803" t="s">
        <v>465</v>
      </c>
      <c r="I6" s="803" t="s">
        <v>1319</v>
      </c>
      <c r="J6" s="803" t="s">
        <v>466</v>
      </c>
      <c r="K6" s="803" t="s">
        <v>467</v>
      </c>
      <c r="L6" s="803" t="s">
        <v>468</v>
      </c>
      <c r="M6" s="803" t="s">
        <v>469</v>
      </c>
      <c r="N6" s="803" t="s">
        <v>470</v>
      </c>
      <c r="O6" s="803" t="s">
        <v>471</v>
      </c>
      <c r="P6" s="803" t="s">
        <v>472</v>
      </c>
    </row>
    <row r="7" spans="1:16" s="525" customFormat="1" ht="39.75" thickTop="1" thickBot="1" x14ac:dyDescent="0.3">
      <c r="A7" s="637"/>
      <c r="B7" s="590" t="s">
        <v>307</v>
      </c>
      <c r="C7" s="590" t="s">
        <v>308</v>
      </c>
      <c r="D7" s="805"/>
      <c r="E7" s="806"/>
      <c r="F7" s="807"/>
      <c r="G7" s="808"/>
      <c r="H7" s="808"/>
      <c r="I7" s="808"/>
      <c r="J7" s="806" t="s">
        <v>366</v>
      </c>
      <c r="K7" s="806" t="s">
        <v>1135</v>
      </c>
      <c r="L7" s="806" t="s">
        <v>1136</v>
      </c>
      <c r="M7" s="806" t="s">
        <v>473</v>
      </c>
      <c r="N7" s="806" t="s">
        <v>474</v>
      </c>
      <c r="O7" s="806" t="s">
        <v>475</v>
      </c>
      <c r="P7" s="808"/>
    </row>
    <row r="8" spans="1:16" s="525" customFormat="1" ht="18" customHeight="1" thickTop="1" thickBot="1" x14ac:dyDescent="0.3">
      <c r="A8" s="2643"/>
      <c r="B8" s="673"/>
      <c r="C8" s="673"/>
      <c r="D8" s="678" t="s">
        <v>476</v>
      </c>
      <c r="E8" s="526"/>
      <c r="F8" s="638"/>
      <c r="G8" s="527"/>
      <c r="H8" s="639"/>
      <c r="I8" s="639"/>
      <c r="J8" s="639" t="str">
        <f>IF(H8+I8=0,"",H8+I8)</f>
        <v/>
      </c>
      <c r="K8" s="527"/>
      <c r="L8" s="527"/>
      <c r="M8" s="639" t="str">
        <f t="shared" ref="M8:M15" si="0">IF(G8=0,"",J8/G8)</f>
        <v/>
      </c>
      <c r="N8" s="640" t="str">
        <f>IF(M8="","",M8*K8)</f>
        <v/>
      </c>
      <c r="O8" s="640" t="str">
        <f t="shared" ref="O8:O15" si="1">IF(J8="","",J8-N8)</f>
        <v/>
      </c>
      <c r="P8" s="640"/>
    </row>
    <row r="9" spans="1:16" s="525" customFormat="1" ht="15" customHeight="1" thickTop="1" thickBot="1" x14ac:dyDescent="0.3">
      <c r="A9" s="2644"/>
      <c r="B9" s="674"/>
      <c r="C9" s="674"/>
      <c r="D9" s="660" t="s">
        <v>477</v>
      </c>
      <c r="E9" s="662" t="s">
        <v>478</v>
      </c>
      <c r="F9" s="638"/>
      <c r="G9" s="527"/>
      <c r="H9" s="641"/>
      <c r="I9" s="641"/>
      <c r="J9" s="639" t="str">
        <f>IF(H9+I9=0,"",H9+I9)</f>
        <v/>
      </c>
      <c r="K9" s="527"/>
      <c r="L9" s="527"/>
      <c r="M9" s="639" t="str">
        <f t="shared" si="0"/>
        <v/>
      </c>
      <c r="N9" s="640" t="str">
        <f t="shared" ref="N9:N15" si="2">IF(J9="","",M9*K9)</f>
        <v/>
      </c>
      <c r="O9" s="640" t="str">
        <f t="shared" si="1"/>
        <v/>
      </c>
      <c r="P9" s="642"/>
    </row>
    <row r="10" spans="1:16" s="525" customFormat="1" ht="15" customHeight="1" thickTop="1" thickBot="1" x14ac:dyDescent="0.3">
      <c r="A10" s="2644"/>
      <c r="B10" s="674"/>
      <c r="C10" s="674"/>
      <c r="D10" s="660" t="s">
        <v>479</v>
      </c>
      <c r="E10" s="662" t="s">
        <v>478</v>
      </c>
      <c r="F10" s="638"/>
      <c r="G10" s="527"/>
      <c r="H10" s="641"/>
      <c r="I10" s="641"/>
      <c r="J10" s="639" t="str">
        <f t="shared" ref="J10:J15" si="3">IF(H10+I10=0,"",H10+I10)</f>
        <v/>
      </c>
      <c r="K10" s="527"/>
      <c r="L10" s="527"/>
      <c r="M10" s="639" t="str">
        <f t="shared" si="0"/>
        <v/>
      </c>
      <c r="N10" s="640" t="str">
        <f t="shared" si="2"/>
        <v/>
      </c>
      <c r="O10" s="640" t="str">
        <f t="shared" si="1"/>
        <v/>
      </c>
      <c r="P10" s="642"/>
    </row>
    <row r="11" spans="1:16" s="525" customFormat="1" ht="15" customHeight="1" thickTop="1" thickBot="1" x14ac:dyDescent="0.3">
      <c r="A11" s="2644"/>
      <c r="B11" s="674"/>
      <c r="C11" s="674"/>
      <c r="D11" s="660" t="s">
        <v>480</v>
      </c>
      <c r="E11" s="662" t="s">
        <v>478</v>
      </c>
      <c r="F11" s="638"/>
      <c r="G11" s="527"/>
      <c r="H11" s="641"/>
      <c r="I11" s="641"/>
      <c r="J11" s="639" t="str">
        <f t="shared" si="3"/>
        <v/>
      </c>
      <c r="K11" s="527"/>
      <c r="L11" s="527"/>
      <c r="M11" s="639" t="str">
        <f t="shared" si="0"/>
        <v/>
      </c>
      <c r="N11" s="640" t="str">
        <f t="shared" si="2"/>
        <v/>
      </c>
      <c r="O11" s="640" t="str">
        <f t="shared" si="1"/>
        <v/>
      </c>
      <c r="P11" s="642"/>
    </row>
    <row r="12" spans="1:16" s="525" customFormat="1" ht="15" customHeight="1" thickTop="1" thickBot="1" x14ac:dyDescent="0.3">
      <c r="A12" s="2644"/>
      <c r="B12" s="674"/>
      <c r="C12" s="674"/>
      <c r="D12" s="660" t="s">
        <v>481</v>
      </c>
      <c r="E12" s="662" t="s">
        <v>478</v>
      </c>
      <c r="F12" s="638"/>
      <c r="G12" s="527"/>
      <c r="H12" s="641"/>
      <c r="I12" s="641"/>
      <c r="J12" s="639" t="str">
        <f t="shared" si="3"/>
        <v/>
      </c>
      <c r="K12" s="527"/>
      <c r="L12" s="527"/>
      <c r="M12" s="639" t="str">
        <f t="shared" si="0"/>
        <v/>
      </c>
      <c r="N12" s="640" t="str">
        <f t="shared" si="2"/>
        <v/>
      </c>
      <c r="O12" s="640" t="str">
        <f t="shared" si="1"/>
        <v/>
      </c>
      <c r="P12" s="642"/>
    </row>
    <row r="13" spans="1:16" s="525" customFormat="1" ht="15" customHeight="1" thickTop="1" thickBot="1" x14ac:dyDescent="0.3">
      <c r="A13" s="2644"/>
      <c r="B13" s="674"/>
      <c r="C13" s="674"/>
      <c r="D13" s="660" t="s">
        <v>482</v>
      </c>
      <c r="E13" s="662" t="s">
        <v>478</v>
      </c>
      <c r="F13" s="638"/>
      <c r="G13" s="527"/>
      <c r="H13" s="641"/>
      <c r="I13" s="641"/>
      <c r="J13" s="639" t="str">
        <f t="shared" si="3"/>
        <v/>
      </c>
      <c r="K13" s="527"/>
      <c r="L13" s="527"/>
      <c r="M13" s="639" t="str">
        <f t="shared" si="0"/>
        <v/>
      </c>
      <c r="N13" s="640" t="str">
        <f t="shared" si="2"/>
        <v/>
      </c>
      <c r="O13" s="640" t="str">
        <f t="shared" si="1"/>
        <v/>
      </c>
      <c r="P13" s="642"/>
    </row>
    <row r="14" spans="1:16" s="525" customFormat="1" ht="15" customHeight="1" thickTop="1" thickBot="1" x14ac:dyDescent="0.3">
      <c r="A14" s="2644"/>
      <c r="B14" s="674"/>
      <c r="C14" s="674"/>
      <c r="D14" s="660" t="s">
        <v>483</v>
      </c>
      <c r="E14" s="662" t="s">
        <v>478</v>
      </c>
      <c r="F14" s="638"/>
      <c r="G14" s="527"/>
      <c r="H14" s="641"/>
      <c r="I14" s="641"/>
      <c r="J14" s="639" t="str">
        <f t="shared" si="3"/>
        <v/>
      </c>
      <c r="K14" s="527"/>
      <c r="L14" s="527"/>
      <c r="M14" s="639" t="str">
        <f t="shared" si="0"/>
        <v/>
      </c>
      <c r="N14" s="640" t="str">
        <f t="shared" si="2"/>
        <v/>
      </c>
      <c r="O14" s="640" t="str">
        <f t="shared" si="1"/>
        <v/>
      </c>
      <c r="P14" s="642"/>
    </row>
    <row r="15" spans="1:16" s="525" customFormat="1" ht="15" customHeight="1" thickTop="1" thickBot="1" x14ac:dyDescent="0.3">
      <c r="A15" s="2644"/>
      <c r="B15" s="674"/>
      <c r="C15" s="674"/>
      <c r="D15" s="660" t="s">
        <v>484</v>
      </c>
      <c r="E15" s="662" t="s">
        <v>478</v>
      </c>
      <c r="F15" s="638"/>
      <c r="G15" s="527"/>
      <c r="H15" s="641"/>
      <c r="I15" s="641"/>
      <c r="J15" s="639" t="str">
        <f t="shared" si="3"/>
        <v/>
      </c>
      <c r="K15" s="527"/>
      <c r="L15" s="527"/>
      <c r="M15" s="639" t="str">
        <f t="shared" si="0"/>
        <v/>
      </c>
      <c r="N15" s="640" t="str">
        <f t="shared" si="2"/>
        <v/>
      </c>
      <c r="O15" s="640" t="str">
        <f t="shared" si="1"/>
        <v/>
      </c>
      <c r="P15" s="642"/>
    </row>
    <row r="16" spans="1:16" s="525" customFormat="1" ht="15" customHeight="1" thickTop="1" thickBot="1" x14ac:dyDescent="0.3">
      <c r="A16" s="1580"/>
      <c r="B16" s="674"/>
      <c r="C16" s="674"/>
      <c r="D16" s="670" t="s">
        <v>487</v>
      </c>
      <c r="E16" s="662" t="s">
        <v>478</v>
      </c>
      <c r="F16" s="638"/>
      <c r="G16" s="527"/>
      <c r="H16" s="641"/>
      <c r="I16" s="641"/>
      <c r="J16" s="639"/>
      <c r="K16" s="527"/>
      <c r="L16" s="527"/>
      <c r="M16" s="639"/>
      <c r="N16" s="640"/>
      <c r="O16" s="640"/>
      <c r="P16" s="642"/>
    </row>
    <row r="17" spans="1:16" s="525" customFormat="1" ht="15" customHeight="1" thickTop="1" thickBot="1" x14ac:dyDescent="0.3">
      <c r="A17" s="1580"/>
      <c r="B17" s="674"/>
      <c r="C17" s="674"/>
      <c r="D17" s="670" t="s">
        <v>488</v>
      </c>
      <c r="E17" s="662" t="s">
        <v>478</v>
      </c>
      <c r="F17" s="638"/>
      <c r="G17" s="527"/>
      <c r="H17" s="641"/>
      <c r="I17" s="641"/>
      <c r="J17" s="639"/>
      <c r="K17" s="527"/>
      <c r="L17" s="527"/>
      <c r="M17" s="639"/>
      <c r="N17" s="640"/>
      <c r="O17" s="640"/>
      <c r="P17" s="642"/>
    </row>
    <row r="18" spans="1:16" s="525" customFormat="1" ht="15" customHeight="1" thickTop="1" thickBot="1" x14ac:dyDescent="0.3">
      <c r="A18" s="1580"/>
      <c r="B18" s="674"/>
      <c r="C18" s="674"/>
      <c r="D18" s="670" t="s">
        <v>489</v>
      </c>
      <c r="E18" s="662" t="s">
        <v>478</v>
      </c>
      <c r="F18" s="638"/>
      <c r="G18" s="527"/>
      <c r="H18" s="641"/>
      <c r="I18" s="641"/>
      <c r="J18" s="639"/>
      <c r="K18" s="527"/>
      <c r="L18" s="527"/>
      <c r="M18" s="639"/>
      <c r="N18" s="640"/>
      <c r="O18" s="640"/>
      <c r="P18" s="642"/>
    </row>
    <row r="19" spans="1:16" s="525" customFormat="1" ht="15" customHeight="1" thickTop="1" thickBot="1" x14ac:dyDescent="0.3">
      <c r="A19" s="1580"/>
      <c r="B19" s="674"/>
      <c r="C19" s="674"/>
      <c r="D19" s="670" t="s">
        <v>490</v>
      </c>
      <c r="E19" s="662" t="s">
        <v>478</v>
      </c>
      <c r="F19" s="638"/>
      <c r="G19" s="527"/>
      <c r="H19" s="641"/>
      <c r="I19" s="641"/>
      <c r="J19" s="639"/>
      <c r="K19" s="527"/>
      <c r="L19" s="527"/>
      <c r="M19" s="639"/>
      <c r="N19" s="640"/>
      <c r="O19" s="640"/>
      <c r="P19" s="642"/>
    </row>
    <row r="20" spans="1:16" s="525" customFormat="1" ht="20.25" thickTop="1" thickBot="1" x14ac:dyDescent="0.35">
      <c r="A20" s="643" t="s">
        <v>85</v>
      </c>
      <c r="B20" s="677">
        <v>303</v>
      </c>
      <c r="C20" s="677">
        <v>353</v>
      </c>
      <c r="D20" s="676" t="s">
        <v>1345</v>
      </c>
      <c r="E20" s="1383"/>
      <c r="F20" s="1384"/>
      <c r="G20" s="1383"/>
      <c r="H20" s="1385"/>
      <c r="I20" s="1385"/>
      <c r="J20" s="1638"/>
      <c r="K20" s="1385"/>
      <c r="L20" s="1385"/>
      <c r="M20" s="1385"/>
      <c r="N20" s="1386"/>
      <c r="O20" s="1386"/>
      <c r="P20" s="1386"/>
    </row>
    <row r="21" spans="1:16" s="525" customFormat="1" ht="19.149999999999999" customHeight="1" thickTop="1" thickBot="1" x14ac:dyDescent="0.3">
      <c r="A21" s="644">
        <v>1.01</v>
      </c>
      <c r="B21" s="1591">
        <v>303</v>
      </c>
      <c r="C21" s="648"/>
      <c r="D21" s="648" t="s">
        <v>1349</v>
      </c>
      <c r="E21" s="648"/>
      <c r="F21" s="648"/>
      <c r="G21" s="648"/>
      <c r="H21" s="1627">
        <v>387742.29</v>
      </c>
      <c r="I21" s="1627">
        <v>-250000</v>
      </c>
      <c r="J21" s="1627">
        <f>+H21+I21</f>
        <v>137742.28999999998</v>
      </c>
      <c r="K21" s="1593"/>
      <c r="L21" s="1593"/>
      <c r="M21" s="1627">
        <v>0</v>
      </c>
      <c r="N21" s="1627">
        <v>0</v>
      </c>
      <c r="O21" s="1627">
        <f>+J21-N21</f>
        <v>137742.28999999998</v>
      </c>
      <c r="P21" s="1627">
        <v>0</v>
      </c>
    </row>
    <row r="22" spans="1:16" s="525" customFormat="1" ht="19.149999999999999" customHeight="1" thickTop="1" thickBot="1" x14ac:dyDescent="0.3">
      <c r="A22" s="646">
        <v>1.02</v>
      </c>
      <c r="B22" s="675"/>
      <c r="C22" s="675"/>
      <c r="D22" s="648" t="s">
        <v>1350</v>
      </c>
      <c r="E22" s="663"/>
      <c r="F22" s="638"/>
      <c r="G22" s="648"/>
      <c r="H22" s="1627">
        <v>150753</v>
      </c>
      <c r="I22" s="1627">
        <v>0</v>
      </c>
      <c r="J22" s="1627">
        <f>+H22+I22</f>
        <v>150753</v>
      </c>
      <c r="K22" s="1593"/>
      <c r="L22" s="1593"/>
      <c r="M22" s="1627">
        <v>0</v>
      </c>
      <c r="N22" s="1627">
        <v>0</v>
      </c>
      <c r="O22" s="1627">
        <f>+J22-N22</f>
        <v>150753</v>
      </c>
      <c r="P22" s="1627">
        <v>0</v>
      </c>
    </row>
    <row r="23" spans="1:16" s="525" customFormat="1" ht="19.149999999999999" customHeight="1" thickTop="1" thickBot="1" x14ac:dyDescent="0.3">
      <c r="A23" s="644">
        <v>1.03</v>
      </c>
      <c r="B23" s="654"/>
      <c r="C23" s="654"/>
      <c r="D23" s="661" t="s">
        <v>53</v>
      </c>
      <c r="E23" s="663"/>
      <c r="F23" s="638"/>
      <c r="G23" s="645"/>
      <c r="H23" s="1627"/>
      <c r="I23" s="1627"/>
      <c r="J23" s="1627"/>
      <c r="K23" s="648"/>
      <c r="L23" s="648"/>
      <c r="M23" s="1627"/>
      <c r="N23" s="1627"/>
      <c r="O23" s="1627"/>
      <c r="P23" s="1627"/>
    </row>
    <row r="24" spans="1:16" s="525" customFormat="1" ht="19.149999999999999" customHeight="1" thickTop="1" thickBot="1" x14ac:dyDescent="0.35">
      <c r="A24" s="643" t="s">
        <v>87</v>
      </c>
      <c r="B24" s="677">
        <v>304</v>
      </c>
      <c r="C24" s="677">
        <v>354</v>
      </c>
      <c r="D24" s="679" t="s">
        <v>493</v>
      </c>
      <c r="E24" s="1383"/>
      <c r="F24" s="1384"/>
      <c r="G24" s="1383"/>
      <c r="H24" s="1637"/>
      <c r="I24" s="1637"/>
      <c r="J24" s="1638"/>
      <c r="K24" s="1385"/>
      <c r="L24" s="1385"/>
      <c r="M24" s="1637"/>
      <c r="N24" s="1637"/>
      <c r="O24" s="1639"/>
      <c r="P24" s="1639"/>
    </row>
    <row r="25" spans="1:16" s="525" customFormat="1" ht="19.149999999999999" customHeight="1" thickTop="1" thickBot="1" x14ac:dyDescent="0.3">
      <c r="A25" s="647">
        <v>2.0099999999999998</v>
      </c>
      <c r="B25" s="1591">
        <v>304</v>
      </c>
      <c r="C25" s="648"/>
      <c r="D25" s="648" t="s">
        <v>1619</v>
      </c>
      <c r="E25" s="648"/>
      <c r="F25" s="648"/>
      <c r="G25" s="1592"/>
      <c r="H25" s="1627">
        <v>42331</v>
      </c>
      <c r="I25" s="1627">
        <v>0</v>
      </c>
      <c r="J25" s="1627">
        <f t="shared" ref="J25:J29" si="4">+H25+I25</f>
        <v>42331</v>
      </c>
      <c r="K25" s="648"/>
      <c r="L25" s="648"/>
      <c r="M25" s="1627">
        <v>2094.33</v>
      </c>
      <c r="N25" s="1627">
        <v>19454.020000000004</v>
      </c>
      <c r="O25" s="1627">
        <f>+J25-N25</f>
        <v>22876.979999999996</v>
      </c>
      <c r="P25" s="1627">
        <v>0</v>
      </c>
    </row>
    <row r="26" spans="1:16" s="525" customFormat="1" ht="19.149999999999999" customHeight="1" thickTop="1" thickBot="1" x14ac:dyDescent="0.3">
      <c r="A26" s="649">
        <v>2.02</v>
      </c>
      <c r="B26" s="1591">
        <v>304</v>
      </c>
      <c r="C26" s="648"/>
      <c r="D26" s="648" t="s">
        <v>1620</v>
      </c>
      <c r="E26" s="526"/>
      <c r="F26" s="638"/>
      <c r="G26" s="645"/>
      <c r="H26" s="1627">
        <v>868726.47</v>
      </c>
      <c r="I26" s="1627">
        <v>-23237.03</v>
      </c>
      <c r="J26" s="1627">
        <f t="shared" si="4"/>
        <v>845489.44</v>
      </c>
      <c r="K26" s="648"/>
      <c r="L26" s="648"/>
      <c r="M26" s="1627">
        <v>38939.722000000002</v>
      </c>
      <c r="N26" s="1627">
        <v>141650.4223531828</v>
      </c>
      <c r="O26" s="1627">
        <f t="shared" ref="O26:O27" si="5">+J26-N26</f>
        <v>703839.01764681714</v>
      </c>
      <c r="P26" s="1627">
        <v>0</v>
      </c>
    </row>
    <row r="27" spans="1:16" s="525" customFormat="1" ht="19.149999999999999" customHeight="1" thickTop="1" thickBot="1" x14ac:dyDescent="0.3">
      <c r="A27" s="644">
        <v>2.0299999999999998</v>
      </c>
      <c r="B27" s="1591">
        <v>304</v>
      </c>
      <c r="C27" s="648"/>
      <c r="D27" s="648" t="s">
        <v>1621</v>
      </c>
      <c r="E27" s="664"/>
      <c r="F27" s="638"/>
      <c r="G27" s="645"/>
      <c r="H27" s="1627">
        <v>56637.229999999996</v>
      </c>
      <c r="I27" s="1627">
        <v>0</v>
      </c>
      <c r="J27" s="1627">
        <f t="shared" si="4"/>
        <v>56637.229999999996</v>
      </c>
      <c r="K27" s="648"/>
      <c r="L27" s="648"/>
      <c r="M27" s="1627">
        <v>2831.8615</v>
      </c>
      <c r="N27" s="1627">
        <v>10509.734509240245</v>
      </c>
      <c r="O27" s="1627">
        <f t="shared" si="5"/>
        <v>46127.495490759749</v>
      </c>
      <c r="P27" s="1627">
        <v>0</v>
      </c>
    </row>
    <row r="28" spans="1:16" s="525" customFormat="1" ht="19.149999999999999" customHeight="1" thickTop="1" thickBot="1" x14ac:dyDescent="0.35">
      <c r="A28" s="650" t="s">
        <v>89</v>
      </c>
      <c r="B28" s="680">
        <v>304</v>
      </c>
      <c r="C28" s="680">
        <v>355</v>
      </c>
      <c r="D28" s="684" t="s">
        <v>496</v>
      </c>
      <c r="E28" s="1383"/>
      <c r="F28" s="1387"/>
      <c r="G28" s="1388"/>
      <c r="H28" s="1641"/>
      <c r="I28" s="1641"/>
      <c r="J28" s="1642"/>
      <c r="K28" s="1389"/>
      <c r="L28" s="1389"/>
      <c r="M28" s="1641"/>
      <c r="N28" s="1641"/>
      <c r="O28" s="1643"/>
      <c r="P28" s="1643"/>
    </row>
    <row r="29" spans="1:16" s="525" customFormat="1" ht="19.149999999999999" customHeight="1" thickTop="1" thickBot="1" x14ac:dyDescent="0.3">
      <c r="A29" s="644">
        <v>3.01</v>
      </c>
      <c r="B29" s="1591">
        <v>304</v>
      </c>
      <c r="C29" s="648"/>
      <c r="D29" s="648" t="s">
        <v>1351</v>
      </c>
      <c r="E29" s="648"/>
      <c r="F29" s="648"/>
      <c r="G29" s="1592"/>
      <c r="H29" s="1627">
        <v>282899.77999999997</v>
      </c>
      <c r="I29" s="1627">
        <v>-1881.83</v>
      </c>
      <c r="J29" s="1627">
        <f t="shared" si="4"/>
        <v>281017.94999999995</v>
      </c>
      <c r="K29" s="1593"/>
      <c r="L29" s="1593"/>
      <c r="M29" s="1627">
        <v>28101.794999999998</v>
      </c>
      <c r="N29" s="1627">
        <v>8397.3743750855574</v>
      </c>
      <c r="O29" s="1627">
        <f>+J29-N29</f>
        <v>272620.57562491437</v>
      </c>
      <c r="P29" s="1627">
        <v>0</v>
      </c>
    </row>
    <row r="30" spans="1:16" s="525" customFormat="1" ht="19.149999999999999" customHeight="1" thickTop="1" thickBot="1" x14ac:dyDescent="0.35">
      <c r="A30" s="644">
        <v>3.02</v>
      </c>
      <c r="B30" s="681"/>
      <c r="C30" s="681"/>
      <c r="D30" s="682"/>
      <c r="E30" s="665"/>
      <c r="F30" s="638"/>
      <c r="G30" s="645"/>
      <c r="H30" s="1645"/>
      <c r="I30" s="1645"/>
      <c r="J30" s="1628"/>
      <c r="K30" s="645"/>
      <c r="L30" s="645"/>
      <c r="M30" s="1645"/>
      <c r="N30" s="1645"/>
      <c r="O30" s="1629"/>
      <c r="P30" s="1627"/>
    </row>
    <row r="31" spans="1:16" s="525" customFormat="1" ht="19.149999999999999" customHeight="1" thickTop="1" thickBot="1" x14ac:dyDescent="0.35">
      <c r="A31" s="644">
        <v>3.03</v>
      </c>
      <c r="B31" s="681"/>
      <c r="C31" s="681"/>
      <c r="D31" s="682"/>
      <c r="E31" s="665"/>
      <c r="F31" s="638"/>
      <c r="G31" s="645"/>
      <c r="H31" s="1645"/>
      <c r="I31" s="1645"/>
      <c r="J31" s="1628"/>
      <c r="K31" s="645"/>
      <c r="L31" s="645"/>
      <c r="M31" s="1645"/>
      <c r="N31" s="1645"/>
      <c r="O31" s="1629"/>
      <c r="P31" s="1627"/>
    </row>
    <row r="32" spans="1:16" s="525" customFormat="1" ht="19.149999999999999" customHeight="1" thickTop="1" thickBot="1" x14ac:dyDescent="0.35">
      <c r="A32" s="650" t="s">
        <v>91</v>
      </c>
      <c r="B32" s="680">
        <v>331</v>
      </c>
      <c r="C32" s="680">
        <v>375</v>
      </c>
      <c r="D32" s="684" t="s">
        <v>500</v>
      </c>
      <c r="E32" s="1383"/>
      <c r="F32" s="1387"/>
      <c r="G32" s="1388"/>
      <c r="H32" s="1641"/>
      <c r="I32" s="1641"/>
      <c r="J32" s="1642"/>
      <c r="K32" s="1389"/>
      <c r="L32" s="1389"/>
      <c r="M32" s="1641"/>
      <c r="N32" s="1641"/>
      <c r="O32" s="1643"/>
      <c r="P32" s="1643"/>
    </row>
    <row r="33" spans="1:16" s="525" customFormat="1" ht="19.149999999999999" customHeight="1" thickTop="1" thickBot="1" x14ac:dyDescent="0.3">
      <c r="A33" s="644">
        <v>4.01</v>
      </c>
      <c r="B33" s="1591">
        <v>331</v>
      </c>
      <c r="C33" s="648"/>
      <c r="D33" s="648" t="s">
        <v>1352</v>
      </c>
      <c r="E33" s="648"/>
      <c r="F33" s="648"/>
      <c r="G33" s="1592"/>
      <c r="H33" s="1627">
        <v>3843859.3283048905</v>
      </c>
      <c r="I33" s="1627">
        <v>-12512.560000000001</v>
      </c>
      <c r="J33" s="1627">
        <f t="shared" ref="J33:J34" si="6">+H33+I33</f>
        <v>3831346.7683048905</v>
      </c>
      <c r="K33" s="648"/>
      <c r="L33" s="648"/>
      <c r="M33" s="1627">
        <v>73158.260566097801</v>
      </c>
      <c r="N33" s="1627">
        <v>1612425.0920207095</v>
      </c>
      <c r="O33" s="1627">
        <f t="shared" ref="O33:O34" si="7">+J33-N33</f>
        <v>2218921.676284181</v>
      </c>
      <c r="P33" s="1627">
        <v>0</v>
      </c>
    </row>
    <row r="34" spans="1:16" s="525" customFormat="1" ht="19.149999999999999" customHeight="1" thickTop="1" thickBot="1" x14ac:dyDescent="0.3">
      <c r="A34" s="644">
        <v>4.0199999999999996</v>
      </c>
      <c r="B34" s="1591">
        <v>309</v>
      </c>
      <c r="C34" s="648"/>
      <c r="D34" s="648" t="s">
        <v>1353</v>
      </c>
      <c r="E34" s="648"/>
      <c r="F34" s="648"/>
      <c r="G34" s="1592"/>
      <c r="H34" s="1627">
        <v>61998.900000000009</v>
      </c>
      <c r="I34" s="1627">
        <v>0</v>
      </c>
      <c r="J34" s="1627">
        <f t="shared" si="6"/>
        <v>61998.900000000009</v>
      </c>
      <c r="K34" s="648"/>
      <c r="L34" s="648"/>
      <c r="M34" s="1627">
        <v>1239.9779999999998</v>
      </c>
      <c r="N34" s="1627">
        <v>2125.3000000000002</v>
      </c>
      <c r="O34" s="1627">
        <f t="shared" si="7"/>
        <v>59873.600000000006</v>
      </c>
      <c r="P34" s="1627">
        <v>0</v>
      </c>
    </row>
    <row r="35" spans="1:16" s="525" customFormat="1" ht="19.149999999999999" customHeight="1" thickTop="1" thickBot="1" x14ac:dyDescent="0.35">
      <c r="A35" s="651">
        <v>4.03</v>
      </c>
      <c r="B35" s="683"/>
      <c r="C35" s="683"/>
      <c r="D35" s="682"/>
      <c r="E35" s="665"/>
      <c r="F35" s="638"/>
      <c r="G35" s="645"/>
      <c r="H35" s="1645"/>
      <c r="I35" s="1645"/>
      <c r="J35" s="1628"/>
      <c r="K35" s="645"/>
      <c r="L35" s="645"/>
      <c r="M35" s="1645"/>
      <c r="N35" s="1645"/>
      <c r="O35" s="1629"/>
      <c r="P35" s="1627"/>
    </row>
    <row r="36" spans="1:16" s="525" customFormat="1" ht="19.149999999999999" customHeight="1" thickTop="1" thickBot="1" x14ac:dyDescent="0.35">
      <c r="A36" s="650" t="s">
        <v>93</v>
      </c>
      <c r="B36" s="680">
        <v>333</v>
      </c>
      <c r="C36" s="680">
        <v>363</v>
      </c>
      <c r="D36" s="679" t="s">
        <v>510</v>
      </c>
      <c r="E36" s="1383"/>
      <c r="F36" s="1387"/>
      <c r="G36" s="1388"/>
      <c r="H36" s="1641"/>
      <c r="I36" s="1641"/>
      <c r="J36" s="1642"/>
      <c r="K36" s="1389"/>
      <c r="L36" s="1389"/>
      <c r="M36" s="1641"/>
      <c r="N36" s="1641"/>
      <c r="O36" s="1643"/>
      <c r="P36" s="1643"/>
    </row>
    <row r="37" spans="1:16" s="525" customFormat="1" ht="19.149999999999999" customHeight="1" thickTop="1" thickBot="1" x14ac:dyDescent="0.3">
      <c r="A37" s="644">
        <v>5.01</v>
      </c>
      <c r="B37" s="1591">
        <v>333</v>
      </c>
      <c r="C37" s="648"/>
      <c r="D37" s="648" t="s">
        <v>510</v>
      </c>
      <c r="E37" s="648"/>
      <c r="F37" s="648"/>
      <c r="G37" s="1592"/>
      <c r="H37" s="1627">
        <v>673975.82269707916</v>
      </c>
      <c r="I37" s="1627">
        <v>-19107.999999999996</v>
      </c>
      <c r="J37" s="1627">
        <f t="shared" ref="J37" si="8">+H37+I37</f>
        <v>654867.82269707916</v>
      </c>
      <c r="K37" s="1593"/>
      <c r="L37" s="1593"/>
      <c r="M37" s="1627">
        <v>32743.39113485397</v>
      </c>
      <c r="N37" s="1627">
        <v>80085.675482110775</v>
      </c>
      <c r="O37" s="1627">
        <f t="shared" ref="O37" si="9">+J37-N37</f>
        <v>574782.14721496834</v>
      </c>
      <c r="P37" s="1627">
        <v>0</v>
      </c>
    </row>
    <row r="38" spans="1:16" s="525" customFormat="1" ht="19.149999999999999" customHeight="1" thickTop="1" thickBot="1" x14ac:dyDescent="0.35">
      <c r="A38" s="644">
        <v>5.0199999999999996</v>
      </c>
      <c r="B38" s="681"/>
      <c r="C38" s="681"/>
      <c r="D38" s="682"/>
      <c r="E38" s="665"/>
      <c r="F38" s="638"/>
      <c r="G38" s="645"/>
      <c r="H38" s="1645"/>
      <c r="I38" s="1645"/>
      <c r="J38" s="1628"/>
      <c r="K38" s="645"/>
      <c r="L38" s="645"/>
      <c r="M38" s="1645"/>
      <c r="N38" s="1645"/>
      <c r="O38" s="1629"/>
      <c r="P38" s="1627"/>
    </row>
    <row r="39" spans="1:16" s="525" customFormat="1" ht="19.149999999999999" customHeight="1" thickTop="1" thickBot="1" x14ac:dyDescent="0.35">
      <c r="A39" s="644">
        <v>5.03</v>
      </c>
      <c r="B39" s="681"/>
      <c r="C39" s="681"/>
      <c r="D39" s="682"/>
      <c r="E39" s="665"/>
      <c r="F39" s="638"/>
      <c r="G39" s="645"/>
      <c r="H39" s="1645"/>
      <c r="I39" s="1645"/>
      <c r="J39" s="1628"/>
      <c r="K39" s="645"/>
      <c r="L39" s="645"/>
      <c r="M39" s="1645"/>
      <c r="N39" s="1645"/>
      <c r="O39" s="1629"/>
      <c r="P39" s="1627"/>
    </row>
    <row r="40" spans="1:16" s="525" customFormat="1" ht="19.149999999999999" customHeight="1" thickTop="1" thickBot="1" x14ac:dyDescent="0.35">
      <c r="A40" s="643" t="s">
        <v>99</v>
      </c>
      <c r="B40" s="677">
        <v>340</v>
      </c>
      <c r="C40" s="677">
        <v>390</v>
      </c>
      <c r="D40" s="684" t="s">
        <v>503</v>
      </c>
      <c r="E40" s="1383"/>
      <c r="F40" s="1390"/>
      <c r="G40" s="1391"/>
      <c r="H40" s="1641"/>
      <c r="I40" s="1641"/>
      <c r="J40" s="1642"/>
      <c r="K40" s="1389"/>
      <c r="L40" s="1389"/>
      <c r="M40" s="1641"/>
      <c r="N40" s="1641"/>
      <c r="O40" s="1643"/>
      <c r="P40" s="1648"/>
    </row>
    <row r="41" spans="1:16" s="525" customFormat="1" ht="19.149999999999999" customHeight="1" thickTop="1" thickBot="1" x14ac:dyDescent="0.3">
      <c r="A41" s="644">
        <v>6.01</v>
      </c>
      <c r="B41" s="1591">
        <v>340</v>
      </c>
      <c r="C41" s="648"/>
      <c r="D41" s="648" t="s">
        <v>1354</v>
      </c>
      <c r="E41" s="648"/>
      <c r="F41" s="648"/>
      <c r="G41" s="1592"/>
      <c r="H41" s="1627">
        <v>1148</v>
      </c>
      <c r="I41" s="1627">
        <v>0</v>
      </c>
      <c r="J41" s="1627">
        <f t="shared" ref="J41" si="10">+H41+I41</f>
        <v>1148</v>
      </c>
      <c r="K41" s="1593"/>
      <c r="L41" s="1593"/>
      <c r="M41" s="1627">
        <v>114.80000000000001</v>
      </c>
      <c r="N41" s="1627">
        <v>124.15058179329226</v>
      </c>
      <c r="O41" s="1627">
        <f t="shared" ref="O41" si="11">+J41-N41</f>
        <v>1023.8494182067077</v>
      </c>
      <c r="P41" s="1627">
        <v>0</v>
      </c>
    </row>
    <row r="42" spans="1:16" s="525" customFormat="1" ht="19.149999999999999" customHeight="1" thickTop="1" thickBot="1" x14ac:dyDescent="0.35">
      <c r="A42" s="646">
        <v>6.02</v>
      </c>
      <c r="B42" s="685"/>
      <c r="C42" s="685"/>
      <c r="D42" s="682"/>
      <c r="E42" s="665"/>
      <c r="F42" s="638"/>
      <c r="G42" s="645"/>
      <c r="H42" s="1645"/>
      <c r="I42" s="1645"/>
      <c r="J42" s="1628"/>
      <c r="K42" s="645"/>
      <c r="L42" s="645"/>
      <c r="M42" s="1645"/>
      <c r="N42" s="1645"/>
      <c r="O42" s="1629"/>
      <c r="P42" s="1627"/>
    </row>
    <row r="43" spans="1:16" s="525" customFormat="1" ht="19.149999999999999" customHeight="1" thickTop="1" thickBot="1" x14ac:dyDescent="0.35">
      <c r="A43" s="644">
        <v>6.03</v>
      </c>
      <c r="B43" s="681"/>
      <c r="C43" s="681"/>
      <c r="D43" s="682"/>
      <c r="E43" s="665"/>
      <c r="F43" s="638"/>
      <c r="G43" s="645"/>
      <c r="H43" s="1645"/>
      <c r="I43" s="1645"/>
      <c r="J43" s="1628"/>
      <c r="K43" s="645"/>
      <c r="L43" s="645"/>
      <c r="M43" s="1645"/>
      <c r="N43" s="1645"/>
      <c r="O43" s="1629"/>
      <c r="P43" s="1627"/>
    </row>
    <row r="44" spans="1:16" s="525" customFormat="1" ht="19.149999999999999" customHeight="1" thickTop="1" thickBot="1" x14ac:dyDescent="0.35">
      <c r="A44" s="643" t="s">
        <v>100</v>
      </c>
      <c r="B44" s="677">
        <v>341</v>
      </c>
      <c r="C44" s="677">
        <v>391</v>
      </c>
      <c r="D44" s="679" t="s">
        <v>504</v>
      </c>
      <c r="E44" s="1383"/>
      <c r="F44" s="1387"/>
      <c r="G44" s="1388"/>
      <c r="H44" s="1641"/>
      <c r="I44" s="1641"/>
      <c r="J44" s="1642"/>
      <c r="K44" s="1389"/>
      <c r="L44" s="1389"/>
      <c r="M44" s="1641"/>
      <c r="N44" s="1641"/>
      <c r="O44" s="1643"/>
      <c r="P44" s="1643"/>
    </row>
    <row r="45" spans="1:16" s="525" customFormat="1" ht="19.149999999999999" customHeight="1" thickTop="1" thickBot="1" x14ac:dyDescent="0.3">
      <c r="A45" s="646">
        <v>7.01</v>
      </c>
      <c r="B45" s="1591">
        <v>341</v>
      </c>
      <c r="C45" s="648"/>
      <c r="D45" s="648" t="s">
        <v>1355</v>
      </c>
      <c r="E45" s="648"/>
      <c r="F45" s="648"/>
      <c r="G45" s="1592"/>
      <c r="H45" s="1627">
        <v>16586.05</v>
      </c>
      <c r="I45" s="1627">
        <v>0</v>
      </c>
      <c r="J45" s="1627">
        <f t="shared" ref="J45" si="12">+H45+I45</f>
        <v>16586.05</v>
      </c>
      <c r="K45" s="1593"/>
      <c r="L45" s="1593"/>
      <c r="M45" s="1627">
        <v>3317.21</v>
      </c>
      <c r="N45" s="1627">
        <v>6775.1914031485285</v>
      </c>
      <c r="O45" s="1627">
        <f t="shared" ref="O45" si="13">+J45-N45</f>
        <v>9810.8585968514708</v>
      </c>
      <c r="P45" s="1627">
        <v>0</v>
      </c>
    </row>
    <row r="46" spans="1:16" s="525" customFormat="1" ht="19.149999999999999" customHeight="1" thickTop="1" thickBot="1" x14ac:dyDescent="0.3">
      <c r="A46" s="644">
        <v>7.02</v>
      </c>
      <c r="B46" s="1591"/>
      <c r="C46" s="648"/>
      <c r="D46" s="648"/>
      <c r="E46" s="648"/>
      <c r="F46" s="648"/>
      <c r="G46" s="1592"/>
      <c r="H46" s="1627"/>
      <c r="I46" s="1627"/>
      <c r="J46" s="1627"/>
      <c r="K46" s="648"/>
      <c r="L46" s="648"/>
      <c r="M46" s="1627"/>
      <c r="N46" s="1627"/>
      <c r="O46" s="1627"/>
      <c r="P46" s="1627"/>
    </row>
    <row r="47" spans="1:16" s="525" customFormat="1" ht="19.149999999999999" customHeight="1" thickTop="1" thickBot="1" x14ac:dyDescent="0.3">
      <c r="A47" s="644">
        <v>7.03</v>
      </c>
      <c r="B47" s="1591"/>
      <c r="C47" s="648"/>
      <c r="D47" s="648"/>
      <c r="E47" s="648"/>
      <c r="F47" s="648"/>
      <c r="G47" s="1592"/>
      <c r="H47" s="1627"/>
      <c r="I47" s="1627"/>
      <c r="J47" s="1627"/>
      <c r="K47" s="648"/>
      <c r="L47" s="648"/>
      <c r="M47" s="1627"/>
      <c r="N47" s="1627"/>
      <c r="O47" s="1627"/>
      <c r="P47" s="1627"/>
    </row>
    <row r="48" spans="1:16" s="525" customFormat="1" ht="19.149999999999999" customHeight="1" thickTop="1" thickBot="1" x14ac:dyDescent="0.35">
      <c r="A48" s="650" t="s">
        <v>117</v>
      </c>
      <c r="B48" s="677" t="s">
        <v>506</v>
      </c>
      <c r="C48" s="677">
        <v>393</v>
      </c>
      <c r="D48" s="679" t="s">
        <v>505</v>
      </c>
      <c r="E48" s="1383"/>
      <c r="F48" s="1387"/>
      <c r="G48" s="1388"/>
      <c r="H48" s="1641"/>
      <c r="I48" s="1641"/>
      <c r="J48" s="1642"/>
      <c r="K48" s="1389"/>
      <c r="L48" s="1389"/>
      <c r="M48" s="1641"/>
      <c r="N48" s="1641"/>
      <c r="O48" s="1643"/>
      <c r="P48" s="1643"/>
    </row>
    <row r="49" spans="1:16" s="525" customFormat="1" ht="19.149999999999999" customHeight="1" thickTop="1" thickBot="1" x14ac:dyDescent="0.3">
      <c r="A49" s="644">
        <v>8.01</v>
      </c>
      <c r="B49" s="1591">
        <v>342</v>
      </c>
      <c r="C49" s="648"/>
      <c r="D49" s="648" t="s">
        <v>1356</v>
      </c>
      <c r="E49" s="648"/>
      <c r="F49" s="648"/>
      <c r="G49" s="1592"/>
      <c r="H49" s="1627">
        <v>13509.49</v>
      </c>
      <c r="I49" s="1627">
        <v>0</v>
      </c>
      <c r="J49" s="1627">
        <f t="shared" ref="J49:J50" si="14">+H49+I49</f>
        <v>13509.49</v>
      </c>
      <c r="K49" s="648"/>
      <c r="L49" s="648"/>
      <c r="M49" s="1627">
        <v>1350.9490000000001</v>
      </c>
      <c r="N49" s="1627">
        <v>2141.545437371663</v>
      </c>
      <c r="O49" s="1627">
        <f t="shared" ref="O49" si="15">+J49-N49</f>
        <v>11367.944562628338</v>
      </c>
      <c r="P49" s="1627">
        <v>0</v>
      </c>
    </row>
    <row r="50" spans="1:16" s="525" customFormat="1" ht="19.149999999999999" customHeight="1" thickTop="1" thickBot="1" x14ac:dyDescent="0.3">
      <c r="A50" s="644">
        <v>8.02</v>
      </c>
      <c r="B50" s="1591">
        <v>343</v>
      </c>
      <c r="C50" s="648"/>
      <c r="D50" s="648" t="s">
        <v>1357</v>
      </c>
      <c r="E50" s="648"/>
      <c r="F50" s="648"/>
      <c r="G50" s="1592"/>
      <c r="H50" s="1627">
        <v>540</v>
      </c>
      <c r="I50" s="1627">
        <v>0</v>
      </c>
      <c r="J50" s="1627">
        <f t="shared" si="14"/>
        <v>540</v>
      </c>
      <c r="K50" s="648"/>
      <c r="L50" s="648"/>
      <c r="M50" s="1627">
        <v>54</v>
      </c>
      <c r="N50" s="1627">
        <v>8.8706365503080082</v>
      </c>
      <c r="O50" s="1627">
        <f t="shared" ref="O50" si="16">+J50-N50</f>
        <v>531.12936344969194</v>
      </c>
      <c r="P50" s="1627">
        <v>0</v>
      </c>
    </row>
    <row r="51" spans="1:16" s="525" customFormat="1" ht="19.149999999999999" customHeight="1" thickTop="1" thickBot="1" x14ac:dyDescent="0.35">
      <c r="A51" s="644">
        <v>8.0299999999999994</v>
      </c>
      <c r="B51" s="681"/>
      <c r="C51" s="681"/>
      <c r="D51" s="682"/>
      <c r="E51" s="667"/>
      <c r="F51" s="638"/>
      <c r="G51" s="645"/>
      <c r="H51" s="1645"/>
      <c r="I51" s="1645"/>
      <c r="J51" s="1628"/>
      <c r="K51" s="645"/>
      <c r="L51" s="645"/>
      <c r="M51" s="1645"/>
      <c r="N51" s="1645"/>
      <c r="O51" s="1629"/>
      <c r="P51" s="1627"/>
    </row>
    <row r="52" spans="1:16" s="525" customFormat="1" ht="19.149999999999999" customHeight="1" thickTop="1" thickBot="1" x14ac:dyDescent="0.35">
      <c r="A52" s="650" t="s">
        <v>95</v>
      </c>
      <c r="B52" s="677">
        <v>344</v>
      </c>
      <c r="C52" s="680">
        <v>394</v>
      </c>
      <c r="D52" s="679" t="s">
        <v>507</v>
      </c>
      <c r="E52" s="1383"/>
      <c r="F52" s="1387"/>
      <c r="G52" s="1388"/>
      <c r="H52" s="1649"/>
      <c r="I52" s="1649"/>
      <c r="J52" s="1642"/>
      <c r="K52" s="1389"/>
      <c r="L52" s="1389"/>
      <c r="M52" s="1649"/>
      <c r="N52" s="1649"/>
      <c r="O52" s="1631"/>
      <c r="P52" s="1631"/>
    </row>
    <row r="53" spans="1:16" s="525" customFormat="1" ht="19.149999999999999" customHeight="1" thickTop="1" thickBot="1" x14ac:dyDescent="0.3">
      <c r="A53" s="644">
        <v>9.01</v>
      </c>
      <c r="B53" s="1591">
        <v>344</v>
      </c>
      <c r="C53" s="648"/>
      <c r="D53" s="648" t="s">
        <v>1358</v>
      </c>
      <c r="E53" s="648"/>
      <c r="F53" s="648"/>
      <c r="G53" s="1592"/>
      <c r="H53" s="1627">
        <v>2317.71</v>
      </c>
      <c r="I53" s="1627">
        <v>-29.99</v>
      </c>
      <c r="J53" s="1627">
        <f t="shared" ref="J53" si="17">+H53+I53</f>
        <v>2287.7200000000003</v>
      </c>
      <c r="K53" s="1593"/>
      <c r="L53" s="1593"/>
      <c r="M53" s="1627">
        <v>228.77199999999999</v>
      </c>
      <c r="N53" s="1627">
        <v>220.12672963723477</v>
      </c>
      <c r="O53" s="1627">
        <f t="shared" ref="O53" si="18">+J53-N53</f>
        <v>2067.5932703627655</v>
      </c>
      <c r="P53" s="1627">
        <v>0</v>
      </c>
    </row>
    <row r="54" spans="1:16" s="525" customFormat="1" ht="19.149999999999999" customHeight="1" thickTop="1" thickBot="1" x14ac:dyDescent="0.35">
      <c r="A54" s="644">
        <v>9.02</v>
      </c>
      <c r="B54" s="681"/>
      <c r="C54" s="681"/>
      <c r="D54" s="682"/>
      <c r="E54" s="667"/>
      <c r="F54" s="638"/>
      <c r="G54" s="645"/>
      <c r="H54" s="1645"/>
      <c r="I54" s="1645"/>
      <c r="J54" s="1628"/>
      <c r="K54" s="645"/>
      <c r="L54" s="645"/>
      <c r="M54" s="1645"/>
      <c r="N54" s="1645"/>
      <c r="O54" s="1629"/>
      <c r="P54" s="1627"/>
    </row>
    <row r="55" spans="1:16" s="525" customFormat="1" ht="19.149999999999999" customHeight="1" thickTop="1" thickBot="1" x14ac:dyDescent="0.35">
      <c r="A55" s="651">
        <v>9.0299999999999994</v>
      </c>
      <c r="B55" s="683"/>
      <c r="C55" s="683"/>
      <c r="D55" s="682"/>
      <c r="E55" s="667"/>
      <c r="F55" s="638"/>
      <c r="G55" s="645"/>
      <c r="H55" s="1645"/>
      <c r="I55" s="1645"/>
      <c r="J55" s="1628"/>
      <c r="K55" s="645"/>
      <c r="L55" s="645"/>
      <c r="M55" s="1645"/>
      <c r="N55" s="1645"/>
      <c r="O55" s="1629"/>
      <c r="P55" s="1627"/>
    </row>
    <row r="56" spans="1:16" s="525" customFormat="1" ht="19.149999999999999" customHeight="1" thickTop="1" thickBot="1" x14ac:dyDescent="0.35">
      <c r="A56" s="650" t="s">
        <v>96</v>
      </c>
      <c r="B56" s="677">
        <v>345</v>
      </c>
      <c r="C56" s="680">
        <v>395</v>
      </c>
      <c r="D56" s="684" t="s">
        <v>508</v>
      </c>
      <c r="E56" s="1383"/>
      <c r="F56" s="1387"/>
      <c r="G56" s="1388"/>
      <c r="H56" s="1641"/>
      <c r="I56" s="1641"/>
      <c r="J56" s="1642"/>
      <c r="K56" s="1389"/>
      <c r="L56" s="1389"/>
      <c r="M56" s="1641"/>
      <c r="N56" s="1641"/>
      <c r="O56" s="1631"/>
      <c r="P56" s="1631"/>
    </row>
    <row r="57" spans="1:16" s="525" customFormat="1" ht="19.149999999999999" customHeight="1" thickTop="1" thickBot="1" x14ac:dyDescent="0.35">
      <c r="A57" s="644">
        <v>10.01</v>
      </c>
      <c r="B57" s="681"/>
      <c r="C57" s="681"/>
      <c r="D57" s="682"/>
      <c r="E57" s="665"/>
      <c r="F57" s="638"/>
      <c r="G57" s="645"/>
      <c r="H57" s="1645"/>
      <c r="I57" s="1645"/>
      <c r="J57" s="1628"/>
      <c r="K57" s="645"/>
      <c r="L57" s="645"/>
      <c r="M57" s="1645"/>
      <c r="N57" s="1645"/>
      <c r="O57" s="1629"/>
      <c r="P57" s="1627"/>
    </row>
    <row r="58" spans="1:16" s="525" customFormat="1" ht="19.149999999999999" customHeight="1" thickTop="1" thickBot="1" x14ac:dyDescent="0.35">
      <c r="A58" s="644">
        <v>10.02</v>
      </c>
      <c r="B58" s="681"/>
      <c r="C58" s="681"/>
      <c r="D58" s="682"/>
      <c r="E58" s="665"/>
      <c r="F58" s="638"/>
      <c r="G58" s="645"/>
      <c r="H58" s="1645"/>
      <c r="I58" s="1645"/>
      <c r="J58" s="1628"/>
      <c r="K58" s="645"/>
      <c r="L58" s="645"/>
      <c r="M58" s="1645"/>
      <c r="N58" s="1645"/>
      <c r="O58" s="1629"/>
      <c r="P58" s="1627"/>
    </row>
    <row r="59" spans="1:16" s="525" customFormat="1" ht="19.149999999999999" customHeight="1" thickTop="1" thickBot="1" x14ac:dyDescent="0.35">
      <c r="A59" s="644">
        <v>10.029999999999999</v>
      </c>
      <c r="B59" s="681"/>
      <c r="C59" s="681"/>
      <c r="D59" s="682"/>
      <c r="E59" s="665"/>
      <c r="F59" s="638"/>
      <c r="G59" s="645"/>
      <c r="H59" s="1645"/>
      <c r="I59" s="1645"/>
      <c r="J59" s="1628"/>
      <c r="K59" s="645"/>
      <c r="L59" s="645"/>
      <c r="M59" s="1645"/>
      <c r="N59" s="1645"/>
      <c r="O59" s="1629"/>
      <c r="P59" s="1627"/>
    </row>
    <row r="60" spans="1:16" s="525" customFormat="1" ht="19.149999999999999" customHeight="1" thickTop="1" thickBot="1" x14ac:dyDescent="0.35">
      <c r="A60" s="643" t="s">
        <v>425</v>
      </c>
      <c r="B60" s="677">
        <v>348</v>
      </c>
      <c r="C60" s="677">
        <v>398</v>
      </c>
      <c r="D60" s="684" t="s">
        <v>511</v>
      </c>
      <c r="E60" s="1383"/>
      <c r="F60" s="1387"/>
      <c r="G60" s="1388"/>
      <c r="H60" s="1641"/>
      <c r="I60" s="1641"/>
      <c r="J60" s="1642"/>
      <c r="K60" s="1389"/>
      <c r="L60" s="1389"/>
      <c r="M60" s="1641"/>
      <c r="N60" s="1641"/>
      <c r="O60" s="1631"/>
      <c r="P60" s="1631"/>
    </row>
    <row r="61" spans="1:16" s="525" customFormat="1" ht="19.149999999999999" customHeight="1" thickTop="1" thickBot="1" x14ac:dyDescent="0.35">
      <c r="A61" s="644">
        <v>11.01</v>
      </c>
      <c r="B61" s="681"/>
      <c r="C61" s="681"/>
      <c r="D61" s="682"/>
      <c r="E61" s="668"/>
      <c r="F61" s="638"/>
      <c r="G61" s="645"/>
      <c r="H61" s="1645"/>
      <c r="I61" s="1645"/>
      <c r="J61" s="1628"/>
      <c r="K61" s="645"/>
      <c r="L61" s="645"/>
      <c r="M61" s="1645"/>
      <c r="N61" s="1645"/>
      <c r="O61" s="1629"/>
      <c r="P61" s="1627"/>
    </row>
    <row r="62" spans="1:16" s="525" customFormat="1" ht="19.149999999999999" customHeight="1" thickTop="1" thickBot="1" x14ac:dyDescent="0.35">
      <c r="A62" s="646">
        <v>11.02</v>
      </c>
      <c r="B62" s="685"/>
      <c r="C62" s="685"/>
      <c r="D62" s="682"/>
      <c r="E62" s="668"/>
      <c r="F62" s="638"/>
      <c r="G62" s="645"/>
      <c r="H62" s="1645"/>
      <c r="I62" s="1645"/>
      <c r="J62" s="1628"/>
      <c r="K62" s="645"/>
      <c r="L62" s="645"/>
      <c r="M62" s="1645"/>
      <c r="N62" s="1645"/>
      <c r="O62" s="1629"/>
      <c r="P62" s="1627"/>
    </row>
    <row r="63" spans="1:16" s="525" customFormat="1" ht="19.149999999999999" customHeight="1" thickTop="1" thickBot="1" x14ac:dyDescent="0.35">
      <c r="A63" s="644">
        <v>11.03</v>
      </c>
      <c r="B63" s="681"/>
      <c r="C63" s="681"/>
      <c r="D63" s="682"/>
      <c r="E63" s="668"/>
      <c r="F63" s="638"/>
      <c r="G63" s="645"/>
      <c r="H63" s="1645"/>
      <c r="I63" s="1645"/>
      <c r="J63" s="1628"/>
      <c r="K63" s="645"/>
      <c r="L63" s="645"/>
      <c r="M63" s="1645"/>
      <c r="N63" s="1645"/>
      <c r="O63" s="1629"/>
      <c r="P63" s="1627"/>
    </row>
    <row r="64" spans="1:16" s="525" customFormat="1" ht="19.149999999999999" customHeight="1" thickTop="1" thickBot="1" x14ac:dyDescent="0.35">
      <c r="A64" s="643" t="s">
        <v>426</v>
      </c>
      <c r="B64" s="677">
        <v>305</v>
      </c>
      <c r="C64" s="677"/>
      <c r="D64" s="684" t="s">
        <v>494</v>
      </c>
      <c r="E64" s="1383"/>
      <c r="F64" s="1387"/>
      <c r="G64" s="1388"/>
      <c r="H64" s="1641"/>
      <c r="I64" s="1641"/>
      <c r="J64" s="1642"/>
      <c r="K64" s="1389"/>
      <c r="L64" s="1389"/>
      <c r="M64" s="1641"/>
      <c r="N64" s="1641"/>
      <c r="O64" s="1631"/>
      <c r="P64" s="1631"/>
    </row>
    <row r="65" spans="1:16" s="525" customFormat="1" ht="19.149999999999999" customHeight="1" thickTop="1" thickBot="1" x14ac:dyDescent="0.3">
      <c r="A65" s="646">
        <v>12.01</v>
      </c>
      <c r="B65" s="1591">
        <v>330</v>
      </c>
      <c r="C65" s="648"/>
      <c r="D65" s="648" t="s">
        <v>1359</v>
      </c>
      <c r="E65" s="648"/>
      <c r="F65" s="648"/>
      <c r="G65" s="1592"/>
      <c r="H65" s="1627">
        <v>1850719.7999999998</v>
      </c>
      <c r="I65" s="1627">
        <v>-23425.439999999999</v>
      </c>
      <c r="J65" s="1627">
        <f t="shared" ref="J65" si="19">+H65+I65</f>
        <v>1827294.3599999999</v>
      </c>
      <c r="K65" s="1593"/>
      <c r="L65" s="1593"/>
      <c r="M65" s="1627">
        <v>49061.144194000008</v>
      </c>
      <c r="N65" s="1627">
        <v>551502.16162354546</v>
      </c>
      <c r="O65" s="1627">
        <f t="shared" ref="O65" si="20">+J65-N65</f>
        <v>1275792.1983764544</v>
      </c>
      <c r="P65" s="1627">
        <v>0</v>
      </c>
    </row>
    <row r="66" spans="1:16" s="525" customFormat="1" ht="19.149999999999999" customHeight="1" thickTop="1" thickBot="1" x14ac:dyDescent="0.35">
      <c r="A66" s="644">
        <v>12.02</v>
      </c>
      <c r="B66" s="681"/>
      <c r="C66" s="681"/>
      <c r="D66" s="682"/>
      <c r="E66" s="668"/>
      <c r="F66" s="638"/>
      <c r="G66" s="645"/>
      <c r="H66" s="1645"/>
      <c r="I66" s="1645"/>
      <c r="J66" s="1628"/>
      <c r="K66" s="645"/>
      <c r="L66" s="645"/>
      <c r="M66" s="1645"/>
      <c r="N66" s="1645"/>
      <c r="O66" s="1629"/>
      <c r="P66" s="1627"/>
    </row>
    <row r="67" spans="1:16" s="525" customFormat="1" ht="19.149999999999999" customHeight="1" thickTop="1" thickBot="1" x14ac:dyDescent="0.35">
      <c r="A67" s="644">
        <v>12.03</v>
      </c>
      <c r="B67" s="681"/>
      <c r="C67" s="681"/>
      <c r="D67" s="682"/>
      <c r="E67" s="665"/>
      <c r="F67" s="638"/>
      <c r="G67" s="645"/>
      <c r="H67" s="1645"/>
      <c r="I67" s="1645"/>
      <c r="J67" s="1628"/>
      <c r="K67" s="645"/>
      <c r="L67" s="645"/>
      <c r="M67" s="1645"/>
      <c r="N67" s="1645"/>
      <c r="O67" s="1629"/>
      <c r="P67" s="1627"/>
    </row>
    <row r="68" spans="1:16" s="525" customFormat="1" ht="19.149999999999999" customHeight="1" thickTop="1" thickBot="1" x14ac:dyDescent="0.35">
      <c r="A68" s="650" t="s">
        <v>230</v>
      </c>
      <c r="B68" s="680">
        <v>306</v>
      </c>
      <c r="C68" s="680"/>
      <c r="D68" s="679" t="s">
        <v>873</v>
      </c>
      <c r="E68" s="1383"/>
      <c r="F68" s="1387"/>
      <c r="G68" s="1388"/>
      <c r="H68" s="1641"/>
      <c r="I68" s="1641"/>
      <c r="J68" s="1642"/>
      <c r="K68" s="1389"/>
      <c r="L68" s="1389"/>
      <c r="M68" s="1641"/>
      <c r="N68" s="1641"/>
      <c r="O68" s="1631"/>
      <c r="P68" s="1631"/>
    </row>
    <row r="69" spans="1:16" s="525" customFormat="1" ht="19.149999999999999" customHeight="1" thickTop="1" thickBot="1" x14ac:dyDescent="0.35">
      <c r="A69" s="644">
        <v>13.01</v>
      </c>
      <c r="B69" s="681"/>
      <c r="C69" s="681"/>
      <c r="D69" s="682"/>
      <c r="E69" s="665"/>
      <c r="F69" s="638"/>
      <c r="G69" s="645"/>
      <c r="H69" s="1645"/>
      <c r="I69" s="1645"/>
      <c r="J69" s="1628"/>
      <c r="K69" s="645"/>
      <c r="L69" s="645"/>
      <c r="M69" s="1645"/>
      <c r="N69" s="1645"/>
      <c r="O69" s="1629"/>
      <c r="P69" s="1627"/>
    </row>
    <row r="70" spans="1:16" s="525" customFormat="1" ht="19.149999999999999" customHeight="1" thickTop="1" thickBot="1" x14ac:dyDescent="0.35">
      <c r="A70" s="644">
        <v>13.02</v>
      </c>
      <c r="B70" s="681"/>
      <c r="C70" s="681"/>
      <c r="D70" s="682"/>
      <c r="E70" s="665"/>
      <c r="F70" s="638"/>
      <c r="G70" s="645"/>
      <c r="H70" s="1645"/>
      <c r="I70" s="1645"/>
      <c r="J70" s="1628"/>
      <c r="K70" s="645"/>
      <c r="L70" s="645"/>
      <c r="M70" s="1645"/>
      <c r="N70" s="1645"/>
      <c r="O70" s="1629"/>
      <c r="P70" s="1627"/>
    </row>
    <row r="71" spans="1:16" s="525" customFormat="1" ht="19.149999999999999" customHeight="1" thickTop="1" thickBot="1" x14ac:dyDescent="0.35">
      <c r="A71" s="644">
        <v>13.03</v>
      </c>
      <c r="B71" s="681"/>
      <c r="C71" s="681"/>
      <c r="D71" s="682"/>
      <c r="E71" s="665"/>
      <c r="F71" s="638"/>
      <c r="G71" s="645"/>
      <c r="H71" s="1645"/>
      <c r="I71" s="1645"/>
      <c r="J71" s="1628"/>
      <c r="K71" s="645"/>
      <c r="L71" s="645"/>
      <c r="M71" s="1645"/>
      <c r="N71" s="1645"/>
      <c r="O71" s="1629"/>
      <c r="P71" s="1627"/>
    </row>
    <row r="72" spans="1:16" s="525" customFormat="1" ht="19.149999999999999" customHeight="1" thickTop="1" thickBot="1" x14ac:dyDescent="0.35">
      <c r="A72" s="650" t="s">
        <v>427</v>
      </c>
      <c r="B72" s="680">
        <v>307</v>
      </c>
      <c r="C72" s="680"/>
      <c r="D72" s="679" t="s">
        <v>495</v>
      </c>
      <c r="E72" s="1383"/>
      <c r="F72" s="1387"/>
      <c r="G72" s="1388"/>
      <c r="H72" s="1641"/>
      <c r="I72" s="1641"/>
      <c r="J72" s="1642"/>
      <c r="K72" s="1389"/>
      <c r="L72" s="1389"/>
      <c r="M72" s="1641"/>
      <c r="N72" s="1641"/>
      <c r="O72" s="1631"/>
      <c r="P72" s="1631"/>
    </row>
    <row r="73" spans="1:16" s="525" customFormat="1" ht="19.149999999999999" customHeight="1" thickTop="1" thickBot="1" x14ac:dyDescent="0.3">
      <c r="A73" s="644">
        <v>14.01</v>
      </c>
      <c r="B73" s="1591">
        <v>307</v>
      </c>
      <c r="C73" s="648"/>
      <c r="D73" s="648" t="s">
        <v>1360</v>
      </c>
      <c r="E73" s="648"/>
      <c r="F73" s="648"/>
      <c r="G73" s="1592"/>
      <c r="H73" s="1627">
        <v>1117223.3328010587</v>
      </c>
      <c r="I73" s="1627">
        <v>-2542.8999999999996</v>
      </c>
      <c r="J73" s="1627">
        <f t="shared" ref="J73" si="21">+H73+I73</f>
        <v>1114680.4328010587</v>
      </c>
      <c r="K73" s="1593"/>
      <c r="L73" s="1593"/>
      <c r="M73" s="1627">
        <v>22967.034265031758</v>
      </c>
      <c r="N73" s="1627">
        <v>611414.36090303445</v>
      </c>
      <c r="O73" s="1627">
        <f t="shared" ref="O73" si="22">+J73-N73</f>
        <v>503266.0718980243</v>
      </c>
      <c r="P73" s="1627">
        <v>0</v>
      </c>
    </row>
    <row r="74" spans="1:16" s="525" customFormat="1" ht="19.149999999999999" customHeight="1" thickTop="1" thickBot="1" x14ac:dyDescent="0.35">
      <c r="A74" s="644">
        <v>14.02</v>
      </c>
      <c r="B74" s="681"/>
      <c r="C74" s="681"/>
      <c r="D74" s="682"/>
      <c r="E74" s="667"/>
      <c r="F74" s="638"/>
      <c r="G74" s="645"/>
      <c r="H74" s="1645"/>
      <c r="I74" s="1645"/>
      <c r="J74" s="1628"/>
      <c r="K74" s="645"/>
      <c r="L74" s="645"/>
      <c r="M74" s="1645"/>
      <c r="N74" s="1645"/>
      <c r="O74" s="1629"/>
      <c r="P74" s="1627"/>
    </row>
    <row r="75" spans="1:16" s="525" customFormat="1" ht="19.149999999999999" customHeight="1" thickTop="1" thickBot="1" x14ac:dyDescent="0.35">
      <c r="A75" s="644">
        <v>14.03</v>
      </c>
      <c r="B75" s="681"/>
      <c r="C75" s="681"/>
      <c r="D75" s="682"/>
      <c r="E75" s="667"/>
      <c r="F75" s="638"/>
      <c r="G75" s="645"/>
      <c r="H75" s="1645"/>
      <c r="I75" s="1645"/>
      <c r="J75" s="1628"/>
      <c r="K75" s="645"/>
      <c r="L75" s="645"/>
      <c r="M75" s="1645"/>
      <c r="N75" s="1645"/>
      <c r="O75" s="1629"/>
      <c r="P75" s="1627"/>
    </row>
    <row r="76" spans="1:16" s="525" customFormat="1" ht="19.149999999999999" customHeight="1" thickTop="1" thickBot="1" x14ac:dyDescent="0.35">
      <c r="A76" s="650" t="s">
        <v>352</v>
      </c>
      <c r="B76" s="680">
        <v>311</v>
      </c>
      <c r="C76" s="680"/>
      <c r="D76" s="679" t="s">
        <v>497</v>
      </c>
      <c r="E76" s="1383"/>
      <c r="F76" s="1387"/>
      <c r="G76" s="1388"/>
      <c r="H76" s="1641"/>
      <c r="I76" s="1641"/>
      <c r="J76" s="1642"/>
      <c r="K76" s="1389"/>
      <c r="L76" s="1389"/>
      <c r="M76" s="1641"/>
      <c r="N76" s="1641"/>
      <c r="O76" s="1631"/>
      <c r="P76" s="1631"/>
    </row>
    <row r="77" spans="1:16" s="525" customFormat="1" ht="19.149999999999999" customHeight="1" thickTop="1" thickBot="1" x14ac:dyDescent="0.35">
      <c r="A77" s="644">
        <v>15.01</v>
      </c>
      <c r="B77" s="681"/>
      <c r="C77" s="681"/>
      <c r="D77" s="682"/>
      <c r="E77" s="665"/>
      <c r="F77" s="652"/>
      <c r="G77" s="653"/>
      <c r="H77" s="1651"/>
      <c r="I77" s="1651"/>
      <c r="J77" s="1650"/>
      <c r="K77" s="653"/>
      <c r="L77" s="653"/>
      <c r="M77" s="1651"/>
      <c r="N77" s="1651"/>
      <c r="O77" s="1652"/>
      <c r="P77" s="1627"/>
    </row>
    <row r="78" spans="1:16" s="525" customFormat="1" ht="19.149999999999999" customHeight="1" thickTop="1" thickBot="1" x14ac:dyDescent="0.35">
      <c r="A78" s="644">
        <v>15.02</v>
      </c>
      <c r="B78" s="681"/>
      <c r="C78" s="681"/>
      <c r="D78" s="682"/>
      <c r="E78" s="665"/>
      <c r="F78" s="638"/>
      <c r="G78" s="645"/>
      <c r="H78" s="1645"/>
      <c r="I78" s="1645"/>
      <c r="J78" s="1628"/>
      <c r="K78" s="645"/>
      <c r="L78" s="645"/>
      <c r="M78" s="1645"/>
      <c r="N78" s="1645"/>
      <c r="O78" s="1629"/>
      <c r="P78" s="1627"/>
    </row>
    <row r="79" spans="1:16" s="525" customFormat="1" ht="19.149999999999999" customHeight="1" thickTop="1" thickBot="1" x14ac:dyDescent="0.35">
      <c r="A79" s="644">
        <v>15.03</v>
      </c>
      <c r="B79" s="681"/>
      <c r="C79" s="681"/>
      <c r="D79" s="682"/>
      <c r="E79" s="665"/>
      <c r="F79" s="638"/>
      <c r="G79" s="645"/>
      <c r="H79" s="1645"/>
      <c r="I79" s="1645"/>
      <c r="J79" s="1628"/>
      <c r="K79" s="645"/>
      <c r="L79" s="645"/>
      <c r="M79" s="1645"/>
      <c r="N79" s="1645"/>
      <c r="O79" s="1629"/>
      <c r="P79" s="1627"/>
    </row>
    <row r="80" spans="1:16" s="525" customFormat="1" ht="19.149999999999999" customHeight="1" thickTop="1" thickBot="1" x14ac:dyDescent="0.35">
      <c r="A80" s="650" t="s">
        <v>353</v>
      </c>
      <c r="B80" s="680">
        <v>311</v>
      </c>
      <c r="C80" s="680"/>
      <c r="D80" s="679" t="s">
        <v>498</v>
      </c>
      <c r="E80" s="1383"/>
      <c r="F80" s="1387"/>
      <c r="G80" s="1388"/>
      <c r="H80" s="1641"/>
      <c r="I80" s="1641"/>
      <c r="J80" s="1642"/>
      <c r="K80" s="1389"/>
      <c r="L80" s="1389"/>
      <c r="M80" s="1641"/>
      <c r="N80" s="1641"/>
      <c r="O80" s="1631"/>
      <c r="P80" s="1631"/>
    </row>
    <row r="81" spans="1:16" s="525" customFormat="1" ht="19.149999999999999" customHeight="1" thickTop="1" thickBot="1" x14ac:dyDescent="0.3">
      <c r="A81" s="644">
        <v>16.010000000000002</v>
      </c>
      <c r="B81" s="1591"/>
      <c r="C81" s="648"/>
      <c r="D81" s="648"/>
      <c r="E81" s="648"/>
      <c r="F81" s="648"/>
      <c r="G81" s="1592"/>
      <c r="H81" s="1627"/>
      <c r="I81" s="1627"/>
      <c r="J81" s="1627"/>
      <c r="K81" s="648"/>
      <c r="L81" s="648"/>
      <c r="M81" s="1627"/>
      <c r="N81" s="1627"/>
      <c r="O81" s="1627"/>
      <c r="P81" s="1627"/>
    </row>
    <row r="82" spans="1:16" s="525" customFormat="1" ht="19.149999999999999" customHeight="1" thickTop="1" thickBot="1" x14ac:dyDescent="0.35">
      <c r="A82" s="644">
        <v>16.02</v>
      </c>
      <c r="B82" s="681"/>
      <c r="C82" s="681"/>
      <c r="D82" s="682"/>
      <c r="E82" s="667"/>
      <c r="F82" s="638"/>
      <c r="G82" s="645"/>
      <c r="H82" s="1645"/>
      <c r="I82" s="1645"/>
      <c r="J82" s="1628"/>
      <c r="K82" s="645"/>
      <c r="L82" s="645"/>
      <c r="M82" s="1645"/>
      <c r="N82" s="1645"/>
      <c r="O82" s="1629"/>
      <c r="P82" s="1627"/>
    </row>
    <row r="83" spans="1:16" s="525" customFormat="1" ht="19.149999999999999" customHeight="1" thickTop="1" thickBot="1" x14ac:dyDescent="0.35">
      <c r="A83" s="644">
        <v>16.03</v>
      </c>
      <c r="B83" s="681"/>
      <c r="C83" s="681"/>
      <c r="D83" s="682"/>
      <c r="E83" s="665"/>
      <c r="F83" s="638"/>
      <c r="G83" s="645"/>
      <c r="H83" s="1645"/>
      <c r="I83" s="1645"/>
      <c r="J83" s="1628"/>
      <c r="K83" s="645"/>
      <c r="L83" s="645"/>
      <c r="M83" s="1645"/>
      <c r="N83" s="1645"/>
      <c r="O83" s="1629"/>
      <c r="P83" s="1627"/>
    </row>
    <row r="84" spans="1:16" s="525" customFormat="1" ht="19.149999999999999" customHeight="1" thickTop="1" thickBot="1" x14ac:dyDescent="0.35">
      <c r="A84" s="650" t="s">
        <v>354</v>
      </c>
      <c r="B84" s="680">
        <v>311</v>
      </c>
      <c r="C84" s="680"/>
      <c r="D84" s="679" t="s">
        <v>509</v>
      </c>
      <c r="E84" s="1383"/>
      <c r="F84" s="1387"/>
      <c r="G84" s="1388"/>
      <c r="H84" s="1641"/>
      <c r="I84" s="1641"/>
      <c r="J84" s="1642"/>
      <c r="K84" s="1389"/>
      <c r="L84" s="1389"/>
      <c r="M84" s="1641"/>
      <c r="N84" s="1641"/>
      <c r="O84" s="1631"/>
      <c r="P84" s="1631"/>
    </row>
    <row r="85" spans="1:16" s="525" customFormat="1" ht="19.149999999999999" customHeight="1" thickTop="1" thickBot="1" x14ac:dyDescent="0.3">
      <c r="A85" s="644">
        <v>17.010000000000002</v>
      </c>
      <c r="B85" s="1591">
        <v>311</v>
      </c>
      <c r="C85" s="648"/>
      <c r="D85" s="648" t="s">
        <v>1361</v>
      </c>
      <c r="E85" s="648"/>
      <c r="F85" s="648"/>
      <c r="G85" s="1592"/>
      <c r="H85" s="1627">
        <v>2082258.07</v>
      </c>
      <c r="I85" s="1627">
        <v>-58305.750000000007</v>
      </c>
      <c r="J85" s="1627">
        <f t="shared" ref="J85" si="23">+H85+I85</f>
        <v>2023952.32</v>
      </c>
      <c r="K85" s="1593"/>
      <c r="L85" s="1593"/>
      <c r="M85" s="1627">
        <v>186971.69900000002</v>
      </c>
      <c r="N85" s="1627">
        <v>437398.67915674212</v>
      </c>
      <c r="O85" s="1627">
        <f t="shared" ref="O85" si="24">+J85-N85</f>
        <v>1586553.640843258</v>
      </c>
      <c r="P85" s="1627">
        <v>0</v>
      </c>
    </row>
    <row r="86" spans="1:16" s="525" customFormat="1" ht="19.149999999999999" customHeight="1" thickTop="1" thickBot="1" x14ac:dyDescent="0.35">
      <c r="A86" s="644">
        <v>17.02</v>
      </c>
      <c r="B86" s="681"/>
      <c r="C86" s="681"/>
      <c r="D86" s="682"/>
      <c r="E86" s="665"/>
      <c r="F86" s="638"/>
      <c r="G86" s="645"/>
      <c r="H86" s="1645"/>
      <c r="I86" s="1645"/>
      <c r="J86" s="1628"/>
      <c r="K86" s="645"/>
      <c r="L86" s="645"/>
      <c r="M86" s="1645"/>
      <c r="N86" s="1645"/>
      <c r="O86" s="1629"/>
      <c r="P86" s="1627"/>
    </row>
    <row r="87" spans="1:16" s="525" customFormat="1" ht="19.149999999999999" customHeight="1" thickTop="1" thickBot="1" x14ac:dyDescent="0.35">
      <c r="A87" s="654">
        <v>17.03</v>
      </c>
      <c r="B87" s="681"/>
      <c r="C87" s="681"/>
      <c r="D87" s="682"/>
      <c r="E87" s="665"/>
      <c r="F87" s="638"/>
      <c r="G87" s="645"/>
      <c r="H87" s="1645"/>
      <c r="I87" s="1645"/>
      <c r="J87" s="1628"/>
      <c r="K87" s="645"/>
      <c r="L87" s="645"/>
      <c r="M87" s="1645"/>
      <c r="N87" s="1645"/>
      <c r="O87" s="1629"/>
      <c r="P87" s="1627"/>
    </row>
    <row r="88" spans="1:16" s="525" customFormat="1" ht="19.149999999999999" customHeight="1" thickTop="1" thickBot="1" x14ac:dyDescent="0.35">
      <c r="A88" s="655" t="s">
        <v>355</v>
      </c>
      <c r="B88" s="680">
        <v>311</v>
      </c>
      <c r="C88" s="680"/>
      <c r="D88" s="684" t="s">
        <v>499</v>
      </c>
      <c r="E88" s="1383"/>
      <c r="F88" s="1387"/>
      <c r="G88" s="1388"/>
      <c r="H88" s="1649"/>
      <c r="I88" s="1649"/>
      <c r="J88" s="1642"/>
      <c r="K88" s="1389"/>
      <c r="L88" s="1389"/>
      <c r="M88" s="1649"/>
      <c r="N88" s="1649"/>
      <c r="O88" s="1631"/>
      <c r="P88" s="1631"/>
    </row>
    <row r="89" spans="1:16" s="525" customFormat="1" ht="19.149999999999999" customHeight="1" thickTop="1" thickBot="1" x14ac:dyDescent="0.35">
      <c r="A89" s="654">
        <v>18.010000000000002</v>
      </c>
      <c r="B89" s="681"/>
      <c r="C89" s="681"/>
      <c r="D89" s="682"/>
      <c r="E89" s="665"/>
      <c r="F89" s="638"/>
      <c r="G89" s="645"/>
      <c r="H89" s="1645"/>
      <c r="I89" s="1645"/>
      <c r="J89" s="1628"/>
      <c r="K89" s="645"/>
      <c r="L89" s="645"/>
      <c r="M89" s="1645"/>
      <c r="N89" s="1645"/>
      <c r="O89" s="1629"/>
      <c r="P89" s="1627"/>
    </row>
    <row r="90" spans="1:16" s="525" customFormat="1" ht="19.149999999999999" customHeight="1" thickTop="1" thickBot="1" x14ac:dyDescent="0.35">
      <c r="A90" s="654">
        <v>18.02</v>
      </c>
      <c r="B90" s="681"/>
      <c r="C90" s="681"/>
      <c r="D90" s="682"/>
      <c r="E90" s="665"/>
      <c r="F90" s="638"/>
      <c r="G90" s="645"/>
      <c r="H90" s="1645"/>
      <c r="I90" s="1645"/>
      <c r="J90" s="1628"/>
      <c r="K90" s="645"/>
      <c r="L90" s="645"/>
      <c r="M90" s="1645"/>
      <c r="N90" s="1645"/>
      <c r="O90" s="1629"/>
      <c r="P90" s="1627"/>
    </row>
    <row r="91" spans="1:16" s="525" customFormat="1" ht="19.149999999999999" customHeight="1" thickTop="1" thickBot="1" x14ac:dyDescent="0.35">
      <c r="A91" s="654">
        <v>18.03</v>
      </c>
      <c r="B91" s="681"/>
      <c r="C91" s="681"/>
      <c r="D91" s="682"/>
      <c r="E91" s="665"/>
      <c r="F91" s="638"/>
      <c r="G91" s="645"/>
      <c r="H91" s="1645"/>
      <c r="I91" s="1645"/>
      <c r="J91" s="1628"/>
      <c r="K91" s="645"/>
      <c r="L91" s="645"/>
      <c r="M91" s="1645"/>
      <c r="N91" s="1645"/>
      <c r="O91" s="1629"/>
      <c r="P91" s="1627"/>
    </row>
    <row r="92" spans="1:16" s="656" customFormat="1" ht="19.149999999999999" customHeight="1" thickTop="1" thickBot="1" x14ac:dyDescent="0.35">
      <c r="A92" s="655" t="s">
        <v>428</v>
      </c>
      <c r="B92" s="680">
        <v>320</v>
      </c>
      <c r="C92" s="680" t="s">
        <v>530</v>
      </c>
      <c r="D92" s="689" t="s">
        <v>896</v>
      </c>
      <c r="E92" s="1383"/>
      <c r="F92" s="1392"/>
      <c r="G92" s="1393"/>
      <c r="H92" s="1641"/>
      <c r="I92" s="1641"/>
      <c r="J92" s="1642"/>
      <c r="K92" s="1389"/>
      <c r="L92" s="1389"/>
      <c r="M92" s="1641"/>
      <c r="N92" s="1641"/>
      <c r="O92" s="1655"/>
      <c r="P92" s="1655"/>
    </row>
    <row r="93" spans="1:16" s="525" customFormat="1" ht="19.149999999999999" customHeight="1" thickTop="1" thickBot="1" x14ac:dyDescent="0.3">
      <c r="A93" s="654">
        <v>19.010000000000002</v>
      </c>
      <c r="B93" s="1591">
        <v>320</v>
      </c>
      <c r="C93" s="648"/>
      <c r="D93" s="648" t="s">
        <v>1362</v>
      </c>
      <c r="E93" s="648"/>
      <c r="F93" s="648"/>
      <c r="G93" s="1592"/>
      <c r="H93" s="1627">
        <v>476690.58999999991</v>
      </c>
      <c r="I93" s="1627">
        <v>-576.40000000000009</v>
      </c>
      <c r="J93" s="1627">
        <f t="shared" ref="J93" si="25">+H93+I93</f>
        <v>476114.18999999989</v>
      </c>
      <c r="K93" s="1593"/>
      <c r="L93" s="1593"/>
      <c r="M93" s="1627">
        <v>21235.309499999996</v>
      </c>
      <c r="N93" s="1627">
        <v>216550.39630937713</v>
      </c>
      <c r="O93" s="1627">
        <f t="shared" ref="O93" si="26">+J93-N93</f>
        <v>259563.79369062276</v>
      </c>
      <c r="P93" s="1627">
        <v>0</v>
      </c>
    </row>
    <row r="94" spans="1:16" s="525" customFormat="1" ht="19.149999999999999" customHeight="1" thickTop="1" thickBot="1" x14ac:dyDescent="0.3">
      <c r="A94" s="654">
        <v>19.02</v>
      </c>
      <c r="B94" s="1591"/>
      <c r="C94" s="648"/>
      <c r="D94" s="648"/>
      <c r="E94" s="648"/>
      <c r="F94" s="648"/>
      <c r="G94" s="1592"/>
      <c r="H94" s="1627"/>
      <c r="I94" s="1627"/>
      <c r="J94" s="1627"/>
      <c r="K94" s="648"/>
      <c r="L94" s="648"/>
      <c r="M94" s="1627"/>
      <c r="N94" s="1627"/>
      <c r="O94" s="1627"/>
      <c r="P94" s="1627"/>
    </row>
    <row r="95" spans="1:16" s="525" customFormat="1" ht="19.149999999999999" customHeight="1" thickTop="1" thickBot="1" x14ac:dyDescent="0.3">
      <c r="A95" s="657">
        <v>19.03</v>
      </c>
      <c r="B95" s="1591"/>
      <c r="C95" s="648"/>
      <c r="D95" s="648"/>
      <c r="E95" s="648"/>
      <c r="F95" s="648"/>
      <c r="G95" s="1592"/>
      <c r="H95" s="1627"/>
      <c r="I95" s="1627"/>
      <c r="J95" s="1627"/>
      <c r="K95" s="648"/>
      <c r="L95" s="648"/>
      <c r="M95" s="1627"/>
      <c r="N95" s="1627"/>
      <c r="O95" s="1627"/>
      <c r="P95" s="1627"/>
    </row>
    <row r="96" spans="1:16" s="525" customFormat="1" ht="19.149999999999999" customHeight="1" thickTop="1" thickBot="1" x14ac:dyDescent="0.35">
      <c r="A96" s="658" t="s">
        <v>429</v>
      </c>
      <c r="B96" s="680">
        <v>334</v>
      </c>
      <c r="C96" s="680"/>
      <c r="D96" s="689" t="s">
        <v>501</v>
      </c>
      <c r="E96" s="1383"/>
      <c r="F96" s="1387"/>
      <c r="G96" s="1388"/>
      <c r="H96" s="1641"/>
      <c r="I96" s="1641"/>
      <c r="J96" s="1642"/>
      <c r="K96" s="1389"/>
      <c r="L96" s="1389"/>
      <c r="M96" s="1641"/>
      <c r="N96" s="1641"/>
      <c r="O96" s="1631"/>
      <c r="P96" s="1631"/>
    </row>
    <row r="97" spans="1:16" s="525" customFormat="1" ht="19.149999999999999" customHeight="1" thickTop="1" thickBot="1" x14ac:dyDescent="0.3">
      <c r="A97" s="657">
        <v>20.010000000000002</v>
      </c>
      <c r="B97" s="1591">
        <v>334</v>
      </c>
      <c r="C97" s="648"/>
      <c r="D97" s="648" t="s">
        <v>501</v>
      </c>
      <c r="E97" s="648"/>
      <c r="F97" s="648"/>
      <c r="G97" s="1592"/>
      <c r="H97" s="1627">
        <v>279381.73859697167</v>
      </c>
      <c r="I97" s="1627">
        <v>-12253.95</v>
      </c>
      <c r="J97" s="1627">
        <f t="shared" ref="J97" si="27">+H97+I97</f>
        <v>267127.78859697166</v>
      </c>
      <c r="K97" s="1593"/>
      <c r="L97" s="1593"/>
      <c r="M97" s="1627">
        <v>25565.043859697158</v>
      </c>
      <c r="N97" s="1627">
        <v>85541.041256673518</v>
      </c>
      <c r="O97" s="1627">
        <f t="shared" ref="O97" si="28">+J97-N97</f>
        <v>181586.74734029814</v>
      </c>
      <c r="P97" s="1627">
        <v>0</v>
      </c>
    </row>
    <row r="98" spans="1:16" s="525" customFormat="1" ht="19.149999999999999" customHeight="1" thickTop="1" thickBot="1" x14ac:dyDescent="0.35">
      <c r="A98" s="657">
        <v>20.02</v>
      </c>
      <c r="B98" s="686"/>
      <c r="C98" s="686"/>
      <c r="D98" s="682"/>
      <c r="E98" s="665"/>
      <c r="F98" s="638"/>
      <c r="G98" s="645"/>
      <c r="H98" s="1645"/>
      <c r="I98" s="1645"/>
      <c r="J98" s="1628"/>
      <c r="K98" s="645"/>
      <c r="L98" s="645"/>
      <c r="M98" s="1645"/>
      <c r="N98" s="1645"/>
      <c r="O98" s="1629"/>
      <c r="P98" s="1627"/>
    </row>
    <row r="99" spans="1:16" s="525" customFormat="1" ht="19.149999999999999" customHeight="1" thickTop="1" thickBot="1" x14ac:dyDescent="0.35">
      <c r="A99" s="657">
        <v>20.03</v>
      </c>
      <c r="B99" s="686"/>
      <c r="C99" s="686"/>
      <c r="D99" s="682"/>
      <c r="E99" s="665"/>
      <c r="F99" s="638"/>
      <c r="G99" s="645"/>
      <c r="H99" s="1645"/>
      <c r="I99" s="1645"/>
      <c r="J99" s="1628"/>
      <c r="K99" s="645"/>
      <c r="L99" s="645"/>
      <c r="M99" s="1645"/>
      <c r="N99" s="1645"/>
      <c r="O99" s="1629"/>
      <c r="P99" s="1627"/>
    </row>
    <row r="100" spans="1:16" s="525" customFormat="1" ht="19.149999999999999" customHeight="1" thickTop="1" thickBot="1" x14ac:dyDescent="0.35">
      <c r="A100" s="658" t="s">
        <v>430</v>
      </c>
      <c r="B100" s="687">
        <v>335</v>
      </c>
      <c r="C100" s="687"/>
      <c r="D100" s="679" t="s">
        <v>502</v>
      </c>
      <c r="E100" s="1383"/>
      <c r="F100" s="1387"/>
      <c r="G100" s="1388"/>
      <c r="H100" s="1641"/>
      <c r="I100" s="1641"/>
      <c r="J100" s="1642"/>
      <c r="K100" s="1389"/>
      <c r="L100" s="1389"/>
      <c r="M100" s="1641"/>
      <c r="N100" s="1641"/>
      <c r="O100" s="1631"/>
      <c r="P100" s="1631"/>
    </row>
    <row r="101" spans="1:16" s="525" customFormat="1" ht="19.149999999999999" customHeight="1" thickTop="1" thickBot="1" x14ac:dyDescent="0.35">
      <c r="A101" s="657">
        <v>21.01</v>
      </c>
      <c r="B101" s="686"/>
      <c r="C101" s="686"/>
      <c r="D101" s="682"/>
      <c r="E101" s="665"/>
      <c r="F101" s="638"/>
      <c r="G101" s="645"/>
      <c r="H101" s="1645"/>
      <c r="I101" s="1645"/>
      <c r="J101" s="1628"/>
      <c r="K101" s="645"/>
      <c r="L101" s="645"/>
      <c r="M101" s="1645"/>
      <c r="N101" s="1645"/>
      <c r="O101" s="1629"/>
      <c r="P101" s="1627"/>
    </row>
    <row r="102" spans="1:16" s="525" customFormat="1" ht="19.149999999999999" customHeight="1" thickTop="1" thickBot="1" x14ac:dyDescent="0.35">
      <c r="A102" s="657">
        <v>21.02</v>
      </c>
      <c r="B102" s="686"/>
      <c r="C102" s="686"/>
      <c r="D102" s="682"/>
      <c r="E102" s="665"/>
      <c r="F102" s="638"/>
      <c r="G102" s="645"/>
      <c r="H102" s="1645"/>
      <c r="I102" s="1645"/>
      <c r="J102" s="1628"/>
      <c r="K102" s="645"/>
      <c r="L102" s="645"/>
      <c r="M102" s="1645"/>
      <c r="N102" s="1645"/>
      <c r="O102" s="1629"/>
      <c r="P102" s="1627"/>
    </row>
    <row r="103" spans="1:16" s="525" customFormat="1" ht="19.149999999999999" customHeight="1" thickTop="1" thickBot="1" x14ac:dyDescent="0.35">
      <c r="A103" s="657">
        <v>21.03</v>
      </c>
      <c r="B103" s="686"/>
      <c r="C103" s="686"/>
      <c r="D103" s="682"/>
      <c r="E103" s="665"/>
      <c r="F103" s="638"/>
      <c r="G103" s="645"/>
      <c r="H103" s="1645"/>
      <c r="I103" s="1645"/>
      <c r="J103" s="1628"/>
      <c r="K103" s="645"/>
      <c r="L103" s="645"/>
      <c r="M103" s="1645"/>
      <c r="N103" s="1645"/>
      <c r="O103" s="1629"/>
      <c r="P103" s="1627"/>
    </row>
    <row r="104" spans="1:16" s="525" customFormat="1" ht="19.149999999999999" customHeight="1" thickTop="1" thickBot="1" x14ac:dyDescent="0.35">
      <c r="A104" s="658" t="s">
        <v>431</v>
      </c>
      <c r="B104" s="687"/>
      <c r="C104" s="687">
        <v>360</v>
      </c>
      <c r="D104" s="679" t="s">
        <v>521</v>
      </c>
      <c r="E104" s="1383"/>
      <c r="F104" s="1387"/>
      <c r="G104" s="1388"/>
      <c r="H104" s="1641"/>
      <c r="I104" s="1641"/>
      <c r="J104" s="1642"/>
      <c r="K104" s="1389"/>
      <c r="L104" s="1389"/>
      <c r="M104" s="1641"/>
      <c r="N104" s="1641"/>
      <c r="O104" s="1631"/>
      <c r="P104" s="1631"/>
    </row>
    <row r="105" spans="1:16" s="525" customFormat="1" ht="19.149999999999999" customHeight="1" thickTop="1" thickBot="1" x14ac:dyDescent="0.35">
      <c r="A105" s="657">
        <v>22.01</v>
      </c>
      <c r="B105" s="686"/>
      <c r="C105" s="686"/>
      <c r="D105" s="682"/>
      <c r="E105" s="665"/>
      <c r="F105" s="638"/>
      <c r="G105" s="645"/>
      <c r="H105" s="1645"/>
      <c r="I105" s="1645"/>
      <c r="J105" s="1628"/>
      <c r="K105" s="645"/>
      <c r="L105" s="645"/>
      <c r="M105" s="1645"/>
      <c r="N105" s="1645"/>
      <c r="O105" s="1629"/>
      <c r="P105" s="1627"/>
    </row>
    <row r="106" spans="1:16" s="525" customFormat="1" ht="19.149999999999999" customHeight="1" thickTop="1" thickBot="1" x14ac:dyDescent="0.35">
      <c r="A106" s="657">
        <v>22.02</v>
      </c>
      <c r="B106" s="686"/>
      <c r="C106" s="686"/>
      <c r="D106" s="682"/>
      <c r="E106" s="665"/>
      <c r="F106" s="638"/>
      <c r="G106" s="645"/>
      <c r="H106" s="1645"/>
      <c r="I106" s="1645"/>
      <c r="J106" s="1628"/>
      <c r="K106" s="645"/>
      <c r="L106" s="645"/>
      <c r="M106" s="1645"/>
      <c r="N106" s="1645"/>
      <c r="O106" s="1629"/>
      <c r="P106" s="1627"/>
    </row>
    <row r="107" spans="1:16" s="525" customFormat="1" ht="19.149999999999999" customHeight="1" thickTop="1" thickBot="1" x14ac:dyDescent="0.35">
      <c r="A107" s="657">
        <v>22.03</v>
      </c>
      <c r="B107" s="686"/>
      <c r="C107" s="686"/>
      <c r="D107" s="682"/>
      <c r="E107" s="665"/>
      <c r="F107" s="638"/>
      <c r="G107" s="645"/>
      <c r="H107" s="1645"/>
      <c r="I107" s="1645"/>
      <c r="J107" s="1628"/>
      <c r="K107" s="645"/>
      <c r="L107" s="645"/>
      <c r="M107" s="1645"/>
      <c r="N107" s="1645"/>
      <c r="O107" s="1629"/>
      <c r="P107" s="1627"/>
    </row>
    <row r="108" spans="1:16" s="525" customFormat="1" ht="19.149999999999999" customHeight="1" thickTop="1" thickBot="1" x14ac:dyDescent="0.35">
      <c r="A108" s="658" t="s">
        <v>485</v>
      </c>
      <c r="B108" s="687"/>
      <c r="C108" s="687" t="s">
        <v>523</v>
      </c>
      <c r="D108" s="679" t="s">
        <v>522</v>
      </c>
      <c r="E108" s="1383"/>
      <c r="F108" s="1387"/>
      <c r="G108" s="1388"/>
      <c r="H108" s="1641"/>
      <c r="I108" s="1641"/>
      <c r="J108" s="1642"/>
      <c r="K108" s="1389"/>
      <c r="L108" s="1389"/>
      <c r="M108" s="1641"/>
      <c r="N108" s="1641"/>
      <c r="O108" s="1631"/>
      <c r="P108" s="1631"/>
    </row>
    <row r="109" spans="1:16" s="525" customFormat="1" ht="19.149999999999999" customHeight="1" thickTop="1" thickBot="1" x14ac:dyDescent="0.35">
      <c r="A109" s="657">
        <v>23.01</v>
      </c>
      <c r="B109" s="686"/>
      <c r="C109" s="686"/>
      <c r="D109" s="682"/>
      <c r="E109" s="665"/>
      <c r="F109" s="638"/>
      <c r="G109" s="645"/>
      <c r="H109" s="1645"/>
      <c r="I109" s="1645"/>
      <c r="J109" s="1628"/>
      <c r="K109" s="645"/>
      <c r="L109" s="645"/>
      <c r="M109" s="1645"/>
      <c r="N109" s="1645"/>
      <c r="O109" s="1629"/>
      <c r="P109" s="1627"/>
    </row>
    <row r="110" spans="1:16" s="525" customFormat="1" ht="19.149999999999999" customHeight="1" thickTop="1" thickBot="1" x14ac:dyDescent="0.35">
      <c r="A110" s="657">
        <v>23.02</v>
      </c>
      <c r="B110" s="686"/>
      <c r="C110" s="686"/>
      <c r="D110" s="682"/>
      <c r="E110" s="665"/>
      <c r="F110" s="638"/>
      <c r="G110" s="645"/>
      <c r="H110" s="1645"/>
      <c r="I110" s="1645"/>
      <c r="J110" s="1628"/>
      <c r="K110" s="645"/>
      <c r="L110" s="645"/>
      <c r="M110" s="1645"/>
      <c r="N110" s="1645"/>
      <c r="O110" s="1629"/>
      <c r="P110" s="1627"/>
    </row>
    <row r="111" spans="1:16" s="525" customFormat="1" ht="19.149999999999999" customHeight="1" thickTop="1" thickBot="1" x14ac:dyDescent="0.35">
      <c r="A111" s="657">
        <v>23.03</v>
      </c>
      <c r="B111" s="686"/>
      <c r="C111" s="686"/>
      <c r="D111" s="682"/>
      <c r="E111" s="665"/>
      <c r="F111" s="638"/>
      <c r="G111" s="645"/>
      <c r="H111" s="1645"/>
      <c r="I111" s="1645"/>
      <c r="J111" s="1628"/>
      <c r="K111" s="645"/>
      <c r="L111" s="645"/>
      <c r="M111" s="1645"/>
      <c r="N111" s="1645"/>
      <c r="O111" s="1629"/>
      <c r="P111" s="1627"/>
    </row>
    <row r="112" spans="1:16" s="525" customFormat="1" ht="19.149999999999999" customHeight="1" thickTop="1" thickBot="1" x14ac:dyDescent="0.35">
      <c r="A112" s="643" t="s">
        <v>513</v>
      </c>
      <c r="B112" s="687"/>
      <c r="C112" s="687" t="s">
        <v>525</v>
      </c>
      <c r="D112" s="679" t="s">
        <v>524</v>
      </c>
      <c r="E112" s="1383"/>
      <c r="F112" s="1387"/>
      <c r="G112" s="1388"/>
      <c r="H112" s="1641"/>
      <c r="I112" s="1641"/>
      <c r="J112" s="1642"/>
      <c r="K112" s="1389"/>
      <c r="L112" s="1389"/>
      <c r="M112" s="1641"/>
      <c r="N112" s="1641"/>
      <c r="O112" s="1631"/>
      <c r="P112" s="1631"/>
    </row>
    <row r="113" spans="1:16" s="525" customFormat="1" ht="19.149999999999999" customHeight="1" thickTop="1" thickBot="1" x14ac:dyDescent="0.35">
      <c r="A113" s="644">
        <v>24.01</v>
      </c>
      <c r="B113" s="681"/>
      <c r="C113" s="681"/>
      <c r="D113" s="682"/>
      <c r="E113" s="668"/>
      <c r="F113" s="638"/>
      <c r="G113" s="645"/>
      <c r="H113" s="1645"/>
      <c r="I113" s="1645"/>
      <c r="J113" s="1628"/>
      <c r="K113" s="645"/>
      <c r="L113" s="645"/>
      <c r="M113" s="1645"/>
      <c r="N113" s="1645"/>
      <c r="O113" s="1629"/>
      <c r="P113" s="1627"/>
    </row>
    <row r="114" spans="1:16" s="525" customFormat="1" ht="19.149999999999999" customHeight="1" thickTop="1" thickBot="1" x14ac:dyDescent="0.35">
      <c r="A114" s="646">
        <v>24.02</v>
      </c>
      <c r="B114" s="685"/>
      <c r="C114" s="685"/>
      <c r="D114" s="682"/>
      <c r="E114" s="668"/>
      <c r="F114" s="638"/>
      <c r="G114" s="645"/>
      <c r="H114" s="1645"/>
      <c r="I114" s="1645"/>
      <c r="J114" s="1628"/>
      <c r="K114" s="645"/>
      <c r="L114" s="645"/>
      <c r="M114" s="1645"/>
      <c r="N114" s="1645"/>
      <c r="O114" s="1629"/>
      <c r="P114" s="1627"/>
    </row>
    <row r="115" spans="1:16" s="525" customFormat="1" ht="19.149999999999999" customHeight="1" thickTop="1" thickBot="1" x14ac:dyDescent="0.35">
      <c r="A115" s="644">
        <v>24.03</v>
      </c>
      <c r="B115" s="681"/>
      <c r="C115" s="681"/>
      <c r="D115" s="682"/>
      <c r="E115" s="668"/>
      <c r="F115" s="638"/>
      <c r="G115" s="645"/>
      <c r="H115" s="1645"/>
      <c r="I115" s="1645"/>
      <c r="J115" s="1628"/>
      <c r="K115" s="645"/>
      <c r="L115" s="645"/>
      <c r="M115" s="1645"/>
      <c r="N115" s="1645"/>
      <c r="O115" s="1629"/>
      <c r="P115" s="1627"/>
    </row>
    <row r="116" spans="1:16" s="525" customFormat="1" ht="19.149999999999999" customHeight="1" thickTop="1" thickBot="1" x14ac:dyDescent="0.35">
      <c r="A116" s="643" t="s">
        <v>514</v>
      </c>
      <c r="B116" s="677"/>
      <c r="C116" s="677" t="s">
        <v>527</v>
      </c>
      <c r="D116" s="679" t="s">
        <v>526</v>
      </c>
      <c r="E116" s="1383"/>
      <c r="F116" s="1387"/>
      <c r="G116" s="1388"/>
      <c r="H116" s="1641"/>
      <c r="I116" s="1641"/>
      <c r="J116" s="1642"/>
      <c r="K116" s="1389"/>
      <c r="L116" s="1389"/>
      <c r="M116" s="1641"/>
      <c r="N116" s="1641"/>
      <c r="O116" s="1631"/>
      <c r="P116" s="1631"/>
    </row>
    <row r="117" spans="1:16" s="525" customFormat="1" ht="19.149999999999999" customHeight="1" thickTop="1" thickBot="1" x14ac:dyDescent="0.35">
      <c r="A117" s="646">
        <v>25.01</v>
      </c>
      <c r="B117" s="685"/>
      <c r="C117" s="685"/>
      <c r="D117" s="682"/>
      <c r="E117" s="668"/>
      <c r="F117" s="638"/>
      <c r="G117" s="645"/>
      <c r="H117" s="1645"/>
      <c r="I117" s="1645"/>
      <c r="J117" s="1628"/>
      <c r="K117" s="645"/>
      <c r="L117" s="645"/>
      <c r="M117" s="1645"/>
      <c r="N117" s="1645"/>
      <c r="O117" s="1629"/>
      <c r="P117" s="1627"/>
    </row>
    <row r="118" spans="1:16" s="525" customFormat="1" ht="19.149999999999999" customHeight="1" thickTop="1" thickBot="1" x14ac:dyDescent="0.35">
      <c r="A118" s="644">
        <v>25.02</v>
      </c>
      <c r="B118" s="681"/>
      <c r="C118" s="681"/>
      <c r="D118" s="682"/>
      <c r="E118" s="668"/>
      <c r="F118" s="638"/>
      <c r="G118" s="645"/>
      <c r="H118" s="1645"/>
      <c r="I118" s="1645"/>
      <c r="J118" s="1628"/>
      <c r="K118" s="645"/>
      <c r="L118" s="645"/>
      <c r="M118" s="1645"/>
      <c r="N118" s="1645"/>
      <c r="O118" s="1629"/>
      <c r="P118" s="1627"/>
    </row>
    <row r="119" spans="1:16" s="525" customFormat="1" ht="19.149999999999999" customHeight="1" thickTop="1" thickBot="1" x14ac:dyDescent="0.35">
      <c r="A119" s="644">
        <v>25.03</v>
      </c>
      <c r="B119" s="681"/>
      <c r="C119" s="681"/>
      <c r="D119" s="682"/>
      <c r="E119" s="665"/>
      <c r="F119" s="638"/>
      <c r="G119" s="645"/>
      <c r="H119" s="1645"/>
      <c r="I119" s="1645"/>
      <c r="J119" s="1628"/>
      <c r="K119" s="645"/>
      <c r="L119" s="645"/>
      <c r="M119" s="1645"/>
      <c r="N119" s="1645"/>
      <c r="O119" s="1629"/>
      <c r="P119" s="1627"/>
    </row>
    <row r="120" spans="1:16" s="525" customFormat="1" ht="19.149999999999999" customHeight="1" thickTop="1" thickBot="1" x14ac:dyDescent="0.35">
      <c r="A120" s="650" t="s">
        <v>515</v>
      </c>
      <c r="B120" s="677"/>
      <c r="C120" s="677">
        <v>370</v>
      </c>
      <c r="D120" s="684" t="s">
        <v>874</v>
      </c>
      <c r="E120" s="1383"/>
      <c r="F120" s="1387"/>
      <c r="G120" s="1388"/>
      <c r="H120" s="1641"/>
      <c r="I120" s="1641"/>
      <c r="J120" s="1642"/>
      <c r="K120" s="1389"/>
      <c r="L120" s="1389"/>
      <c r="M120" s="1641"/>
      <c r="N120" s="1641"/>
      <c r="O120" s="1631"/>
      <c r="P120" s="1631"/>
    </row>
    <row r="121" spans="1:16" s="525" customFormat="1" ht="19.149999999999999" customHeight="1" thickTop="1" thickBot="1" x14ac:dyDescent="0.35">
      <c r="A121" s="644">
        <v>26.01</v>
      </c>
      <c r="B121" s="681"/>
      <c r="C121" s="681"/>
      <c r="D121" s="682"/>
      <c r="E121" s="665"/>
      <c r="F121" s="638"/>
      <c r="G121" s="645"/>
      <c r="H121" s="1645"/>
      <c r="I121" s="1645"/>
      <c r="J121" s="1628"/>
      <c r="K121" s="645"/>
      <c r="L121" s="645"/>
      <c r="M121" s="1645"/>
      <c r="N121" s="1645"/>
      <c r="O121" s="1629"/>
      <c r="P121" s="1627"/>
    </row>
    <row r="122" spans="1:16" s="525" customFormat="1" ht="19.149999999999999" customHeight="1" thickTop="1" thickBot="1" x14ac:dyDescent="0.35">
      <c r="A122" s="644">
        <v>26.02</v>
      </c>
      <c r="B122" s="681"/>
      <c r="C122" s="681"/>
      <c r="D122" s="682"/>
      <c r="E122" s="665"/>
      <c r="F122" s="638"/>
      <c r="G122" s="645"/>
      <c r="H122" s="1645"/>
      <c r="I122" s="1645"/>
      <c r="J122" s="1628"/>
      <c r="K122" s="645"/>
      <c r="L122" s="645"/>
      <c r="M122" s="1645"/>
      <c r="N122" s="1645"/>
      <c r="O122" s="1629"/>
      <c r="P122" s="1627"/>
    </row>
    <row r="123" spans="1:16" s="525" customFormat="1" ht="19.149999999999999" customHeight="1" thickTop="1" thickBot="1" x14ac:dyDescent="0.35">
      <c r="A123" s="644">
        <v>26.03</v>
      </c>
      <c r="B123" s="681"/>
      <c r="C123" s="681"/>
      <c r="D123" s="682"/>
      <c r="E123" s="665"/>
      <c r="F123" s="638"/>
      <c r="G123" s="645"/>
      <c r="H123" s="1645"/>
      <c r="I123" s="1645"/>
      <c r="J123" s="1628"/>
      <c r="K123" s="645"/>
      <c r="L123" s="645"/>
      <c r="M123" s="1645"/>
      <c r="N123" s="1645"/>
      <c r="O123" s="1629"/>
      <c r="P123" s="1627"/>
    </row>
    <row r="124" spans="1:16" s="525" customFormat="1" ht="19.149999999999999" customHeight="1" thickTop="1" thickBot="1" x14ac:dyDescent="0.35">
      <c r="A124" s="650" t="s">
        <v>516</v>
      </c>
      <c r="B124" s="680"/>
      <c r="C124" s="680" t="s">
        <v>529</v>
      </c>
      <c r="D124" s="679" t="s">
        <v>528</v>
      </c>
      <c r="E124" s="1383"/>
      <c r="F124" s="1387"/>
      <c r="G124" s="1388"/>
      <c r="H124" s="1641"/>
      <c r="I124" s="1641"/>
      <c r="J124" s="1642"/>
      <c r="K124" s="1389"/>
      <c r="L124" s="1389"/>
      <c r="M124" s="1641"/>
      <c r="N124" s="1641"/>
      <c r="O124" s="1631"/>
      <c r="P124" s="1631"/>
    </row>
    <row r="125" spans="1:16" s="525" customFormat="1" ht="19.149999999999999" customHeight="1" thickTop="1" thickBot="1" x14ac:dyDescent="0.35">
      <c r="A125" s="644">
        <v>27.01</v>
      </c>
      <c r="B125" s="681"/>
      <c r="C125" s="681"/>
      <c r="D125" s="682"/>
      <c r="E125" s="667"/>
      <c r="F125" s="638"/>
      <c r="G125" s="645"/>
      <c r="H125" s="1645"/>
      <c r="I125" s="1645"/>
      <c r="J125" s="1628"/>
      <c r="K125" s="645"/>
      <c r="L125" s="645"/>
      <c r="M125" s="1645"/>
      <c r="N125" s="1645"/>
      <c r="O125" s="1629"/>
      <c r="P125" s="1627"/>
    </row>
    <row r="126" spans="1:16" s="525" customFormat="1" ht="19.149999999999999" customHeight="1" thickTop="1" thickBot="1" x14ac:dyDescent="0.35">
      <c r="A126" s="644">
        <v>27.02</v>
      </c>
      <c r="B126" s="681"/>
      <c r="C126" s="681"/>
      <c r="D126" s="682"/>
      <c r="E126" s="667"/>
      <c r="F126" s="638"/>
      <c r="G126" s="645"/>
      <c r="H126" s="1645"/>
      <c r="I126" s="1645"/>
      <c r="J126" s="1628"/>
      <c r="K126" s="645"/>
      <c r="L126" s="645"/>
      <c r="M126" s="1645"/>
      <c r="N126" s="1645"/>
      <c r="O126" s="1629"/>
      <c r="P126" s="1627"/>
    </row>
    <row r="127" spans="1:16" s="525" customFormat="1" ht="19.149999999999999" customHeight="1" thickTop="1" thickBot="1" x14ac:dyDescent="0.35">
      <c r="A127" s="644">
        <v>27.03</v>
      </c>
      <c r="B127" s="681"/>
      <c r="C127" s="681"/>
      <c r="D127" s="682"/>
      <c r="E127" s="667"/>
      <c r="F127" s="638"/>
      <c r="G127" s="645"/>
      <c r="H127" s="1645"/>
      <c r="I127" s="1645"/>
      <c r="J127" s="1628"/>
      <c r="K127" s="645"/>
      <c r="L127" s="645"/>
      <c r="M127" s="1645"/>
      <c r="N127" s="1645"/>
      <c r="O127" s="1629"/>
      <c r="P127" s="1627"/>
    </row>
    <row r="128" spans="1:16" s="525" customFormat="1" ht="19.149999999999999" customHeight="1" thickTop="1" thickBot="1" x14ac:dyDescent="0.35">
      <c r="A128" s="650" t="s">
        <v>517</v>
      </c>
      <c r="B128" s="680"/>
      <c r="C128" s="680" t="s">
        <v>532</v>
      </c>
      <c r="D128" s="679" t="s">
        <v>531</v>
      </c>
      <c r="E128" s="1383"/>
      <c r="F128" s="1387"/>
      <c r="G128" s="1388"/>
      <c r="H128" s="1641"/>
      <c r="I128" s="1641"/>
      <c r="J128" s="1642"/>
      <c r="K128" s="1389"/>
      <c r="L128" s="1389"/>
      <c r="M128" s="1641"/>
      <c r="N128" s="1641"/>
      <c r="O128" s="1631"/>
      <c r="P128" s="1631"/>
    </row>
    <row r="129" spans="1:18" s="525" customFormat="1" ht="19.149999999999999" customHeight="1" thickTop="1" thickBot="1" x14ac:dyDescent="0.35">
      <c r="A129" s="644">
        <v>28.01</v>
      </c>
      <c r="B129" s="681"/>
      <c r="C129" s="681"/>
      <c r="D129" s="682"/>
      <c r="E129" s="665"/>
      <c r="F129" s="652"/>
      <c r="G129" s="653"/>
      <c r="H129" s="1651"/>
      <c r="I129" s="1651"/>
      <c r="J129" s="1650"/>
      <c r="K129" s="653"/>
      <c r="L129" s="653"/>
      <c r="M129" s="1651"/>
      <c r="N129" s="1651"/>
      <c r="O129" s="1652"/>
      <c r="P129" s="1627"/>
    </row>
    <row r="130" spans="1:18" s="525" customFormat="1" ht="19.149999999999999" customHeight="1" thickTop="1" thickBot="1" x14ac:dyDescent="0.35">
      <c r="A130" s="644">
        <v>28.02</v>
      </c>
      <c r="B130" s="681"/>
      <c r="C130" s="681"/>
      <c r="D130" s="682"/>
      <c r="E130" s="665"/>
      <c r="F130" s="638"/>
      <c r="G130" s="645"/>
      <c r="H130" s="1645"/>
      <c r="I130" s="1645"/>
      <c r="J130" s="1628"/>
      <c r="K130" s="645"/>
      <c r="L130" s="645"/>
      <c r="M130" s="1645"/>
      <c r="N130" s="1645"/>
      <c r="O130" s="1629"/>
      <c r="P130" s="1627"/>
    </row>
    <row r="131" spans="1:18" s="525" customFormat="1" ht="19.149999999999999" customHeight="1" thickTop="1" thickBot="1" x14ac:dyDescent="0.35">
      <c r="A131" s="644">
        <v>28.03</v>
      </c>
      <c r="B131" s="681"/>
      <c r="C131" s="681"/>
      <c r="D131" s="682"/>
      <c r="E131" s="665"/>
      <c r="F131" s="638"/>
      <c r="G131" s="645"/>
      <c r="H131" s="1645"/>
      <c r="I131" s="1645"/>
      <c r="J131" s="1628"/>
      <c r="K131" s="645"/>
      <c r="L131" s="645"/>
      <c r="M131" s="1645"/>
      <c r="N131" s="1645"/>
      <c r="O131" s="1629"/>
      <c r="P131" s="1627"/>
    </row>
    <row r="132" spans="1:18" s="525" customFormat="1" ht="19.149999999999999" customHeight="1" thickTop="1" thickBot="1" x14ac:dyDescent="0.35">
      <c r="A132" s="650" t="s">
        <v>518</v>
      </c>
      <c r="B132" s="680"/>
      <c r="C132" s="680" t="s">
        <v>534</v>
      </c>
      <c r="D132" s="679" t="s">
        <v>533</v>
      </c>
      <c r="E132" s="1383"/>
      <c r="F132" s="1387"/>
      <c r="G132" s="1388"/>
      <c r="H132" s="1641"/>
      <c r="I132" s="1641"/>
      <c r="J132" s="1642"/>
      <c r="K132" s="1389"/>
      <c r="L132" s="1389"/>
      <c r="M132" s="1641"/>
      <c r="N132" s="1641"/>
      <c r="O132" s="1631"/>
      <c r="P132" s="1631"/>
    </row>
    <row r="133" spans="1:18" s="525" customFormat="1" ht="19.149999999999999" customHeight="1" thickTop="1" thickBot="1" x14ac:dyDescent="0.35">
      <c r="A133" s="644">
        <v>29.01</v>
      </c>
      <c r="B133" s="681"/>
      <c r="C133" s="681"/>
      <c r="D133" s="682"/>
      <c r="E133" s="669"/>
      <c r="F133" s="638"/>
      <c r="G133" s="645"/>
      <c r="H133" s="1645"/>
      <c r="I133" s="1645"/>
      <c r="J133" s="1628"/>
      <c r="K133" s="645"/>
      <c r="L133" s="645"/>
      <c r="M133" s="1645"/>
      <c r="N133" s="1645"/>
      <c r="O133" s="1629"/>
      <c r="P133" s="1627"/>
    </row>
    <row r="134" spans="1:18" s="525" customFormat="1" ht="19.149999999999999" customHeight="1" thickTop="1" thickBot="1" x14ac:dyDescent="0.35">
      <c r="A134" s="644">
        <v>29.02</v>
      </c>
      <c r="B134" s="681"/>
      <c r="C134" s="681"/>
      <c r="D134" s="682"/>
      <c r="E134" s="667"/>
      <c r="F134" s="638"/>
      <c r="G134" s="645"/>
      <c r="H134" s="1645"/>
      <c r="I134" s="1645"/>
      <c r="J134" s="1628"/>
      <c r="K134" s="645"/>
      <c r="L134" s="645"/>
      <c r="M134" s="1645"/>
      <c r="N134" s="1645"/>
      <c r="O134" s="1629"/>
      <c r="P134" s="1627"/>
    </row>
    <row r="135" spans="1:18" s="525" customFormat="1" ht="19.149999999999999" customHeight="1" thickTop="1" thickBot="1" x14ac:dyDescent="0.35">
      <c r="A135" s="644">
        <v>29.03</v>
      </c>
      <c r="B135" s="681"/>
      <c r="C135" s="681"/>
      <c r="D135" s="682"/>
      <c r="E135" s="665"/>
      <c r="F135" s="638"/>
      <c r="G135" s="645"/>
      <c r="H135" s="1645"/>
      <c r="I135" s="1645"/>
      <c r="J135" s="1628"/>
      <c r="K135" s="645"/>
      <c r="L135" s="645"/>
      <c r="M135" s="1645"/>
      <c r="N135" s="1645"/>
      <c r="O135" s="1629"/>
      <c r="P135" s="1627"/>
    </row>
    <row r="136" spans="1:18" s="525" customFormat="1" ht="19.149999999999999" customHeight="1" thickTop="1" thickBot="1" x14ac:dyDescent="0.35">
      <c r="A136" s="650" t="s">
        <v>519</v>
      </c>
      <c r="B136" s="680">
        <v>346</v>
      </c>
      <c r="C136" s="680">
        <v>396</v>
      </c>
      <c r="D136" s="679" t="s">
        <v>535</v>
      </c>
      <c r="E136" s="1383"/>
      <c r="F136" s="1387"/>
      <c r="G136" s="1388"/>
      <c r="H136" s="1641"/>
      <c r="I136" s="1641"/>
      <c r="J136" s="1642"/>
      <c r="K136" s="1389"/>
      <c r="L136" s="1389"/>
      <c r="M136" s="1641"/>
      <c r="N136" s="1641"/>
      <c r="O136" s="1631"/>
      <c r="P136" s="1631"/>
    </row>
    <row r="137" spans="1:18" s="525" customFormat="1" ht="19.149999999999999" customHeight="1" thickTop="1" thickBot="1" x14ac:dyDescent="0.3">
      <c r="A137" s="644">
        <v>30.01</v>
      </c>
      <c r="B137" s="1591">
        <v>346</v>
      </c>
      <c r="C137" s="648"/>
      <c r="D137" s="648" t="s">
        <v>535</v>
      </c>
      <c r="E137" s="648"/>
      <c r="F137" s="648"/>
      <c r="G137" s="1592"/>
      <c r="H137" s="1627">
        <v>51193.579999999994</v>
      </c>
      <c r="I137" s="1627">
        <v>0</v>
      </c>
      <c r="J137" s="1627">
        <f t="shared" ref="J137" si="29">+H137+I137</f>
        <v>51193.579999999994</v>
      </c>
      <c r="K137" s="1593"/>
      <c r="L137" s="1593"/>
      <c r="M137" s="1627">
        <v>10238.715999999999</v>
      </c>
      <c r="N137" s="1627">
        <v>6805.8989404517461</v>
      </c>
      <c r="O137" s="1627">
        <f t="shared" ref="O137" si="30">+J137-N137</f>
        <v>44387.681059548246</v>
      </c>
      <c r="P137" s="1627">
        <v>0</v>
      </c>
    </row>
    <row r="138" spans="1:18" s="525" customFormat="1" ht="19.149999999999999" customHeight="1" thickTop="1" thickBot="1" x14ac:dyDescent="0.35">
      <c r="A138" s="644">
        <v>30.02</v>
      </c>
      <c r="B138" s="681"/>
      <c r="C138" s="681"/>
      <c r="D138" s="682"/>
      <c r="E138" s="665"/>
      <c r="F138" s="638"/>
      <c r="G138" s="645"/>
      <c r="H138" s="1645"/>
      <c r="I138" s="1645"/>
      <c r="J138" s="1628"/>
      <c r="K138" s="645"/>
      <c r="L138" s="645"/>
      <c r="M138" s="1645"/>
      <c r="N138" s="1645"/>
      <c r="O138" s="1629"/>
      <c r="P138" s="1627"/>
    </row>
    <row r="139" spans="1:18" s="525" customFormat="1" ht="19.149999999999999" customHeight="1" thickTop="1" thickBot="1" x14ac:dyDescent="0.35">
      <c r="A139" s="654">
        <v>30.03</v>
      </c>
      <c r="B139" s="681"/>
      <c r="C139" s="681"/>
      <c r="D139" s="682"/>
      <c r="E139" s="665"/>
      <c r="F139" s="638"/>
      <c r="G139" s="645"/>
      <c r="H139" s="1645"/>
      <c r="I139" s="1645"/>
      <c r="J139" s="1628"/>
      <c r="K139" s="645"/>
      <c r="L139" s="645"/>
      <c r="M139" s="1645"/>
      <c r="N139" s="1645"/>
      <c r="O139" s="1629"/>
      <c r="P139" s="1627"/>
    </row>
    <row r="140" spans="1:18" s="525" customFormat="1" ht="19.149999999999999" customHeight="1" thickTop="1" thickBot="1" x14ac:dyDescent="0.35">
      <c r="A140" s="655" t="s">
        <v>520</v>
      </c>
      <c r="B140" s="680"/>
      <c r="C140" s="680">
        <v>397</v>
      </c>
      <c r="D140" s="684" t="s">
        <v>536</v>
      </c>
      <c r="E140" s="1383"/>
      <c r="F140" s="1387"/>
      <c r="G140" s="1388"/>
      <c r="H140" s="1649"/>
      <c r="I140" s="1649"/>
      <c r="J140" s="1642"/>
      <c r="K140" s="1389"/>
      <c r="L140" s="1389"/>
      <c r="M140" s="1649"/>
      <c r="N140" s="1649"/>
      <c r="O140" s="1631"/>
      <c r="P140" s="1631"/>
    </row>
    <row r="141" spans="1:18" s="525" customFormat="1" ht="19.149999999999999" customHeight="1" thickTop="1" thickBot="1" x14ac:dyDescent="0.3">
      <c r="A141" s="654">
        <v>31.01</v>
      </c>
      <c r="B141" s="1591">
        <v>336</v>
      </c>
      <c r="C141" s="648"/>
      <c r="D141" s="648" t="s">
        <v>1363</v>
      </c>
      <c r="E141" s="648"/>
      <c r="F141" s="648"/>
      <c r="G141" s="1592"/>
      <c r="H141" s="1627">
        <v>744</v>
      </c>
      <c r="I141" s="1627">
        <v>0</v>
      </c>
      <c r="J141" s="1627">
        <f t="shared" ref="J141:J142" si="31">+H141+I141</f>
        <v>744</v>
      </c>
      <c r="K141" s="1593"/>
      <c r="L141" s="1593"/>
      <c r="M141" s="1627">
        <v>14.88</v>
      </c>
      <c r="N141" s="1627">
        <v>172</v>
      </c>
      <c r="O141" s="1627">
        <f t="shared" ref="O141:O142" si="32">+J141-N141</f>
        <v>572</v>
      </c>
      <c r="P141" s="1627">
        <v>0</v>
      </c>
    </row>
    <row r="142" spans="1:18" s="525" customFormat="1" ht="19.149999999999999" customHeight="1" thickTop="1" thickBot="1" x14ac:dyDescent="0.3">
      <c r="A142" s="654">
        <v>31.02</v>
      </c>
      <c r="B142" s="1591">
        <v>339</v>
      </c>
      <c r="C142" s="648"/>
      <c r="D142" s="648" t="s">
        <v>1622</v>
      </c>
      <c r="E142" s="648"/>
      <c r="F142" s="648"/>
      <c r="G142" s="1592"/>
      <c r="H142" s="1627">
        <v>6544.76</v>
      </c>
      <c r="I142" s="1627">
        <v>0</v>
      </c>
      <c r="J142" s="1593">
        <f t="shared" si="31"/>
        <v>6544.76</v>
      </c>
      <c r="K142" s="1593"/>
      <c r="L142" s="1593"/>
      <c r="M142" s="1627">
        <v>327.23800000000006</v>
      </c>
      <c r="N142" s="1627">
        <v>3692.99</v>
      </c>
      <c r="O142" s="1627">
        <f t="shared" si="32"/>
        <v>2851.7700000000004</v>
      </c>
      <c r="P142" s="1627">
        <v>0</v>
      </c>
    </row>
    <row r="143" spans="1:18" s="525" customFormat="1" ht="19.149999999999999" customHeight="1" thickTop="1" thickBot="1" x14ac:dyDescent="0.35">
      <c r="A143" s="675">
        <v>31.03</v>
      </c>
      <c r="B143" s="685"/>
      <c r="C143" s="685"/>
      <c r="D143" s="890"/>
      <c r="E143" s="666"/>
      <c r="F143" s="891"/>
      <c r="G143" s="892"/>
      <c r="H143" s="893"/>
      <c r="I143" s="894"/>
      <c r="J143" s="895"/>
      <c r="K143" s="892"/>
      <c r="L143" s="892"/>
      <c r="M143" s="1632"/>
      <c r="N143" s="1633"/>
      <c r="O143" s="1633"/>
      <c r="P143" s="1634"/>
    </row>
    <row r="144" spans="1:18" s="659" customFormat="1" ht="19.149999999999999" customHeight="1" thickTop="1" thickBot="1" x14ac:dyDescent="0.35">
      <c r="A144" s="896">
        <v>32</v>
      </c>
      <c r="B144" s="897"/>
      <c r="C144" s="897"/>
      <c r="D144" s="898" t="s">
        <v>512</v>
      </c>
      <c r="E144" s="1394"/>
      <c r="F144" s="1395"/>
      <c r="G144" s="1394"/>
      <c r="H144" s="1635">
        <f>SUBTOTAL(9,H21:H143)</f>
        <v>12267780.942399999</v>
      </c>
      <c r="I144" s="1635">
        <f t="shared" ref="I144:J144" si="33">SUBTOTAL(9,I21:I143)</f>
        <v>-403873.85000000009</v>
      </c>
      <c r="J144" s="1635">
        <f t="shared" si="33"/>
        <v>11863907.092399998</v>
      </c>
      <c r="K144" s="1657"/>
      <c r="L144" s="1657"/>
      <c r="M144" s="1635">
        <f t="shared" ref="M144" si="34">SUBTOTAL(9,M21:M143)</f>
        <v>500556.13401968073</v>
      </c>
      <c r="N144" s="1635">
        <f t="shared" ref="N144" si="35">SUBTOTAL(9,N21:N143)</f>
        <v>3796995.031718655</v>
      </c>
      <c r="O144" s="1635">
        <f t="shared" ref="O144:P144" si="36">SUBTOTAL(9,O21:O143)</f>
        <v>8066912.0606813449</v>
      </c>
      <c r="P144" s="1635">
        <f t="shared" si="36"/>
        <v>0</v>
      </c>
      <c r="Q144" s="1848"/>
      <c r="R144" s="1848"/>
    </row>
    <row r="146" spans="1:18" s="525" customFormat="1" ht="15.75" x14ac:dyDescent="0.25">
      <c r="A146" s="2379" t="s">
        <v>584</v>
      </c>
      <c r="B146" s="2379"/>
      <c r="C146" s="2379"/>
      <c r="D146" s="2379"/>
      <c r="E146" s="2379"/>
      <c r="F146" s="2379"/>
      <c r="G146" s="2379"/>
      <c r="H146" s="2379"/>
      <c r="I146" s="2379"/>
      <c r="J146" s="2379"/>
      <c r="K146" s="2379"/>
      <c r="L146" s="2379"/>
      <c r="M146" s="2379"/>
      <c r="N146" s="2379"/>
      <c r="O146" s="2645"/>
      <c r="P146" s="688"/>
      <c r="Q146" s="688"/>
      <c r="R146" s="688"/>
    </row>
    <row r="148" spans="1:18" ht="15.75" x14ac:dyDescent="0.25">
      <c r="A148" s="2264" t="s">
        <v>1732</v>
      </c>
      <c r="B148" s="1775"/>
      <c r="C148" s="1775"/>
      <c r="D148" s="1775"/>
      <c r="E148" s="1775"/>
      <c r="F148" s="1775"/>
      <c r="G148" s="1775"/>
      <c r="H148" s="1775"/>
    </row>
  </sheetData>
  <mergeCells count="9">
    <mergeCell ref="B6:C6"/>
    <mergeCell ref="A8:A15"/>
    <mergeCell ref="A146:O146"/>
    <mergeCell ref="A1:C1"/>
    <mergeCell ref="D1:F1"/>
    <mergeCell ref="M1:N1"/>
    <mergeCell ref="M3:O3"/>
    <mergeCell ref="A4:H4"/>
    <mergeCell ref="B5:D5"/>
  </mergeCells>
  <pageMargins left="0.25" right="0.25" top="0.47" bottom="0.48" header="0.3" footer="0.3"/>
  <pageSetup scale="51" fitToHeight="0" orientation="landscape" r:id="rId1"/>
  <headerFooter>
    <oddHeader>&amp;R&amp;A</oddHeader>
    <oddFooter>&amp;RPages 37-41</oddFooter>
  </headerFooter>
  <rowBreaks count="1" manualBreakCount="1">
    <brk id="39"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R148"/>
  <sheetViews>
    <sheetView zoomScaleNormal="100" workbookViewId="0">
      <pane xSplit="5" ySplit="7" topLeftCell="I140" activePane="bottomRight" state="frozen"/>
      <selection pane="topRight" activeCell="F1" sqref="F1"/>
      <selection pane="bottomLeft" activeCell="A8" sqref="A8"/>
      <selection pane="bottomRight" activeCell="H154" sqref="H154"/>
    </sheetView>
  </sheetViews>
  <sheetFormatPr defaultColWidth="19" defaultRowHeight="12.75" x14ac:dyDescent="0.2"/>
  <cols>
    <col min="1" max="1" width="5.75" style="52" customWidth="1"/>
    <col min="2" max="2" width="6.625" style="52" customWidth="1"/>
    <col min="3" max="3" width="7.75" style="52" customWidth="1"/>
    <col min="4" max="4" width="44.75" style="52" customWidth="1"/>
    <col min="5" max="5" width="8.625" style="52" customWidth="1"/>
    <col min="6" max="16" width="16.5" style="52" customWidth="1"/>
    <col min="17" max="16384" width="19" style="52"/>
  </cols>
  <sheetData>
    <row r="1" spans="1:16" ht="14.25" customHeight="1" x14ac:dyDescent="0.25">
      <c r="A1" s="2646" t="s">
        <v>377</v>
      </c>
      <c r="B1" s="2646"/>
      <c r="C1" s="2646"/>
      <c r="D1" s="2647" t="str">
        <f>+Cover!C6</f>
        <v>Undine Texas LLC</v>
      </c>
      <c r="E1" s="2648"/>
      <c r="F1" s="2648"/>
      <c r="G1" s="797"/>
      <c r="H1" s="797"/>
      <c r="I1" s="1382" t="s">
        <v>391</v>
      </c>
      <c r="J1" s="1382"/>
      <c r="K1" s="1584">
        <f>+Cover!C27</f>
        <v>43738</v>
      </c>
      <c r="L1" s="1581"/>
      <c r="M1" s="2649" t="s">
        <v>537</v>
      </c>
      <c r="N1" s="2649"/>
      <c r="O1" s="798" t="s">
        <v>1623</v>
      </c>
      <c r="P1" s="800"/>
    </row>
    <row r="2" spans="1:16" ht="14.25" customHeight="1" x14ac:dyDescent="0.2">
      <c r="A2" s="797"/>
      <c r="B2" s="796"/>
      <c r="C2" s="796"/>
      <c r="D2" s="796"/>
      <c r="E2" s="796"/>
      <c r="F2" s="796"/>
      <c r="G2" s="796"/>
      <c r="H2" s="796"/>
      <c r="I2" s="796"/>
      <c r="J2" s="796"/>
      <c r="K2" s="796"/>
      <c r="L2" s="796"/>
      <c r="M2" s="53"/>
      <c r="N2" s="53"/>
      <c r="O2" s="1582"/>
      <c r="P2" s="797"/>
    </row>
    <row r="3" spans="1:16" ht="15" customHeight="1" x14ac:dyDescent="0.2">
      <c r="A3" s="796" t="s">
        <v>1152</v>
      </c>
      <c r="B3" s="672"/>
      <c r="C3" s="672"/>
      <c r="D3" s="797"/>
      <c r="E3" s="54"/>
      <c r="F3" s="54"/>
      <c r="G3" s="54"/>
      <c r="H3" s="54"/>
      <c r="I3" s="54"/>
      <c r="J3" s="54"/>
      <c r="K3" s="54"/>
      <c r="L3" s="54"/>
      <c r="M3" s="2650" t="s">
        <v>486</v>
      </c>
      <c r="N3" s="2650"/>
      <c r="O3" s="2650"/>
      <c r="P3" s="797"/>
    </row>
    <row r="4" spans="1:16" ht="13.5" thickBot="1" x14ac:dyDescent="0.25">
      <c r="A4" s="2651" t="s">
        <v>1347</v>
      </c>
      <c r="B4" s="2651"/>
      <c r="C4" s="2651"/>
      <c r="D4" s="2651"/>
      <c r="E4" s="2651"/>
      <c r="F4" s="2651"/>
      <c r="G4" s="2651"/>
      <c r="H4" s="2651"/>
      <c r="I4" s="799"/>
      <c r="J4" s="799"/>
      <c r="K4" s="799"/>
      <c r="L4" s="799"/>
      <c r="M4" s="889" t="s">
        <v>328</v>
      </c>
      <c r="N4" s="671"/>
      <c r="O4" s="671"/>
      <c r="P4" s="801"/>
    </row>
    <row r="5" spans="1:16" s="525" customFormat="1" ht="31.5" customHeight="1" thickTop="1" thickBot="1" x14ac:dyDescent="0.3">
      <c r="A5" s="635"/>
      <c r="B5" s="2652" t="s">
        <v>454</v>
      </c>
      <c r="C5" s="2653"/>
      <c r="D5" s="2654"/>
      <c r="E5" s="636" t="s">
        <v>455</v>
      </c>
      <c r="F5" s="809" t="s">
        <v>178</v>
      </c>
      <c r="G5" s="636" t="s">
        <v>179</v>
      </c>
      <c r="H5" s="636" t="s">
        <v>367</v>
      </c>
      <c r="I5" s="636" t="s">
        <v>368</v>
      </c>
      <c r="J5" s="636" t="s">
        <v>456</v>
      </c>
      <c r="K5" s="636" t="s">
        <v>457</v>
      </c>
      <c r="L5" s="636" t="s">
        <v>458</v>
      </c>
      <c r="M5" s="810" t="s">
        <v>459</v>
      </c>
      <c r="N5" s="810" t="s">
        <v>460</v>
      </c>
      <c r="O5" s="811" t="s">
        <v>461</v>
      </c>
      <c r="P5" s="811" t="s">
        <v>462</v>
      </c>
    </row>
    <row r="6" spans="1:16" s="525" customFormat="1" ht="60.75" customHeight="1" thickTop="1" thickBot="1" x14ac:dyDescent="0.3">
      <c r="A6" s="803" t="s">
        <v>125</v>
      </c>
      <c r="B6" s="2507" t="s">
        <v>420</v>
      </c>
      <c r="C6" s="2508"/>
      <c r="D6" s="803" t="s">
        <v>491</v>
      </c>
      <c r="E6" s="803" t="s">
        <v>1303</v>
      </c>
      <c r="F6" s="804" t="s">
        <v>463</v>
      </c>
      <c r="G6" s="803" t="s">
        <v>464</v>
      </c>
      <c r="H6" s="803" t="s">
        <v>465</v>
      </c>
      <c r="I6" s="803" t="s">
        <v>1319</v>
      </c>
      <c r="J6" s="803" t="s">
        <v>466</v>
      </c>
      <c r="K6" s="803" t="s">
        <v>467</v>
      </c>
      <c r="L6" s="803" t="s">
        <v>468</v>
      </c>
      <c r="M6" s="803" t="s">
        <v>469</v>
      </c>
      <c r="N6" s="803" t="s">
        <v>470</v>
      </c>
      <c r="O6" s="803" t="s">
        <v>471</v>
      </c>
      <c r="P6" s="803" t="s">
        <v>472</v>
      </c>
    </row>
    <row r="7" spans="1:16" s="525" customFormat="1" ht="39.75" thickTop="1" thickBot="1" x14ac:dyDescent="0.3">
      <c r="A7" s="637"/>
      <c r="B7" s="590" t="s">
        <v>307</v>
      </c>
      <c r="C7" s="590" t="s">
        <v>308</v>
      </c>
      <c r="D7" s="805"/>
      <c r="E7" s="806"/>
      <c r="F7" s="807"/>
      <c r="G7" s="808"/>
      <c r="H7" s="808"/>
      <c r="I7" s="808"/>
      <c r="J7" s="806" t="s">
        <v>366</v>
      </c>
      <c r="K7" s="806" t="s">
        <v>1135</v>
      </c>
      <c r="L7" s="806" t="s">
        <v>1136</v>
      </c>
      <c r="M7" s="806" t="s">
        <v>473</v>
      </c>
      <c r="N7" s="806" t="s">
        <v>474</v>
      </c>
      <c r="O7" s="806" t="s">
        <v>475</v>
      </c>
      <c r="P7" s="808"/>
    </row>
    <row r="8" spans="1:16" s="525" customFormat="1" ht="18" customHeight="1" thickTop="1" thickBot="1" x14ac:dyDescent="0.3">
      <c r="A8" s="2643"/>
      <c r="B8" s="673"/>
      <c r="C8" s="673"/>
      <c r="D8" s="678" t="s">
        <v>476</v>
      </c>
      <c r="E8" s="526"/>
      <c r="F8" s="638"/>
      <c r="G8" s="527"/>
      <c r="H8" s="639"/>
      <c r="I8" s="639"/>
      <c r="J8" s="639" t="str">
        <f>IF(H8+I8=0,"",H8+I8)</f>
        <v/>
      </c>
      <c r="K8" s="527"/>
      <c r="L8" s="527"/>
      <c r="M8" s="639" t="str">
        <f t="shared" ref="M8:M15" si="0">IF(G8=0,"",J8/G8)</f>
        <v/>
      </c>
      <c r="N8" s="640" t="str">
        <f>IF(M8="","",M8*K8)</f>
        <v/>
      </c>
      <c r="O8" s="640" t="str">
        <f t="shared" ref="O8:O15" si="1">IF(J8="","",J8-N8)</f>
        <v/>
      </c>
      <c r="P8" s="640"/>
    </row>
    <row r="9" spans="1:16" s="525" customFormat="1" ht="15" customHeight="1" thickTop="1" thickBot="1" x14ac:dyDescent="0.3">
      <c r="A9" s="2644"/>
      <c r="B9" s="674"/>
      <c r="C9" s="674"/>
      <c r="D9" s="660" t="s">
        <v>477</v>
      </c>
      <c r="E9" s="662" t="s">
        <v>478</v>
      </c>
      <c r="F9" s="638"/>
      <c r="G9" s="527"/>
      <c r="H9" s="641"/>
      <c r="I9" s="641"/>
      <c r="J9" s="639" t="str">
        <f>IF(H9+I9=0,"",H9+I9)</f>
        <v/>
      </c>
      <c r="K9" s="527"/>
      <c r="L9" s="527"/>
      <c r="M9" s="639" t="str">
        <f t="shared" si="0"/>
        <v/>
      </c>
      <c r="N9" s="640" t="str">
        <f t="shared" ref="N9:N15" si="2">IF(J9="","",M9*K9)</f>
        <v/>
      </c>
      <c r="O9" s="640" t="str">
        <f t="shared" si="1"/>
        <v/>
      </c>
      <c r="P9" s="642"/>
    </row>
    <row r="10" spans="1:16" s="525" customFormat="1" ht="15" customHeight="1" thickTop="1" thickBot="1" x14ac:dyDescent="0.3">
      <c r="A10" s="2644"/>
      <c r="B10" s="674"/>
      <c r="C10" s="674"/>
      <c r="D10" s="660" t="s">
        <v>479</v>
      </c>
      <c r="E10" s="662" t="s">
        <v>478</v>
      </c>
      <c r="F10" s="638"/>
      <c r="G10" s="527"/>
      <c r="H10" s="641"/>
      <c r="I10" s="641"/>
      <c r="J10" s="639" t="str">
        <f t="shared" ref="J10:J15" si="3">IF(H10+I10=0,"",H10+I10)</f>
        <v/>
      </c>
      <c r="K10" s="527"/>
      <c r="L10" s="527"/>
      <c r="M10" s="639" t="str">
        <f t="shared" si="0"/>
        <v/>
      </c>
      <c r="N10" s="640" t="str">
        <f t="shared" si="2"/>
        <v/>
      </c>
      <c r="O10" s="640" t="str">
        <f t="shared" si="1"/>
        <v/>
      </c>
      <c r="P10" s="642"/>
    </row>
    <row r="11" spans="1:16" s="525" customFormat="1" ht="15" customHeight="1" thickTop="1" thickBot="1" x14ac:dyDescent="0.3">
      <c r="A11" s="2644"/>
      <c r="B11" s="674"/>
      <c r="C11" s="674"/>
      <c r="D11" s="660" t="s">
        <v>480</v>
      </c>
      <c r="E11" s="662" t="s">
        <v>478</v>
      </c>
      <c r="F11" s="638"/>
      <c r="G11" s="527"/>
      <c r="H11" s="641"/>
      <c r="I11" s="641"/>
      <c r="J11" s="639" t="str">
        <f t="shared" si="3"/>
        <v/>
      </c>
      <c r="K11" s="527"/>
      <c r="L11" s="527"/>
      <c r="M11" s="639" t="str">
        <f t="shared" si="0"/>
        <v/>
      </c>
      <c r="N11" s="640" t="str">
        <f t="shared" si="2"/>
        <v/>
      </c>
      <c r="O11" s="640" t="str">
        <f t="shared" si="1"/>
        <v/>
      </c>
      <c r="P11" s="642"/>
    </row>
    <row r="12" spans="1:16" s="525" customFormat="1" ht="15" customHeight="1" thickTop="1" thickBot="1" x14ac:dyDescent="0.3">
      <c r="A12" s="2644"/>
      <c r="B12" s="674"/>
      <c r="C12" s="674"/>
      <c r="D12" s="660" t="s">
        <v>481</v>
      </c>
      <c r="E12" s="662" t="s">
        <v>478</v>
      </c>
      <c r="F12" s="638"/>
      <c r="G12" s="527"/>
      <c r="H12" s="641"/>
      <c r="I12" s="641"/>
      <c r="J12" s="639" t="str">
        <f t="shared" si="3"/>
        <v/>
      </c>
      <c r="K12" s="527"/>
      <c r="L12" s="527"/>
      <c r="M12" s="639" t="str">
        <f t="shared" si="0"/>
        <v/>
      </c>
      <c r="N12" s="640" t="str">
        <f t="shared" si="2"/>
        <v/>
      </c>
      <c r="O12" s="640" t="str">
        <f t="shared" si="1"/>
        <v/>
      </c>
      <c r="P12" s="642"/>
    </row>
    <row r="13" spans="1:16" s="525" customFormat="1" ht="15" customHeight="1" thickTop="1" thickBot="1" x14ac:dyDescent="0.3">
      <c r="A13" s="2644"/>
      <c r="B13" s="674"/>
      <c r="C13" s="674"/>
      <c r="D13" s="660" t="s">
        <v>482</v>
      </c>
      <c r="E13" s="662" t="s">
        <v>478</v>
      </c>
      <c r="F13" s="638"/>
      <c r="G13" s="527"/>
      <c r="H13" s="641"/>
      <c r="I13" s="641"/>
      <c r="J13" s="639" t="str">
        <f t="shared" si="3"/>
        <v/>
      </c>
      <c r="K13" s="527"/>
      <c r="L13" s="527"/>
      <c r="M13" s="639" t="str">
        <f t="shared" si="0"/>
        <v/>
      </c>
      <c r="N13" s="640" t="str">
        <f t="shared" si="2"/>
        <v/>
      </c>
      <c r="O13" s="640" t="str">
        <f t="shared" si="1"/>
        <v/>
      </c>
      <c r="P13" s="642"/>
    </row>
    <row r="14" spans="1:16" s="525" customFormat="1" ht="15" customHeight="1" thickTop="1" thickBot="1" x14ac:dyDescent="0.3">
      <c r="A14" s="2644"/>
      <c r="B14" s="674"/>
      <c r="C14" s="674"/>
      <c r="D14" s="660" t="s">
        <v>483</v>
      </c>
      <c r="E14" s="662" t="s">
        <v>478</v>
      </c>
      <c r="F14" s="638"/>
      <c r="G14" s="527"/>
      <c r="H14" s="641"/>
      <c r="I14" s="641"/>
      <c r="J14" s="639" t="str">
        <f t="shared" si="3"/>
        <v/>
      </c>
      <c r="K14" s="527"/>
      <c r="L14" s="527"/>
      <c r="M14" s="639" t="str">
        <f t="shared" si="0"/>
        <v/>
      </c>
      <c r="N14" s="640" t="str">
        <f t="shared" si="2"/>
        <v/>
      </c>
      <c r="O14" s="640" t="str">
        <f t="shared" si="1"/>
        <v/>
      </c>
      <c r="P14" s="642"/>
    </row>
    <row r="15" spans="1:16" s="525" customFormat="1" ht="15" customHeight="1" thickTop="1" thickBot="1" x14ac:dyDescent="0.3">
      <c r="A15" s="2644"/>
      <c r="B15" s="674"/>
      <c r="C15" s="674"/>
      <c r="D15" s="660" t="s">
        <v>484</v>
      </c>
      <c r="E15" s="662" t="s">
        <v>478</v>
      </c>
      <c r="F15" s="638"/>
      <c r="G15" s="527"/>
      <c r="H15" s="641"/>
      <c r="I15" s="641"/>
      <c r="J15" s="639" t="str">
        <f t="shared" si="3"/>
        <v/>
      </c>
      <c r="K15" s="527"/>
      <c r="L15" s="527"/>
      <c r="M15" s="639" t="str">
        <f t="shared" si="0"/>
        <v/>
      </c>
      <c r="N15" s="640" t="str">
        <f t="shared" si="2"/>
        <v/>
      </c>
      <c r="O15" s="640" t="str">
        <f t="shared" si="1"/>
        <v/>
      </c>
      <c r="P15" s="642"/>
    </row>
    <row r="16" spans="1:16" s="525" customFormat="1" ht="15" customHeight="1" thickTop="1" thickBot="1" x14ac:dyDescent="0.3">
      <c r="A16" s="1580"/>
      <c r="B16" s="674"/>
      <c r="C16" s="674"/>
      <c r="D16" s="670" t="s">
        <v>487</v>
      </c>
      <c r="E16" s="662" t="s">
        <v>478</v>
      </c>
      <c r="F16" s="638"/>
      <c r="G16" s="527"/>
      <c r="H16" s="641"/>
      <c r="I16" s="641"/>
      <c r="J16" s="639"/>
      <c r="K16" s="527"/>
      <c r="L16" s="527"/>
      <c r="M16" s="639"/>
      <c r="N16" s="640"/>
      <c r="O16" s="640"/>
      <c r="P16" s="642"/>
    </row>
    <row r="17" spans="1:16" s="525" customFormat="1" ht="15" customHeight="1" thickTop="1" thickBot="1" x14ac:dyDescent="0.3">
      <c r="A17" s="1580"/>
      <c r="B17" s="674"/>
      <c r="C17" s="674"/>
      <c r="D17" s="670" t="s">
        <v>488</v>
      </c>
      <c r="E17" s="662" t="s">
        <v>478</v>
      </c>
      <c r="F17" s="638"/>
      <c r="G17" s="527"/>
      <c r="H17" s="641"/>
      <c r="I17" s="641"/>
      <c r="J17" s="639"/>
      <c r="K17" s="527"/>
      <c r="L17" s="527"/>
      <c r="M17" s="639"/>
      <c r="N17" s="640"/>
      <c r="O17" s="640"/>
      <c r="P17" s="642"/>
    </row>
    <row r="18" spans="1:16" s="525" customFormat="1" ht="15" customHeight="1" thickTop="1" thickBot="1" x14ac:dyDescent="0.3">
      <c r="A18" s="1580"/>
      <c r="B18" s="674"/>
      <c r="C18" s="674"/>
      <c r="D18" s="670" t="s">
        <v>489</v>
      </c>
      <c r="E18" s="662" t="s">
        <v>478</v>
      </c>
      <c r="F18" s="638"/>
      <c r="G18" s="527"/>
      <c r="H18" s="641"/>
      <c r="I18" s="641"/>
      <c r="J18" s="639"/>
      <c r="K18" s="527"/>
      <c r="L18" s="527"/>
      <c r="M18" s="639"/>
      <c r="N18" s="640"/>
      <c r="O18" s="640"/>
      <c r="P18" s="642"/>
    </row>
    <row r="19" spans="1:16" s="525" customFormat="1" ht="15" customHeight="1" thickTop="1" thickBot="1" x14ac:dyDescent="0.3">
      <c r="A19" s="1580"/>
      <c r="B19" s="674"/>
      <c r="C19" s="674"/>
      <c r="D19" s="670" t="s">
        <v>490</v>
      </c>
      <c r="E19" s="662" t="s">
        <v>478</v>
      </c>
      <c r="F19" s="638"/>
      <c r="G19" s="527"/>
      <c r="H19" s="641"/>
      <c r="I19" s="641"/>
      <c r="J19" s="639"/>
      <c r="K19" s="527"/>
      <c r="L19" s="527"/>
      <c r="M19" s="639"/>
      <c r="N19" s="640"/>
      <c r="O19" s="640"/>
      <c r="P19" s="642"/>
    </row>
    <row r="20" spans="1:16" s="525" customFormat="1" ht="20.25" thickTop="1" thickBot="1" x14ac:dyDescent="0.35">
      <c r="A20" s="643" t="s">
        <v>85</v>
      </c>
      <c r="B20" s="677">
        <v>303</v>
      </c>
      <c r="C20" s="677">
        <v>353</v>
      </c>
      <c r="D20" s="676" t="s">
        <v>1345</v>
      </c>
      <c r="E20" s="1383"/>
      <c r="F20" s="1384"/>
      <c r="G20" s="1383"/>
      <c r="H20" s="1385"/>
      <c r="I20" s="1385"/>
      <c r="J20" s="1385"/>
      <c r="K20" s="1385"/>
      <c r="L20" s="1385"/>
      <c r="M20" s="1385"/>
      <c r="N20" s="1386"/>
      <c r="O20" s="1386"/>
      <c r="P20" s="1386"/>
    </row>
    <row r="21" spans="1:16" s="525" customFormat="1" ht="32.25" customHeight="1" thickTop="1" thickBot="1" x14ac:dyDescent="0.3">
      <c r="A21" s="644">
        <v>1.01</v>
      </c>
      <c r="B21" s="1591"/>
      <c r="C21" s="1591">
        <v>353</v>
      </c>
      <c r="D21" s="648" t="s">
        <v>1364</v>
      </c>
      <c r="E21" s="648"/>
      <c r="F21" s="1627"/>
      <c r="G21" s="1627"/>
      <c r="H21" s="1839">
        <v>18000</v>
      </c>
      <c r="I21" s="1839">
        <v>0</v>
      </c>
      <c r="J21" s="1627">
        <f>+H21+I21</f>
        <v>18000</v>
      </c>
      <c r="K21" s="1627"/>
      <c r="L21" s="1627"/>
      <c r="M21" s="1839">
        <v>0</v>
      </c>
      <c r="N21" s="1839">
        <v>0</v>
      </c>
      <c r="O21" s="1627">
        <f>+J21-N21</f>
        <v>18000</v>
      </c>
      <c r="P21" s="1627">
        <v>0</v>
      </c>
    </row>
    <row r="22" spans="1:16" s="525" customFormat="1" ht="32.25" customHeight="1" thickTop="1" thickBot="1" x14ac:dyDescent="0.3">
      <c r="A22" s="646">
        <v>1.02</v>
      </c>
      <c r="B22" s="648"/>
      <c r="C22" s="1591">
        <v>353</v>
      </c>
      <c r="D22" s="648" t="s">
        <v>1365</v>
      </c>
      <c r="E22" s="648"/>
      <c r="F22" s="1627"/>
      <c r="G22" s="1627"/>
      <c r="H22" s="1627">
        <v>167907.75</v>
      </c>
      <c r="I22" s="1627">
        <v>0</v>
      </c>
      <c r="J22" s="1627">
        <f>+H22+I22</f>
        <v>167907.75</v>
      </c>
      <c r="K22" s="1627"/>
      <c r="L22" s="1627"/>
      <c r="M22" s="1627">
        <v>0</v>
      </c>
      <c r="N22" s="1627">
        <v>0</v>
      </c>
      <c r="O22" s="1627">
        <f>+J22-N22</f>
        <v>167907.75</v>
      </c>
      <c r="P22" s="1627">
        <v>0</v>
      </c>
    </row>
    <row r="23" spans="1:16" s="525" customFormat="1" ht="32.25" customHeight="1" thickTop="1" thickBot="1" x14ac:dyDescent="0.3">
      <c r="A23" s="644">
        <v>1.03</v>
      </c>
      <c r="B23" s="654"/>
      <c r="C23" s="654"/>
      <c r="D23" s="661" t="s">
        <v>53</v>
      </c>
      <c r="E23" s="663"/>
      <c r="F23" s="1628"/>
      <c r="G23" s="1628"/>
      <c r="H23" s="1627"/>
      <c r="I23" s="1627"/>
      <c r="J23" s="1627"/>
      <c r="K23" s="1627"/>
      <c r="L23" s="1627"/>
      <c r="M23" s="1627"/>
      <c r="N23" s="1627"/>
      <c r="O23" s="1627"/>
      <c r="P23" s="1627"/>
    </row>
    <row r="24" spans="1:16" s="525" customFormat="1" ht="20.25" thickTop="1" thickBot="1" x14ac:dyDescent="0.35">
      <c r="A24" s="643" t="s">
        <v>87</v>
      </c>
      <c r="B24" s="677">
        <v>304</v>
      </c>
      <c r="C24" s="677">
        <v>354</v>
      </c>
      <c r="D24" s="679" t="s">
        <v>493</v>
      </c>
      <c r="E24" s="1383"/>
      <c r="F24" s="1636"/>
      <c r="G24" s="1636"/>
      <c r="H24" s="1637"/>
      <c r="I24" s="1637"/>
      <c r="J24" s="1638"/>
      <c r="K24" s="1638"/>
      <c r="L24" s="1638"/>
      <c r="M24" s="1637"/>
      <c r="N24" s="1637"/>
      <c r="O24" s="1639"/>
      <c r="P24" s="1639"/>
    </row>
    <row r="25" spans="1:16" s="525" customFormat="1" ht="32.25" customHeight="1" thickTop="1" thickBot="1" x14ac:dyDescent="0.3">
      <c r="A25" s="647">
        <v>2.0099999999999998</v>
      </c>
      <c r="B25" s="1591"/>
      <c r="C25" s="1591">
        <v>354</v>
      </c>
      <c r="D25" s="648" t="s">
        <v>1367</v>
      </c>
      <c r="E25" s="648"/>
      <c r="F25" s="1627"/>
      <c r="G25" s="1627"/>
      <c r="H25" s="1627">
        <v>209177.95</v>
      </c>
      <c r="I25" s="1627">
        <v>0</v>
      </c>
      <c r="J25" s="1627">
        <f t="shared" ref="J25:J26" si="4">+H25+I25</f>
        <v>209177.95</v>
      </c>
      <c r="K25" s="1627"/>
      <c r="L25" s="1627"/>
      <c r="M25" s="1627">
        <v>10298.3375</v>
      </c>
      <c r="N25" s="1627">
        <v>100116.81</v>
      </c>
      <c r="O25" s="1627">
        <f t="shared" ref="O25:O26" si="5">+J25-N25</f>
        <v>109061.14000000001</v>
      </c>
      <c r="P25" s="1627">
        <v>0</v>
      </c>
    </row>
    <row r="26" spans="1:16" s="525" customFormat="1" ht="32.25" customHeight="1" thickTop="1" thickBot="1" x14ac:dyDescent="0.3">
      <c r="A26" s="649">
        <v>2.02</v>
      </c>
      <c r="B26" s="1591"/>
      <c r="C26" s="1591">
        <v>354</v>
      </c>
      <c r="D26" s="648" t="s">
        <v>1366</v>
      </c>
      <c r="E26" s="648"/>
      <c r="F26" s="1627"/>
      <c r="G26" s="1627"/>
      <c r="H26" s="1627">
        <v>447875.72100000002</v>
      </c>
      <c r="I26" s="1627">
        <v>0</v>
      </c>
      <c r="J26" s="1627">
        <f t="shared" si="4"/>
        <v>447875.72100000002</v>
      </c>
      <c r="K26" s="1627"/>
      <c r="L26" s="1627"/>
      <c r="M26" s="1627">
        <v>4710.1743450000004</v>
      </c>
      <c r="N26" s="1627">
        <v>78402.429999999993</v>
      </c>
      <c r="O26" s="1627">
        <f t="shared" si="5"/>
        <v>369473.29100000003</v>
      </c>
      <c r="P26" s="1627">
        <v>0</v>
      </c>
    </row>
    <row r="27" spans="1:16" s="525" customFormat="1" ht="32.25" customHeight="1" thickTop="1" thickBot="1" x14ac:dyDescent="0.3">
      <c r="A27" s="644">
        <v>2.0299999999999998</v>
      </c>
      <c r="B27" s="1591"/>
      <c r="C27" s="648"/>
      <c r="D27" s="648"/>
      <c r="E27" s="664"/>
      <c r="F27" s="1628"/>
      <c r="G27" s="1628"/>
      <c r="H27" s="1627"/>
      <c r="I27" s="1627"/>
      <c r="J27" s="1627"/>
      <c r="K27" s="1627"/>
      <c r="L27" s="1627"/>
      <c r="M27" s="1627"/>
      <c r="N27" s="1627"/>
      <c r="O27" s="1627"/>
      <c r="P27" s="1627"/>
    </row>
    <row r="28" spans="1:16" s="525" customFormat="1" ht="40.5" customHeight="1" thickTop="1" thickBot="1" x14ac:dyDescent="0.35">
      <c r="A28" s="650" t="s">
        <v>89</v>
      </c>
      <c r="B28" s="680">
        <v>310</v>
      </c>
      <c r="C28" s="680">
        <v>355</v>
      </c>
      <c r="D28" s="684" t="s">
        <v>496</v>
      </c>
      <c r="E28" s="1383"/>
      <c r="F28" s="1630"/>
      <c r="G28" s="1640"/>
      <c r="H28" s="1641"/>
      <c r="I28" s="1641"/>
      <c r="J28" s="1642"/>
      <c r="K28" s="1642"/>
      <c r="L28" s="1642"/>
      <c r="M28" s="1641"/>
      <c r="N28" s="1641"/>
      <c r="O28" s="1643"/>
      <c r="P28" s="1643"/>
    </row>
    <row r="29" spans="1:16" s="525" customFormat="1" ht="32.25" customHeight="1" thickTop="1" thickBot="1" x14ac:dyDescent="0.3">
      <c r="A29" s="644">
        <v>3.01</v>
      </c>
      <c r="B29" s="1591"/>
      <c r="C29" s="1591">
        <v>355</v>
      </c>
      <c r="D29" s="648" t="s">
        <v>1348</v>
      </c>
      <c r="E29" s="648"/>
      <c r="F29" s="1627"/>
      <c r="G29" s="1644"/>
      <c r="H29" s="1627">
        <v>10500</v>
      </c>
      <c r="I29" s="1627">
        <v>0</v>
      </c>
      <c r="J29" s="1627">
        <f t="shared" ref="J29:J30" si="6">+H29+I29</f>
        <v>10500</v>
      </c>
      <c r="K29" s="1627"/>
      <c r="L29" s="1627"/>
      <c r="M29" s="1627">
        <v>420</v>
      </c>
      <c r="N29" s="1627">
        <v>945.22</v>
      </c>
      <c r="O29" s="1627">
        <f t="shared" ref="O29" si="7">+J29-N29</f>
        <v>9554.7800000000007</v>
      </c>
      <c r="P29" s="1627">
        <v>0</v>
      </c>
    </row>
    <row r="30" spans="1:16" s="525" customFormat="1" ht="32.25" customHeight="1" thickTop="1" thickBot="1" x14ac:dyDescent="0.35">
      <c r="A30" s="644">
        <v>3.02</v>
      </c>
      <c r="B30" s="681"/>
      <c r="C30" s="681"/>
      <c r="D30" s="682"/>
      <c r="E30" s="665"/>
      <c r="F30" s="1628"/>
      <c r="G30" s="1628"/>
      <c r="H30" s="1645"/>
      <c r="I30" s="1645"/>
      <c r="J30" s="1627">
        <f t="shared" si="6"/>
        <v>0</v>
      </c>
      <c r="K30" s="1628"/>
      <c r="L30" s="1628"/>
      <c r="M30" s="1645"/>
      <c r="N30" s="1645"/>
      <c r="O30" s="1629"/>
      <c r="P30" s="1627"/>
    </row>
    <row r="31" spans="1:16" s="525" customFormat="1" ht="32.25" customHeight="1" thickTop="1" thickBot="1" x14ac:dyDescent="0.35">
      <c r="A31" s="644">
        <v>3.03</v>
      </c>
      <c r="B31" s="681"/>
      <c r="C31" s="681"/>
      <c r="D31" s="682"/>
      <c r="E31" s="665"/>
      <c r="F31" s="1628"/>
      <c r="G31" s="1628"/>
      <c r="H31" s="1645"/>
      <c r="I31" s="1645"/>
      <c r="J31" s="1628"/>
      <c r="K31" s="1628"/>
      <c r="L31" s="1628"/>
      <c r="M31" s="1645"/>
      <c r="N31" s="1645"/>
      <c r="O31" s="1629"/>
      <c r="P31" s="1627"/>
    </row>
    <row r="32" spans="1:16" s="525" customFormat="1" ht="20.25" thickTop="1" thickBot="1" x14ac:dyDescent="0.35">
      <c r="A32" s="650" t="s">
        <v>91</v>
      </c>
      <c r="B32" s="680">
        <v>331</v>
      </c>
      <c r="C32" s="680">
        <v>375</v>
      </c>
      <c r="D32" s="684" t="s">
        <v>500</v>
      </c>
      <c r="E32" s="1383"/>
      <c r="F32" s="1630"/>
      <c r="G32" s="1640"/>
      <c r="H32" s="1641"/>
      <c r="I32" s="1641"/>
      <c r="J32" s="1642"/>
      <c r="K32" s="1642"/>
      <c r="L32" s="1642"/>
      <c r="M32" s="1641"/>
      <c r="N32" s="1641"/>
      <c r="O32" s="1643"/>
      <c r="P32" s="1643"/>
    </row>
    <row r="33" spans="1:16" s="525" customFormat="1" ht="32.25" customHeight="1" thickTop="1" thickBot="1" x14ac:dyDescent="0.3">
      <c r="A33" s="644">
        <v>4.01</v>
      </c>
      <c r="B33" s="1591"/>
      <c r="C33" s="648"/>
      <c r="D33" s="648"/>
      <c r="E33" s="648"/>
      <c r="F33" s="1627"/>
      <c r="G33" s="1644"/>
      <c r="H33" s="1627"/>
      <c r="I33" s="1627"/>
      <c r="J33" s="1627"/>
      <c r="K33" s="1627"/>
      <c r="L33" s="1627"/>
      <c r="M33" s="1627"/>
      <c r="N33" s="1627"/>
      <c r="O33" s="1627"/>
      <c r="P33" s="1627"/>
    </row>
    <row r="34" spans="1:16" s="525" customFormat="1" ht="32.25" customHeight="1" thickTop="1" thickBot="1" x14ac:dyDescent="0.3">
      <c r="A34" s="644">
        <v>4.0199999999999996</v>
      </c>
      <c r="B34" s="1591"/>
      <c r="C34" s="648"/>
      <c r="D34" s="648"/>
      <c r="E34" s="648"/>
      <c r="F34" s="1627"/>
      <c r="G34" s="1644"/>
      <c r="H34" s="1627"/>
      <c r="I34" s="1627"/>
      <c r="J34" s="1627"/>
      <c r="K34" s="1627"/>
      <c r="L34" s="1627"/>
      <c r="M34" s="1627"/>
      <c r="N34" s="1627"/>
      <c r="O34" s="1627"/>
      <c r="P34" s="1627"/>
    </row>
    <row r="35" spans="1:16" s="525" customFormat="1" ht="32.25" customHeight="1" thickTop="1" thickBot="1" x14ac:dyDescent="0.35">
      <c r="A35" s="651">
        <v>4.03</v>
      </c>
      <c r="B35" s="683"/>
      <c r="C35" s="683"/>
      <c r="D35" s="682"/>
      <c r="E35" s="665"/>
      <c r="F35" s="1628"/>
      <c r="G35" s="1628"/>
      <c r="H35" s="1645"/>
      <c r="I35" s="1645"/>
      <c r="J35" s="1628"/>
      <c r="K35" s="1628"/>
      <c r="L35" s="1628"/>
      <c r="M35" s="1645"/>
      <c r="N35" s="1645"/>
      <c r="O35" s="1629"/>
      <c r="P35" s="1627"/>
    </row>
    <row r="36" spans="1:16" s="525" customFormat="1" ht="20.25" thickTop="1" thickBot="1" x14ac:dyDescent="0.35">
      <c r="A36" s="650" t="s">
        <v>93</v>
      </c>
      <c r="B36" s="680">
        <v>333</v>
      </c>
      <c r="C36" s="680">
        <v>363</v>
      </c>
      <c r="D36" s="679" t="s">
        <v>510</v>
      </c>
      <c r="E36" s="1383"/>
      <c r="F36" s="1630"/>
      <c r="G36" s="1640"/>
      <c r="H36" s="1641"/>
      <c r="I36" s="1641"/>
      <c r="J36" s="1642"/>
      <c r="K36" s="1642"/>
      <c r="L36" s="1642"/>
      <c r="M36" s="1641"/>
      <c r="N36" s="1641"/>
      <c r="O36" s="1643"/>
      <c r="P36" s="1643"/>
    </row>
    <row r="37" spans="1:16" s="525" customFormat="1" ht="32.25" customHeight="1" thickTop="1" thickBot="1" x14ac:dyDescent="0.3">
      <c r="A37" s="644">
        <v>5.01</v>
      </c>
      <c r="B37" s="1591"/>
      <c r="C37" s="1591">
        <v>363</v>
      </c>
      <c r="D37" s="648" t="s">
        <v>1369</v>
      </c>
      <c r="E37" s="648"/>
      <c r="F37" s="1627"/>
      <c r="G37" s="1627"/>
      <c r="H37" s="1627">
        <v>53287.21</v>
      </c>
      <c r="I37" s="1627">
        <v>-55.77</v>
      </c>
      <c r="J37" s="1627">
        <f t="shared" ref="J37:J38" si="8">+H37+I37</f>
        <v>53231.44</v>
      </c>
      <c r="K37" s="1627"/>
      <c r="L37" s="1627"/>
      <c r="M37" s="1627">
        <v>1399.9868720000002</v>
      </c>
      <c r="N37" s="1627">
        <v>11399.56</v>
      </c>
      <c r="O37" s="1627">
        <f t="shared" ref="O37" si="9">+J37-N37</f>
        <v>41831.880000000005</v>
      </c>
      <c r="P37" s="1627">
        <v>0</v>
      </c>
    </row>
    <row r="38" spans="1:16" s="525" customFormat="1" ht="32.25" customHeight="1" thickTop="1" thickBot="1" x14ac:dyDescent="0.35">
      <c r="A38" s="644">
        <v>5.0199999999999996</v>
      </c>
      <c r="B38" s="681"/>
      <c r="C38" s="1591">
        <v>363</v>
      </c>
      <c r="D38" s="648" t="s">
        <v>1370</v>
      </c>
      <c r="E38" s="665"/>
      <c r="F38" s="1628"/>
      <c r="G38" s="1628"/>
      <c r="H38" s="1627">
        <v>59712.579999999994</v>
      </c>
      <c r="I38" s="1627">
        <v>-3900</v>
      </c>
      <c r="J38" s="1627">
        <f t="shared" si="8"/>
        <v>55812.579999999994</v>
      </c>
      <c r="K38" s="1627"/>
      <c r="L38" s="1627"/>
      <c r="M38" s="1627">
        <v>1467.870854</v>
      </c>
      <c r="N38" s="1627">
        <v>11403.380000000001</v>
      </c>
      <c r="O38" s="1627">
        <f t="shared" ref="O38" si="10">+J38-N38</f>
        <v>44409.2</v>
      </c>
      <c r="P38" s="1627">
        <v>0</v>
      </c>
    </row>
    <row r="39" spans="1:16" s="525" customFormat="1" ht="32.25" customHeight="1" thickTop="1" thickBot="1" x14ac:dyDescent="0.35">
      <c r="A39" s="644">
        <v>5.03</v>
      </c>
      <c r="B39" s="681"/>
      <c r="C39" s="681"/>
      <c r="D39" s="682"/>
      <c r="E39" s="665"/>
      <c r="F39" s="1628"/>
      <c r="G39" s="1628"/>
      <c r="H39" s="1645"/>
      <c r="I39" s="1645"/>
      <c r="J39" s="1628"/>
      <c r="K39" s="1628"/>
      <c r="L39" s="1628"/>
      <c r="M39" s="1645"/>
      <c r="N39" s="1645"/>
      <c r="O39" s="1629"/>
      <c r="P39" s="1627"/>
    </row>
    <row r="40" spans="1:16" s="525" customFormat="1" ht="20.25" thickTop="1" thickBot="1" x14ac:dyDescent="0.35">
      <c r="A40" s="643" t="s">
        <v>99</v>
      </c>
      <c r="B40" s="677">
        <v>340</v>
      </c>
      <c r="C40" s="677">
        <v>390</v>
      </c>
      <c r="D40" s="684" t="s">
        <v>503</v>
      </c>
      <c r="E40" s="1383"/>
      <c r="F40" s="1646"/>
      <c r="G40" s="1647"/>
      <c r="H40" s="1641"/>
      <c r="I40" s="1641"/>
      <c r="J40" s="1642"/>
      <c r="K40" s="1642"/>
      <c r="L40" s="1642"/>
      <c r="M40" s="1641"/>
      <c r="N40" s="1641"/>
      <c r="O40" s="1643"/>
      <c r="P40" s="1648"/>
    </row>
    <row r="41" spans="1:16" s="525" customFormat="1" ht="32.25" customHeight="1" thickTop="1" thickBot="1" x14ac:dyDescent="0.3">
      <c r="A41" s="644">
        <v>6.01</v>
      </c>
      <c r="B41" s="1591"/>
      <c r="C41" s="1591">
        <v>390</v>
      </c>
      <c r="D41" s="1595" t="s">
        <v>1377</v>
      </c>
      <c r="E41" s="648"/>
      <c r="F41" s="1627"/>
      <c r="G41" s="1644"/>
      <c r="H41" s="1627">
        <v>6317</v>
      </c>
      <c r="I41" s="1627">
        <v>0</v>
      </c>
      <c r="J41" s="1627">
        <f t="shared" ref="J41:J42" si="11">+H41+I41</f>
        <v>6317</v>
      </c>
      <c r="K41" s="1627"/>
      <c r="L41" s="1627"/>
      <c r="M41" s="1627">
        <v>0</v>
      </c>
      <c r="N41" s="1627">
        <v>6317</v>
      </c>
      <c r="O41" s="1627">
        <f t="shared" ref="O41:O42" si="12">+J41-N41</f>
        <v>0</v>
      </c>
      <c r="P41" s="1627">
        <v>0</v>
      </c>
    </row>
    <row r="42" spans="1:16" s="525" customFormat="1" ht="32.25" customHeight="1" thickTop="1" thickBot="1" x14ac:dyDescent="0.35">
      <c r="A42" s="646">
        <v>6.02</v>
      </c>
      <c r="B42" s="685"/>
      <c r="C42" s="1594">
        <v>390</v>
      </c>
      <c r="D42" s="1595" t="s">
        <v>1378</v>
      </c>
      <c r="E42" s="665"/>
      <c r="F42" s="1628"/>
      <c r="G42" s="1628"/>
      <c r="H42" s="1627">
        <v>1309.78</v>
      </c>
      <c r="I42" s="1627">
        <v>0</v>
      </c>
      <c r="J42" s="1627">
        <f t="shared" si="11"/>
        <v>1309.78</v>
      </c>
      <c r="K42" s="1627"/>
      <c r="L42" s="1627"/>
      <c r="M42" s="1627">
        <v>0</v>
      </c>
      <c r="N42" s="1627">
        <v>1309.78</v>
      </c>
      <c r="O42" s="1627">
        <f t="shared" si="12"/>
        <v>0</v>
      </c>
      <c r="P42" s="1627">
        <v>0</v>
      </c>
    </row>
    <row r="43" spans="1:16" s="525" customFormat="1" ht="32.25" customHeight="1" thickTop="1" thickBot="1" x14ac:dyDescent="0.35">
      <c r="A43" s="644">
        <v>6.03</v>
      </c>
      <c r="B43" s="681"/>
      <c r="C43" s="681"/>
      <c r="D43" s="682"/>
      <c r="E43" s="665"/>
      <c r="F43" s="1628"/>
      <c r="G43" s="1628"/>
      <c r="H43" s="1645"/>
      <c r="I43" s="1645"/>
      <c r="J43" s="1628"/>
      <c r="K43" s="1628"/>
      <c r="L43" s="1628"/>
      <c r="M43" s="1645"/>
      <c r="N43" s="1645"/>
      <c r="O43" s="1629"/>
      <c r="P43" s="1627"/>
    </row>
    <row r="44" spans="1:16" s="525" customFormat="1" ht="20.25" thickTop="1" thickBot="1" x14ac:dyDescent="0.35">
      <c r="A44" s="643" t="s">
        <v>100</v>
      </c>
      <c r="B44" s="677">
        <v>341</v>
      </c>
      <c r="C44" s="677">
        <v>391</v>
      </c>
      <c r="D44" s="679" t="s">
        <v>504</v>
      </c>
      <c r="E44" s="1383"/>
      <c r="F44" s="1630"/>
      <c r="G44" s="1640"/>
      <c r="H44" s="1641"/>
      <c r="I44" s="1641"/>
      <c r="J44" s="1642"/>
      <c r="K44" s="1642"/>
      <c r="L44" s="1642"/>
      <c r="M44" s="1641"/>
      <c r="N44" s="1641"/>
      <c r="O44" s="1643"/>
      <c r="P44" s="1643"/>
    </row>
    <row r="45" spans="1:16" s="525" customFormat="1" ht="32.25" customHeight="1" thickTop="1" thickBot="1" x14ac:dyDescent="0.3">
      <c r="A45" s="646">
        <v>7.01</v>
      </c>
      <c r="B45" s="1591"/>
      <c r="C45" s="648"/>
      <c r="D45" s="648"/>
      <c r="E45" s="648"/>
      <c r="F45" s="1627"/>
      <c r="G45" s="1644"/>
      <c r="H45" s="1627"/>
      <c r="I45" s="1627"/>
      <c r="J45" s="1627"/>
      <c r="K45" s="1627"/>
      <c r="L45" s="1627"/>
      <c r="M45" s="1627"/>
      <c r="N45" s="1627"/>
      <c r="O45" s="1627"/>
      <c r="P45" s="1627"/>
    </row>
    <row r="46" spans="1:16" s="525" customFormat="1" ht="32.25" customHeight="1" thickTop="1" thickBot="1" x14ac:dyDescent="0.3">
      <c r="A46" s="644">
        <v>7.02</v>
      </c>
      <c r="B46" s="1591"/>
      <c r="C46" s="648"/>
      <c r="D46" s="648"/>
      <c r="E46" s="648"/>
      <c r="F46" s="1627"/>
      <c r="G46" s="1644"/>
      <c r="H46" s="1627"/>
      <c r="I46" s="1627"/>
      <c r="J46" s="1627"/>
      <c r="K46" s="1627"/>
      <c r="L46" s="1627"/>
      <c r="M46" s="1627"/>
      <c r="N46" s="1627"/>
      <c r="O46" s="1627"/>
      <c r="P46" s="1627"/>
    </row>
    <row r="47" spans="1:16" s="525" customFormat="1" ht="32.25" customHeight="1" thickTop="1" thickBot="1" x14ac:dyDescent="0.3">
      <c r="A47" s="644">
        <v>7.03</v>
      </c>
      <c r="B47" s="1591"/>
      <c r="C47" s="648"/>
      <c r="D47" s="648"/>
      <c r="E47" s="648"/>
      <c r="F47" s="1627"/>
      <c r="G47" s="1644"/>
      <c r="H47" s="1627"/>
      <c r="I47" s="1627"/>
      <c r="J47" s="1627"/>
      <c r="K47" s="1627"/>
      <c r="L47" s="1627"/>
      <c r="M47" s="1627"/>
      <c r="N47" s="1627"/>
      <c r="O47" s="1627"/>
      <c r="P47" s="1627"/>
    </row>
    <row r="48" spans="1:16" s="525" customFormat="1" ht="20.25" thickTop="1" thickBot="1" x14ac:dyDescent="0.35">
      <c r="A48" s="650" t="s">
        <v>117</v>
      </c>
      <c r="B48" s="677" t="s">
        <v>506</v>
      </c>
      <c r="C48" s="677">
        <v>393</v>
      </c>
      <c r="D48" s="679" t="s">
        <v>505</v>
      </c>
      <c r="E48" s="1383"/>
      <c r="F48" s="1630"/>
      <c r="G48" s="1640"/>
      <c r="H48" s="1641"/>
      <c r="I48" s="1641"/>
      <c r="J48" s="1642"/>
      <c r="K48" s="1642"/>
      <c r="L48" s="1642"/>
      <c r="M48" s="1641"/>
      <c r="N48" s="1641"/>
      <c r="O48" s="1643"/>
      <c r="P48" s="1643"/>
    </row>
    <row r="49" spans="1:16" s="525" customFormat="1" ht="32.25" customHeight="1" thickTop="1" thickBot="1" x14ac:dyDescent="0.3">
      <c r="A49" s="644">
        <v>8.01</v>
      </c>
      <c r="B49" s="1591"/>
      <c r="C49" s="648"/>
      <c r="D49" s="648"/>
      <c r="E49" s="648"/>
      <c r="F49" s="1627"/>
      <c r="G49" s="1644"/>
      <c r="H49" s="1627"/>
      <c r="I49" s="1627"/>
      <c r="J49" s="1627"/>
      <c r="K49" s="1627"/>
      <c r="L49" s="1627"/>
      <c r="M49" s="1627"/>
      <c r="N49" s="1627"/>
      <c r="O49" s="1627"/>
      <c r="P49" s="1627"/>
    </row>
    <row r="50" spans="1:16" s="525" customFormat="1" ht="32.25" customHeight="1" thickTop="1" thickBot="1" x14ac:dyDescent="0.3">
      <c r="A50" s="644">
        <v>8.02</v>
      </c>
      <c r="B50" s="1591"/>
      <c r="C50" s="648"/>
      <c r="D50" s="648"/>
      <c r="E50" s="648"/>
      <c r="F50" s="1627"/>
      <c r="G50" s="1644"/>
      <c r="H50" s="1627"/>
      <c r="I50" s="1627"/>
      <c r="J50" s="1627"/>
      <c r="K50" s="1627"/>
      <c r="L50" s="1627"/>
      <c r="M50" s="1627"/>
      <c r="N50" s="1627"/>
      <c r="O50" s="1627"/>
      <c r="P50" s="1627"/>
    </row>
    <row r="51" spans="1:16" s="525" customFormat="1" ht="32.25" customHeight="1" thickTop="1" thickBot="1" x14ac:dyDescent="0.35">
      <c r="A51" s="644">
        <v>8.0299999999999994</v>
      </c>
      <c r="B51" s="681"/>
      <c r="C51" s="681"/>
      <c r="D51" s="682"/>
      <c r="E51" s="667"/>
      <c r="F51" s="1628"/>
      <c r="G51" s="1628"/>
      <c r="H51" s="1645"/>
      <c r="I51" s="1645"/>
      <c r="J51" s="1628"/>
      <c r="K51" s="1628"/>
      <c r="L51" s="1628"/>
      <c r="M51" s="1645"/>
      <c r="N51" s="1645"/>
      <c r="O51" s="1629"/>
      <c r="P51" s="1627"/>
    </row>
    <row r="52" spans="1:16" s="525" customFormat="1" ht="20.25" thickTop="1" thickBot="1" x14ac:dyDescent="0.35">
      <c r="A52" s="650" t="s">
        <v>95</v>
      </c>
      <c r="B52" s="677">
        <v>344</v>
      </c>
      <c r="C52" s="680">
        <v>394</v>
      </c>
      <c r="D52" s="679" t="s">
        <v>507</v>
      </c>
      <c r="E52" s="1383"/>
      <c r="F52" s="1630"/>
      <c r="G52" s="1640"/>
      <c r="H52" s="1649"/>
      <c r="I52" s="1649"/>
      <c r="J52" s="1642"/>
      <c r="K52" s="1642"/>
      <c r="L52" s="1642"/>
      <c r="M52" s="1649"/>
      <c r="N52" s="1649"/>
      <c r="O52" s="1631"/>
      <c r="P52" s="1631"/>
    </row>
    <row r="53" spans="1:16" s="525" customFormat="1" ht="32.25" customHeight="1" thickTop="1" thickBot="1" x14ac:dyDescent="0.3">
      <c r="A53" s="644">
        <v>9.01</v>
      </c>
      <c r="B53" s="1591"/>
      <c r="C53" s="648"/>
      <c r="D53" s="648"/>
      <c r="E53" s="648"/>
      <c r="F53" s="1627"/>
      <c r="G53" s="1644"/>
      <c r="H53" s="1627"/>
      <c r="I53" s="1627"/>
      <c r="J53" s="1627"/>
      <c r="K53" s="1627"/>
      <c r="L53" s="1627"/>
      <c r="M53" s="1627"/>
      <c r="N53" s="1627"/>
      <c r="O53" s="1627"/>
      <c r="P53" s="1627"/>
    </row>
    <row r="54" spans="1:16" s="525" customFormat="1" ht="32.25" customHeight="1" thickTop="1" thickBot="1" x14ac:dyDescent="0.35">
      <c r="A54" s="644">
        <v>9.02</v>
      </c>
      <c r="B54" s="681"/>
      <c r="C54" s="681"/>
      <c r="D54" s="682"/>
      <c r="E54" s="667"/>
      <c r="F54" s="1628"/>
      <c r="G54" s="1628"/>
      <c r="H54" s="1645"/>
      <c r="I54" s="1645"/>
      <c r="J54" s="1628"/>
      <c r="K54" s="1628"/>
      <c r="L54" s="1628"/>
      <c r="M54" s="1645"/>
      <c r="N54" s="1645"/>
      <c r="O54" s="1629"/>
      <c r="P54" s="1627"/>
    </row>
    <row r="55" spans="1:16" s="525" customFormat="1" ht="32.25" customHeight="1" thickTop="1" thickBot="1" x14ac:dyDescent="0.35">
      <c r="A55" s="651">
        <v>9.0299999999999994</v>
      </c>
      <c r="B55" s="683"/>
      <c r="C55" s="683"/>
      <c r="D55" s="682"/>
      <c r="E55" s="667"/>
      <c r="F55" s="1628"/>
      <c r="G55" s="1628"/>
      <c r="H55" s="1645"/>
      <c r="I55" s="1645"/>
      <c r="J55" s="1628"/>
      <c r="K55" s="1628"/>
      <c r="L55" s="1628"/>
      <c r="M55" s="1645"/>
      <c r="N55" s="1645"/>
      <c r="O55" s="1629"/>
      <c r="P55" s="1627"/>
    </row>
    <row r="56" spans="1:16" s="525" customFormat="1" ht="40.5" customHeight="1" thickTop="1" thickBot="1" x14ac:dyDescent="0.35">
      <c r="A56" s="650" t="s">
        <v>96</v>
      </c>
      <c r="B56" s="677">
        <v>345</v>
      </c>
      <c r="C56" s="680">
        <v>395</v>
      </c>
      <c r="D56" s="684" t="s">
        <v>508</v>
      </c>
      <c r="E56" s="1383"/>
      <c r="F56" s="1630"/>
      <c r="G56" s="1640"/>
      <c r="H56" s="1641"/>
      <c r="I56" s="1641"/>
      <c r="J56" s="1642"/>
      <c r="K56" s="1642"/>
      <c r="L56" s="1642"/>
      <c r="M56" s="1641"/>
      <c r="N56" s="1641"/>
      <c r="O56" s="1631"/>
      <c r="P56" s="1631"/>
    </row>
    <row r="57" spans="1:16" s="525" customFormat="1" ht="32.25" customHeight="1" thickTop="1" thickBot="1" x14ac:dyDescent="0.35">
      <c r="A57" s="644">
        <v>10.01</v>
      </c>
      <c r="B57" s="681"/>
      <c r="C57" s="1594">
        <v>395</v>
      </c>
      <c r="D57" s="1595" t="s">
        <v>508</v>
      </c>
      <c r="E57" s="665"/>
      <c r="F57" s="1628"/>
      <c r="G57" s="1628"/>
      <c r="H57" s="1627">
        <v>39421</v>
      </c>
      <c r="I57" s="1627">
        <v>0</v>
      </c>
      <c r="J57" s="1627">
        <f t="shared" ref="J57:J58" si="13">+H57+I57</f>
        <v>39421</v>
      </c>
      <c r="K57" s="1627"/>
      <c r="L57" s="1627"/>
      <c r="M57" s="1627">
        <v>1688.1000000000001</v>
      </c>
      <c r="N57" s="1627">
        <v>25322.3</v>
      </c>
      <c r="O57" s="1627">
        <f t="shared" ref="O57" si="14">+J57-N57</f>
        <v>14098.7</v>
      </c>
      <c r="P57" s="1627">
        <v>0</v>
      </c>
    </row>
    <row r="58" spans="1:16" s="525" customFormat="1" ht="32.25" customHeight="1" thickTop="1" thickBot="1" x14ac:dyDescent="0.35">
      <c r="A58" s="644">
        <v>10.02</v>
      </c>
      <c r="B58" s="681"/>
      <c r="C58" s="1594"/>
      <c r="D58" s="1595"/>
      <c r="E58" s="665"/>
      <c r="F58" s="1628"/>
      <c r="G58" s="1628"/>
      <c r="H58" s="1627"/>
      <c r="I58" s="1627"/>
      <c r="J58" s="1627">
        <f t="shared" si="13"/>
        <v>0</v>
      </c>
      <c r="K58" s="1627"/>
      <c r="L58" s="1627"/>
      <c r="M58" s="1627"/>
      <c r="N58" s="1627"/>
      <c r="O58" s="1627"/>
      <c r="P58" s="1627"/>
    </row>
    <row r="59" spans="1:16" s="525" customFormat="1" ht="32.25" customHeight="1" thickTop="1" thickBot="1" x14ac:dyDescent="0.35">
      <c r="A59" s="644">
        <v>10.029999999999999</v>
      </c>
      <c r="B59" s="681"/>
      <c r="C59" s="681"/>
      <c r="D59" s="682"/>
      <c r="E59" s="665"/>
      <c r="F59" s="1628"/>
      <c r="G59" s="1628"/>
      <c r="H59" s="1645"/>
      <c r="I59" s="1645"/>
      <c r="J59" s="1628"/>
      <c r="K59" s="1628"/>
      <c r="L59" s="1628"/>
      <c r="M59" s="1645"/>
      <c r="N59" s="1645"/>
      <c r="O59" s="1629"/>
      <c r="P59" s="1627"/>
    </row>
    <row r="60" spans="1:16" s="525" customFormat="1" ht="20.25" thickTop="1" thickBot="1" x14ac:dyDescent="0.35">
      <c r="A60" s="643" t="s">
        <v>425</v>
      </c>
      <c r="B60" s="677">
        <v>348</v>
      </c>
      <c r="C60" s="677">
        <v>398</v>
      </c>
      <c r="D60" s="684" t="s">
        <v>511</v>
      </c>
      <c r="E60" s="1383"/>
      <c r="F60" s="1630"/>
      <c r="G60" s="1640"/>
      <c r="H60" s="1641"/>
      <c r="I60" s="1641"/>
      <c r="J60" s="1642"/>
      <c r="K60" s="1642"/>
      <c r="L60" s="1642"/>
      <c r="M60" s="1641"/>
      <c r="N60" s="1641"/>
      <c r="O60" s="1631"/>
      <c r="P60" s="1631"/>
    </row>
    <row r="61" spans="1:16" s="525" customFormat="1" ht="32.25" customHeight="1" thickTop="1" thickBot="1" x14ac:dyDescent="0.35">
      <c r="A61" s="644">
        <v>11.01</v>
      </c>
      <c r="B61" s="685"/>
      <c r="C61" s="1594">
        <v>354</v>
      </c>
      <c r="D61" s="648" t="s">
        <v>1368</v>
      </c>
      <c r="E61" s="668"/>
      <c r="F61" s="1627"/>
      <c r="G61" s="1627"/>
      <c r="H61" s="1627">
        <v>5909</v>
      </c>
      <c r="I61" s="1627">
        <v>0</v>
      </c>
      <c r="J61" s="1627">
        <f t="shared" ref="J61:J62" si="15">+H61+I61</f>
        <v>5909</v>
      </c>
      <c r="K61" s="1627"/>
      <c r="L61" s="1627"/>
      <c r="M61" s="1627">
        <v>260.25</v>
      </c>
      <c r="N61" s="1627">
        <v>4531.33</v>
      </c>
      <c r="O61" s="1627">
        <f t="shared" ref="O61" si="16">+J61-N61</f>
        <v>1377.67</v>
      </c>
      <c r="P61" s="1627">
        <v>0</v>
      </c>
    </row>
    <row r="62" spans="1:16" s="525" customFormat="1" ht="32.25" customHeight="1" thickTop="1" thickBot="1" x14ac:dyDescent="0.35">
      <c r="A62" s="646">
        <v>11.02</v>
      </c>
      <c r="B62" s="685"/>
      <c r="C62" s="685"/>
      <c r="D62" s="682"/>
      <c r="E62" s="668"/>
      <c r="F62" s="1628"/>
      <c r="G62" s="1628"/>
      <c r="H62" s="1645"/>
      <c r="I62" s="1645"/>
      <c r="J62" s="1627">
        <f t="shared" si="15"/>
        <v>0</v>
      </c>
      <c r="K62" s="1628"/>
      <c r="L62" s="1628"/>
      <c r="M62" s="1645"/>
      <c r="N62" s="1645"/>
      <c r="O62" s="1629"/>
      <c r="P62" s="1627"/>
    </row>
    <row r="63" spans="1:16" s="525" customFormat="1" ht="32.25" customHeight="1" thickTop="1" thickBot="1" x14ac:dyDescent="0.35">
      <c r="A63" s="644">
        <v>11.03</v>
      </c>
      <c r="B63" s="681"/>
      <c r="C63" s="681"/>
      <c r="D63" s="682"/>
      <c r="E63" s="668"/>
      <c r="F63" s="1628"/>
      <c r="G63" s="1628"/>
      <c r="H63" s="1645"/>
      <c r="I63" s="1645"/>
      <c r="J63" s="1628"/>
      <c r="K63" s="1628"/>
      <c r="L63" s="1628"/>
      <c r="M63" s="1645"/>
      <c r="N63" s="1645"/>
      <c r="O63" s="1629"/>
      <c r="P63" s="1627"/>
    </row>
    <row r="64" spans="1:16" s="525" customFormat="1" ht="20.25" thickTop="1" thickBot="1" x14ac:dyDescent="0.35">
      <c r="A64" s="643" t="s">
        <v>426</v>
      </c>
      <c r="B64" s="677">
        <v>305</v>
      </c>
      <c r="C64" s="677"/>
      <c r="D64" s="684" t="s">
        <v>494</v>
      </c>
      <c r="E64" s="1383"/>
      <c r="F64" s="1630"/>
      <c r="G64" s="1640"/>
      <c r="H64" s="1641"/>
      <c r="I64" s="1641"/>
      <c r="J64" s="1642"/>
      <c r="K64" s="1642"/>
      <c r="L64" s="1642"/>
      <c r="M64" s="1641"/>
      <c r="N64" s="1641"/>
      <c r="O64" s="1631"/>
      <c r="P64" s="1631"/>
    </row>
    <row r="65" spans="1:16" s="525" customFormat="1" ht="32.25" customHeight="1" thickTop="1" thickBot="1" x14ac:dyDescent="0.3">
      <c r="A65" s="646">
        <v>12.01</v>
      </c>
      <c r="B65" s="1591"/>
      <c r="C65" s="648"/>
      <c r="D65" s="648"/>
      <c r="E65" s="648"/>
      <c r="F65" s="1627"/>
      <c r="G65" s="1644"/>
      <c r="H65" s="1627"/>
      <c r="I65" s="1627"/>
      <c r="J65" s="1627"/>
      <c r="K65" s="1627"/>
      <c r="L65" s="1627"/>
      <c r="M65" s="1627"/>
      <c r="N65" s="1627"/>
      <c r="O65" s="1627"/>
      <c r="P65" s="1627"/>
    </row>
    <row r="66" spans="1:16" s="525" customFormat="1" ht="20.25" thickTop="1" thickBot="1" x14ac:dyDescent="0.35">
      <c r="A66" s="644">
        <v>12.02</v>
      </c>
      <c r="B66" s="681"/>
      <c r="C66" s="681"/>
      <c r="D66" s="682"/>
      <c r="E66" s="668"/>
      <c r="F66" s="1628"/>
      <c r="G66" s="1628"/>
      <c r="H66" s="1645"/>
      <c r="I66" s="1645"/>
      <c r="J66" s="1628"/>
      <c r="K66" s="1628"/>
      <c r="L66" s="1628"/>
      <c r="M66" s="1645"/>
      <c r="N66" s="1645"/>
      <c r="O66" s="1629"/>
      <c r="P66" s="1627"/>
    </row>
    <row r="67" spans="1:16" s="525" customFormat="1" ht="32.25" customHeight="1" thickTop="1" thickBot="1" x14ac:dyDescent="0.35">
      <c r="A67" s="644">
        <v>12.03</v>
      </c>
      <c r="B67" s="681"/>
      <c r="C67" s="681"/>
      <c r="D67" s="682"/>
      <c r="E67" s="665"/>
      <c r="F67" s="1628"/>
      <c r="G67" s="1628"/>
      <c r="H67" s="1645"/>
      <c r="I67" s="1645"/>
      <c r="J67" s="1628"/>
      <c r="K67" s="1628"/>
      <c r="L67" s="1628"/>
      <c r="M67" s="1645"/>
      <c r="N67" s="1645"/>
      <c r="O67" s="1629"/>
      <c r="P67" s="1627"/>
    </row>
    <row r="68" spans="1:16" s="525" customFormat="1" ht="20.25" thickTop="1" thickBot="1" x14ac:dyDescent="0.35">
      <c r="A68" s="650" t="s">
        <v>230</v>
      </c>
      <c r="B68" s="680">
        <v>306</v>
      </c>
      <c r="C68" s="680"/>
      <c r="D68" s="679" t="s">
        <v>873</v>
      </c>
      <c r="E68" s="1383"/>
      <c r="F68" s="1630"/>
      <c r="G68" s="1640"/>
      <c r="H68" s="1641"/>
      <c r="I68" s="1641"/>
      <c r="J68" s="1642"/>
      <c r="K68" s="1642"/>
      <c r="L68" s="1642"/>
      <c r="M68" s="1641"/>
      <c r="N68" s="1641"/>
      <c r="O68" s="1631"/>
      <c r="P68" s="1631"/>
    </row>
    <row r="69" spans="1:16" s="525" customFormat="1" ht="32.25" customHeight="1" thickTop="1" thickBot="1" x14ac:dyDescent="0.35">
      <c r="A69" s="644">
        <v>13.01</v>
      </c>
      <c r="B69" s="681"/>
      <c r="C69" s="681"/>
      <c r="D69" s="682"/>
      <c r="E69" s="665"/>
      <c r="F69" s="1628"/>
      <c r="G69" s="1628"/>
      <c r="H69" s="1645"/>
      <c r="I69" s="1645"/>
      <c r="J69" s="1628"/>
      <c r="K69" s="1628"/>
      <c r="L69" s="1628"/>
      <c r="M69" s="1645"/>
      <c r="N69" s="1645"/>
      <c r="O69" s="1629"/>
      <c r="P69" s="1627"/>
    </row>
    <row r="70" spans="1:16" s="525" customFormat="1" ht="32.25" customHeight="1" thickTop="1" thickBot="1" x14ac:dyDescent="0.35">
      <c r="A70" s="644">
        <v>13.02</v>
      </c>
      <c r="B70" s="681"/>
      <c r="C70" s="681"/>
      <c r="D70" s="682"/>
      <c r="E70" s="665"/>
      <c r="F70" s="1628"/>
      <c r="G70" s="1628"/>
      <c r="H70" s="1645"/>
      <c r="I70" s="1645"/>
      <c r="J70" s="1628"/>
      <c r="K70" s="1628"/>
      <c r="L70" s="1628"/>
      <c r="M70" s="1645"/>
      <c r="N70" s="1645"/>
      <c r="O70" s="1629"/>
      <c r="P70" s="1627"/>
    </row>
    <row r="71" spans="1:16" s="525" customFormat="1" ht="32.25" customHeight="1" thickTop="1" thickBot="1" x14ac:dyDescent="0.35">
      <c r="A71" s="644">
        <v>13.03</v>
      </c>
      <c r="B71" s="681"/>
      <c r="C71" s="681"/>
      <c r="D71" s="682"/>
      <c r="E71" s="665"/>
      <c r="F71" s="1628"/>
      <c r="G71" s="1628"/>
      <c r="H71" s="1645"/>
      <c r="I71" s="1645"/>
      <c r="J71" s="1628"/>
      <c r="K71" s="1628"/>
      <c r="L71" s="1628"/>
      <c r="M71" s="1645"/>
      <c r="N71" s="1645"/>
      <c r="O71" s="1629"/>
      <c r="P71" s="1627"/>
    </row>
    <row r="72" spans="1:16" s="525" customFormat="1" ht="20.25" thickTop="1" thickBot="1" x14ac:dyDescent="0.35">
      <c r="A72" s="650" t="s">
        <v>427</v>
      </c>
      <c r="B72" s="680">
        <v>307</v>
      </c>
      <c r="C72" s="680"/>
      <c r="D72" s="679" t="s">
        <v>495</v>
      </c>
      <c r="E72" s="1383"/>
      <c r="F72" s="1630"/>
      <c r="G72" s="1640"/>
      <c r="H72" s="1641"/>
      <c r="I72" s="1641"/>
      <c r="J72" s="1642"/>
      <c r="K72" s="1642"/>
      <c r="L72" s="1642"/>
      <c r="M72" s="1641"/>
      <c r="N72" s="1641"/>
      <c r="O72" s="1631"/>
      <c r="P72" s="1631"/>
    </row>
    <row r="73" spans="1:16" s="525" customFormat="1" ht="32.25" customHeight="1" thickTop="1" thickBot="1" x14ac:dyDescent="0.3">
      <c r="A73" s="644">
        <v>14.01</v>
      </c>
      <c r="B73" s="1591"/>
      <c r="C73" s="648"/>
      <c r="D73" s="648"/>
      <c r="E73" s="648"/>
      <c r="F73" s="1627"/>
      <c r="G73" s="1644"/>
      <c r="H73" s="1627"/>
      <c r="I73" s="1627"/>
      <c r="J73" s="1627"/>
      <c r="K73" s="1627"/>
      <c r="L73" s="1627"/>
      <c r="M73" s="1627"/>
      <c r="N73" s="1627"/>
      <c r="O73" s="1627"/>
      <c r="P73" s="1627"/>
    </row>
    <row r="74" spans="1:16" s="525" customFormat="1" ht="32.25" customHeight="1" thickTop="1" thickBot="1" x14ac:dyDescent="0.35">
      <c r="A74" s="644">
        <v>14.02</v>
      </c>
      <c r="B74" s="681"/>
      <c r="C74" s="681"/>
      <c r="D74" s="682"/>
      <c r="E74" s="667"/>
      <c r="F74" s="1628"/>
      <c r="G74" s="1628"/>
      <c r="H74" s="1645"/>
      <c r="I74" s="1645"/>
      <c r="J74" s="1628"/>
      <c r="K74" s="1628"/>
      <c r="L74" s="1628"/>
      <c r="M74" s="1645"/>
      <c r="N74" s="1645"/>
      <c r="O74" s="1629"/>
      <c r="P74" s="1627"/>
    </row>
    <row r="75" spans="1:16" s="525" customFormat="1" ht="32.25" customHeight="1" thickTop="1" thickBot="1" x14ac:dyDescent="0.35">
      <c r="A75" s="644">
        <v>14.03</v>
      </c>
      <c r="B75" s="681"/>
      <c r="C75" s="681"/>
      <c r="D75" s="682"/>
      <c r="E75" s="667"/>
      <c r="F75" s="1628"/>
      <c r="G75" s="1628"/>
      <c r="H75" s="1645"/>
      <c r="I75" s="1645"/>
      <c r="J75" s="1628"/>
      <c r="K75" s="1628"/>
      <c r="L75" s="1628"/>
      <c r="M75" s="1645"/>
      <c r="N75" s="1645"/>
      <c r="O75" s="1629"/>
      <c r="P75" s="1627"/>
    </row>
    <row r="76" spans="1:16" s="525" customFormat="1" ht="20.25" thickTop="1" thickBot="1" x14ac:dyDescent="0.35">
      <c r="A76" s="650" t="s">
        <v>352</v>
      </c>
      <c r="B76" s="680">
        <v>311</v>
      </c>
      <c r="C76" s="680"/>
      <c r="D76" s="679" t="s">
        <v>497</v>
      </c>
      <c r="E76" s="1383"/>
      <c r="F76" s="1630"/>
      <c r="G76" s="1640"/>
      <c r="H76" s="1641"/>
      <c r="I76" s="1641"/>
      <c r="J76" s="1642"/>
      <c r="K76" s="1642"/>
      <c r="L76" s="1642"/>
      <c r="M76" s="1641"/>
      <c r="N76" s="1641"/>
      <c r="O76" s="1631"/>
      <c r="P76" s="1631"/>
    </row>
    <row r="77" spans="1:16" s="525" customFormat="1" ht="32.25" customHeight="1" thickTop="1" thickBot="1" x14ac:dyDescent="0.35">
      <c r="A77" s="644">
        <v>15.01</v>
      </c>
      <c r="B77" s="681"/>
      <c r="C77" s="681"/>
      <c r="D77" s="682"/>
      <c r="E77" s="665"/>
      <c r="F77" s="1650"/>
      <c r="G77" s="1650"/>
      <c r="H77" s="1651"/>
      <c r="I77" s="1651"/>
      <c r="J77" s="1650"/>
      <c r="K77" s="1650"/>
      <c r="L77" s="1650"/>
      <c r="M77" s="1651"/>
      <c r="N77" s="1651"/>
      <c r="O77" s="1652"/>
      <c r="P77" s="1627"/>
    </row>
    <row r="78" spans="1:16" s="525" customFormat="1" ht="32.25" customHeight="1" thickTop="1" thickBot="1" x14ac:dyDescent="0.35">
      <c r="A78" s="644">
        <v>15.02</v>
      </c>
      <c r="B78" s="681"/>
      <c r="C78" s="681"/>
      <c r="D78" s="682"/>
      <c r="E78" s="665"/>
      <c r="F78" s="1628"/>
      <c r="G78" s="1628"/>
      <c r="H78" s="1645"/>
      <c r="I78" s="1645"/>
      <c r="J78" s="1628"/>
      <c r="K78" s="1628"/>
      <c r="L78" s="1628"/>
      <c r="M78" s="1645"/>
      <c r="N78" s="1645"/>
      <c r="O78" s="1629"/>
      <c r="P78" s="1627"/>
    </row>
    <row r="79" spans="1:16" s="525" customFormat="1" ht="32.25" customHeight="1" thickTop="1" thickBot="1" x14ac:dyDescent="0.35">
      <c r="A79" s="644">
        <v>15.03</v>
      </c>
      <c r="B79" s="681"/>
      <c r="C79" s="681"/>
      <c r="D79" s="682"/>
      <c r="E79" s="665"/>
      <c r="F79" s="1628"/>
      <c r="G79" s="1628"/>
      <c r="H79" s="1645"/>
      <c r="I79" s="1645"/>
      <c r="J79" s="1628"/>
      <c r="K79" s="1628"/>
      <c r="L79" s="1628"/>
      <c r="M79" s="1645"/>
      <c r="N79" s="1645"/>
      <c r="O79" s="1629"/>
      <c r="P79" s="1627"/>
    </row>
    <row r="80" spans="1:16" s="525" customFormat="1" ht="20.25" thickTop="1" thickBot="1" x14ac:dyDescent="0.35">
      <c r="A80" s="650" t="s">
        <v>353</v>
      </c>
      <c r="B80" s="680">
        <v>311</v>
      </c>
      <c r="C80" s="680"/>
      <c r="D80" s="679" t="s">
        <v>498</v>
      </c>
      <c r="E80" s="1383"/>
      <c r="F80" s="1630"/>
      <c r="G80" s="1640"/>
      <c r="H80" s="1641"/>
      <c r="I80" s="1641"/>
      <c r="J80" s="1642"/>
      <c r="K80" s="1642"/>
      <c r="L80" s="1642"/>
      <c r="M80" s="1641"/>
      <c r="N80" s="1641"/>
      <c r="O80" s="1631"/>
      <c r="P80" s="1631"/>
    </row>
    <row r="81" spans="1:16" s="525" customFormat="1" ht="32.25" customHeight="1" thickTop="1" thickBot="1" x14ac:dyDescent="0.3">
      <c r="A81" s="644">
        <v>16.010000000000002</v>
      </c>
      <c r="B81" s="1591"/>
      <c r="C81" s="648"/>
      <c r="D81" s="648"/>
      <c r="E81" s="648"/>
      <c r="F81" s="1627"/>
      <c r="G81" s="1644"/>
      <c r="H81" s="1627"/>
      <c r="I81" s="1627"/>
      <c r="J81" s="1627"/>
      <c r="K81" s="1627"/>
      <c r="L81" s="1627"/>
      <c r="M81" s="1627"/>
      <c r="N81" s="1627"/>
      <c r="O81" s="1627"/>
      <c r="P81" s="1627"/>
    </row>
    <row r="82" spans="1:16" s="525" customFormat="1" ht="32.25" customHeight="1" thickTop="1" thickBot="1" x14ac:dyDescent="0.35">
      <c r="A82" s="644">
        <v>16.02</v>
      </c>
      <c r="B82" s="681"/>
      <c r="C82" s="681"/>
      <c r="D82" s="682"/>
      <c r="E82" s="667"/>
      <c r="F82" s="1628"/>
      <c r="G82" s="1628"/>
      <c r="H82" s="1645"/>
      <c r="I82" s="1645"/>
      <c r="J82" s="1628"/>
      <c r="K82" s="1628"/>
      <c r="L82" s="1628"/>
      <c r="M82" s="1645"/>
      <c r="N82" s="1645"/>
      <c r="O82" s="1629"/>
      <c r="P82" s="1627"/>
    </row>
    <row r="83" spans="1:16" s="525" customFormat="1" ht="32.25" customHeight="1" thickTop="1" thickBot="1" x14ac:dyDescent="0.35">
      <c r="A83" s="644">
        <v>16.03</v>
      </c>
      <c r="B83" s="681"/>
      <c r="C83" s="681"/>
      <c r="D83" s="682"/>
      <c r="E83" s="665"/>
      <c r="F83" s="1628"/>
      <c r="G83" s="1628"/>
      <c r="H83" s="1645"/>
      <c r="I83" s="1645"/>
      <c r="J83" s="1628"/>
      <c r="K83" s="1628"/>
      <c r="L83" s="1628"/>
      <c r="M83" s="1645"/>
      <c r="N83" s="1645"/>
      <c r="O83" s="1629"/>
      <c r="P83" s="1627"/>
    </row>
    <row r="84" spans="1:16" s="525" customFormat="1" ht="20.25" thickTop="1" thickBot="1" x14ac:dyDescent="0.35">
      <c r="A84" s="650" t="s">
        <v>354</v>
      </c>
      <c r="B84" s="680">
        <v>311</v>
      </c>
      <c r="C84" s="680"/>
      <c r="D84" s="679" t="s">
        <v>509</v>
      </c>
      <c r="E84" s="1383"/>
      <c r="F84" s="1630"/>
      <c r="G84" s="1640"/>
      <c r="H84" s="1641"/>
      <c r="I84" s="1641"/>
      <c r="J84" s="1642"/>
      <c r="K84" s="1642"/>
      <c r="L84" s="1642"/>
      <c r="M84" s="1641"/>
      <c r="N84" s="1641"/>
      <c r="O84" s="1631"/>
      <c r="P84" s="1631"/>
    </row>
    <row r="85" spans="1:16" s="525" customFormat="1" ht="32.25" customHeight="1" thickTop="1" thickBot="1" x14ac:dyDescent="0.3">
      <c r="A85" s="644">
        <v>17.010000000000002</v>
      </c>
      <c r="B85" s="1591"/>
      <c r="C85" s="648"/>
      <c r="D85" s="648"/>
      <c r="E85" s="648"/>
      <c r="F85" s="1627"/>
      <c r="G85" s="1644"/>
      <c r="H85" s="1627"/>
      <c r="I85" s="1627"/>
      <c r="J85" s="1627"/>
      <c r="K85" s="1627"/>
      <c r="L85" s="1627"/>
      <c r="M85" s="1627"/>
      <c r="N85" s="1627"/>
      <c r="O85" s="1627"/>
      <c r="P85" s="1627"/>
    </row>
    <row r="86" spans="1:16" s="525" customFormat="1" ht="32.25" customHeight="1" thickTop="1" thickBot="1" x14ac:dyDescent="0.35">
      <c r="A86" s="644">
        <v>17.02</v>
      </c>
      <c r="B86" s="681"/>
      <c r="C86" s="681"/>
      <c r="D86" s="682"/>
      <c r="E86" s="665"/>
      <c r="F86" s="1628"/>
      <c r="G86" s="1628"/>
      <c r="H86" s="1645"/>
      <c r="I86" s="1645"/>
      <c r="J86" s="1628"/>
      <c r="K86" s="1628"/>
      <c r="L86" s="1628"/>
      <c r="M86" s="1645"/>
      <c r="N86" s="1645"/>
      <c r="O86" s="1629"/>
      <c r="P86" s="1627"/>
    </row>
    <row r="87" spans="1:16" s="525" customFormat="1" ht="32.25" customHeight="1" thickTop="1" thickBot="1" x14ac:dyDescent="0.35">
      <c r="A87" s="654">
        <v>17.03</v>
      </c>
      <c r="B87" s="681"/>
      <c r="C87" s="681"/>
      <c r="D87" s="682"/>
      <c r="E87" s="665"/>
      <c r="F87" s="1628"/>
      <c r="G87" s="1628"/>
      <c r="H87" s="1645"/>
      <c r="I87" s="1645"/>
      <c r="J87" s="1628"/>
      <c r="K87" s="1628"/>
      <c r="L87" s="1628"/>
      <c r="M87" s="1645"/>
      <c r="N87" s="1645"/>
      <c r="O87" s="1629"/>
      <c r="P87" s="1627"/>
    </row>
    <row r="88" spans="1:16" s="525" customFormat="1" ht="39.75" customHeight="1" thickTop="1" thickBot="1" x14ac:dyDescent="0.35">
      <c r="A88" s="655" t="s">
        <v>355</v>
      </c>
      <c r="B88" s="680">
        <v>311</v>
      </c>
      <c r="C88" s="680"/>
      <c r="D88" s="684" t="s">
        <v>499</v>
      </c>
      <c r="E88" s="1383"/>
      <c r="F88" s="1630"/>
      <c r="G88" s="1640"/>
      <c r="H88" s="1649"/>
      <c r="I88" s="1649"/>
      <c r="J88" s="1642"/>
      <c r="K88" s="1642"/>
      <c r="L88" s="1642"/>
      <c r="M88" s="1649"/>
      <c r="N88" s="1649"/>
      <c r="O88" s="1631"/>
      <c r="P88" s="1631"/>
    </row>
    <row r="89" spans="1:16" s="525" customFormat="1" ht="32.25" customHeight="1" thickTop="1" thickBot="1" x14ac:dyDescent="0.35">
      <c r="A89" s="654">
        <v>18.010000000000002</v>
      </c>
      <c r="B89" s="681"/>
      <c r="C89" s="681"/>
      <c r="D89" s="682"/>
      <c r="E89" s="665"/>
      <c r="F89" s="1628"/>
      <c r="G89" s="1628"/>
      <c r="H89" s="1645"/>
      <c r="I89" s="1645"/>
      <c r="J89" s="1628"/>
      <c r="K89" s="1628"/>
      <c r="L89" s="1628"/>
      <c r="M89" s="1645"/>
      <c r="N89" s="1645"/>
      <c r="O89" s="1629"/>
      <c r="P89" s="1627"/>
    </row>
    <row r="90" spans="1:16" s="525" customFormat="1" ht="32.25" customHeight="1" thickTop="1" thickBot="1" x14ac:dyDescent="0.35">
      <c r="A90" s="654">
        <v>18.02</v>
      </c>
      <c r="B90" s="681"/>
      <c r="C90" s="681"/>
      <c r="D90" s="682"/>
      <c r="E90" s="665"/>
      <c r="F90" s="1628"/>
      <c r="G90" s="1628"/>
      <c r="H90" s="1645"/>
      <c r="I90" s="1645"/>
      <c r="J90" s="1628"/>
      <c r="K90" s="1628"/>
      <c r="L90" s="1628"/>
      <c r="M90" s="1645"/>
      <c r="N90" s="1645"/>
      <c r="O90" s="1629"/>
      <c r="P90" s="1627"/>
    </row>
    <row r="91" spans="1:16" s="525" customFormat="1" ht="32.25" customHeight="1" thickTop="1" thickBot="1" x14ac:dyDescent="0.35">
      <c r="A91" s="654">
        <v>18.03</v>
      </c>
      <c r="B91" s="681"/>
      <c r="C91" s="681"/>
      <c r="D91" s="682"/>
      <c r="E91" s="665"/>
      <c r="F91" s="1628"/>
      <c r="G91" s="1628"/>
      <c r="H91" s="1645"/>
      <c r="I91" s="1645"/>
      <c r="J91" s="1628"/>
      <c r="K91" s="1628"/>
      <c r="L91" s="1628"/>
      <c r="M91" s="1645"/>
      <c r="N91" s="1645"/>
      <c r="O91" s="1629"/>
      <c r="P91" s="1627"/>
    </row>
    <row r="92" spans="1:16" s="656" customFormat="1" ht="56.25" customHeight="1" thickTop="1" thickBot="1" x14ac:dyDescent="0.35">
      <c r="A92" s="655" t="s">
        <v>428</v>
      </c>
      <c r="B92" s="680">
        <v>320</v>
      </c>
      <c r="C92" s="680" t="s">
        <v>530</v>
      </c>
      <c r="D92" s="689" t="s">
        <v>896</v>
      </c>
      <c r="E92" s="1383"/>
      <c r="F92" s="1653"/>
      <c r="G92" s="1654"/>
      <c r="H92" s="1641"/>
      <c r="I92" s="1641"/>
      <c r="J92" s="1642"/>
      <c r="K92" s="1642"/>
      <c r="L92" s="1642"/>
      <c r="M92" s="1641"/>
      <c r="N92" s="1641"/>
      <c r="O92" s="1655"/>
      <c r="P92" s="1655"/>
    </row>
    <row r="93" spans="1:16" s="525" customFormat="1" ht="21.75" customHeight="1" thickTop="1" thickBot="1" x14ac:dyDescent="0.3">
      <c r="A93" s="654">
        <v>19.010000000000002</v>
      </c>
      <c r="B93" s="1591"/>
      <c r="C93" s="1594">
        <v>380</v>
      </c>
      <c r="D93" s="648" t="s">
        <v>1376</v>
      </c>
      <c r="E93" s="668"/>
      <c r="F93" s="1627"/>
      <c r="G93" s="1627"/>
      <c r="H93" s="1839">
        <v>4276020.8899999997</v>
      </c>
      <c r="I93" s="1839">
        <v>0</v>
      </c>
      <c r="J93" s="1627">
        <f t="shared" ref="J93:J94" si="17">+H93+I93</f>
        <v>4276020.8899999997</v>
      </c>
      <c r="K93" s="1627"/>
      <c r="L93" s="1627"/>
      <c r="M93" s="1839">
        <v>161255.21479999999</v>
      </c>
      <c r="N93" s="1839">
        <v>1793398.4400000002</v>
      </c>
      <c r="O93" s="1627">
        <f t="shared" ref="O93" si="18">+J93-N93</f>
        <v>2482622.4499999993</v>
      </c>
      <c r="P93" s="1627">
        <v>0</v>
      </c>
    </row>
    <row r="94" spans="1:16" s="525" customFormat="1" ht="21.75" customHeight="1" thickTop="1" thickBot="1" x14ac:dyDescent="0.3">
      <c r="A94" s="654">
        <v>19.02</v>
      </c>
      <c r="B94" s="1591"/>
      <c r="C94" s="648"/>
      <c r="D94" s="648"/>
      <c r="E94" s="648"/>
      <c r="F94" s="1627"/>
      <c r="G94" s="1644"/>
      <c r="H94" s="1839"/>
      <c r="I94" s="1839"/>
      <c r="J94" s="1627">
        <f t="shared" si="17"/>
        <v>0</v>
      </c>
      <c r="K94" s="1627"/>
      <c r="L94" s="1627"/>
      <c r="M94" s="1839"/>
      <c r="N94" s="1839"/>
      <c r="O94" s="1627"/>
      <c r="P94" s="1627"/>
    </row>
    <row r="95" spans="1:16" s="525" customFormat="1" ht="25.5" customHeight="1" thickTop="1" thickBot="1" x14ac:dyDescent="0.3">
      <c r="A95" s="657">
        <v>19.03</v>
      </c>
      <c r="B95" s="1591"/>
      <c r="C95" s="648"/>
      <c r="D95" s="648"/>
      <c r="E95" s="648"/>
      <c r="F95" s="1627"/>
      <c r="G95" s="1644"/>
      <c r="H95" s="1627"/>
      <c r="I95" s="1627"/>
      <c r="J95" s="1627"/>
      <c r="K95" s="1627"/>
      <c r="L95" s="1627"/>
      <c r="M95" s="1627"/>
      <c r="N95" s="1627"/>
      <c r="O95" s="1627"/>
      <c r="P95" s="1627"/>
    </row>
    <row r="96" spans="1:16" s="525" customFormat="1" ht="20.25" thickTop="1" thickBot="1" x14ac:dyDescent="0.35">
      <c r="A96" s="658" t="s">
        <v>429</v>
      </c>
      <c r="B96" s="680">
        <v>334</v>
      </c>
      <c r="C96" s="680"/>
      <c r="D96" s="689" t="s">
        <v>501</v>
      </c>
      <c r="E96" s="1383"/>
      <c r="F96" s="1630"/>
      <c r="G96" s="1640"/>
      <c r="H96" s="1641"/>
      <c r="I96" s="1641"/>
      <c r="J96" s="1642"/>
      <c r="K96" s="1642"/>
      <c r="L96" s="1642"/>
      <c r="M96" s="1641"/>
      <c r="N96" s="1641"/>
      <c r="O96" s="1631"/>
      <c r="P96" s="1631"/>
    </row>
    <row r="97" spans="1:16" s="525" customFormat="1" ht="32.25" customHeight="1" thickTop="1" thickBot="1" x14ac:dyDescent="0.3">
      <c r="A97" s="657">
        <v>20.010000000000002</v>
      </c>
      <c r="B97" s="1591"/>
      <c r="C97" s="648"/>
      <c r="D97" s="648"/>
      <c r="E97" s="648"/>
      <c r="F97" s="1627"/>
      <c r="G97" s="1644"/>
      <c r="H97" s="1627"/>
      <c r="I97" s="1627"/>
      <c r="J97" s="1627"/>
      <c r="K97" s="1627"/>
      <c r="L97" s="1627"/>
      <c r="M97" s="1627"/>
      <c r="N97" s="1627"/>
      <c r="O97" s="1627"/>
      <c r="P97" s="1627"/>
    </row>
    <row r="98" spans="1:16" s="525" customFormat="1" ht="32.25" customHeight="1" thickTop="1" thickBot="1" x14ac:dyDescent="0.35">
      <c r="A98" s="657">
        <v>20.02</v>
      </c>
      <c r="B98" s="686"/>
      <c r="C98" s="686"/>
      <c r="D98" s="682"/>
      <c r="E98" s="665"/>
      <c r="F98" s="1628"/>
      <c r="G98" s="1628"/>
      <c r="H98" s="1645"/>
      <c r="I98" s="1645"/>
      <c r="J98" s="1628"/>
      <c r="K98" s="1628"/>
      <c r="L98" s="1628"/>
      <c r="M98" s="1645"/>
      <c r="N98" s="1645"/>
      <c r="O98" s="1629"/>
      <c r="P98" s="1627"/>
    </row>
    <row r="99" spans="1:16" s="525" customFormat="1" ht="32.25" customHeight="1" thickTop="1" thickBot="1" x14ac:dyDescent="0.35">
      <c r="A99" s="657">
        <v>20.03</v>
      </c>
      <c r="B99" s="686"/>
      <c r="C99" s="686"/>
      <c r="D99" s="682"/>
      <c r="E99" s="665"/>
      <c r="F99" s="1628"/>
      <c r="G99" s="1628"/>
      <c r="H99" s="1645"/>
      <c r="I99" s="1645"/>
      <c r="J99" s="1628"/>
      <c r="K99" s="1628"/>
      <c r="L99" s="1628"/>
      <c r="M99" s="1645"/>
      <c r="N99" s="1645"/>
      <c r="O99" s="1629"/>
      <c r="P99" s="1627"/>
    </row>
    <row r="100" spans="1:16" s="525" customFormat="1" ht="19.149999999999999" customHeight="1" thickTop="1" thickBot="1" x14ac:dyDescent="0.35">
      <c r="A100" s="658" t="s">
        <v>430</v>
      </c>
      <c r="B100" s="687">
        <v>335</v>
      </c>
      <c r="C100" s="687"/>
      <c r="D100" s="679" t="s">
        <v>502</v>
      </c>
      <c r="E100" s="1383"/>
      <c r="F100" s="1630"/>
      <c r="G100" s="1640"/>
      <c r="H100" s="1641"/>
      <c r="I100" s="1641"/>
      <c r="J100" s="1642"/>
      <c r="K100" s="1642"/>
      <c r="L100" s="1642"/>
      <c r="M100" s="1641"/>
      <c r="N100" s="1641"/>
      <c r="O100" s="1631"/>
      <c r="P100" s="1631"/>
    </row>
    <row r="101" spans="1:16" s="525" customFormat="1" ht="19.149999999999999" customHeight="1" thickTop="1" thickBot="1" x14ac:dyDescent="0.35">
      <c r="A101" s="657">
        <v>21.01</v>
      </c>
      <c r="B101" s="686"/>
      <c r="C101" s="686"/>
      <c r="D101" s="682"/>
      <c r="E101" s="665"/>
      <c r="F101" s="1628"/>
      <c r="G101" s="1628"/>
      <c r="H101" s="1645"/>
      <c r="I101" s="1645"/>
      <c r="J101" s="1628"/>
      <c r="K101" s="1628"/>
      <c r="L101" s="1628"/>
      <c r="M101" s="1645"/>
      <c r="N101" s="1645"/>
      <c r="O101" s="1629"/>
      <c r="P101" s="1627"/>
    </row>
    <row r="102" spans="1:16" s="525" customFormat="1" ht="19.149999999999999" customHeight="1" thickTop="1" thickBot="1" x14ac:dyDescent="0.35">
      <c r="A102" s="657">
        <v>21.02</v>
      </c>
      <c r="B102" s="686"/>
      <c r="C102" s="686"/>
      <c r="D102" s="682"/>
      <c r="E102" s="665"/>
      <c r="F102" s="1628"/>
      <c r="G102" s="1628"/>
      <c r="H102" s="1645"/>
      <c r="I102" s="1645"/>
      <c r="J102" s="1628"/>
      <c r="K102" s="1628"/>
      <c r="L102" s="1628"/>
      <c r="M102" s="1645"/>
      <c r="N102" s="1645"/>
      <c r="O102" s="1629"/>
      <c r="P102" s="1627"/>
    </row>
    <row r="103" spans="1:16" s="525" customFormat="1" ht="19.149999999999999" customHeight="1" thickTop="1" thickBot="1" x14ac:dyDescent="0.35">
      <c r="A103" s="657">
        <v>21.03</v>
      </c>
      <c r="B103" s="686"/>
      <c r="C103" s="686"/>
      <c r="D103" s="682"/>
      <c r="E103" s="665"/>
      <c r="F103" s="1628"/>
      <c r="G103" s="1628"/>
      <c r="H103" s="1645"/>
      <c r="I103" s="1645"/>
      <c r="J103" s="1628"/>
      <c r="K103" s="1628"/>
      <c r="L103" s="1628"/>
      <c r="M103" s="1645"/>
      <c r="N103" s="1645"/>
      <c r="O103" s="1629"/>
      <c r="P103" s="1627"/>
    </row>
    <row r="104" spans="1:16" s="525" customFormat="1" ht="19.149999999999999" customHeight="1" thickTop="1" thickBot="1" x14ac:dyDescent="0.35">
      <c r="A104" s="658" t="s">
        <v>431</v>
      </c>
      <c r="B104" s="687"/>
      <c r="C104" s="687">
        <v>360</v>
      </c>
      <c r="D104" s="679" t="s">
        <v>521</v>
      </c>
      <c r="E104" s="1383"/>
      <c r="F104" s="1630"/>
      <c r="G104" s="1640"/>
      <c r="H104" s="1641"/>
      <c r="I104" s="1641"/>
      <c r="J104" s="1642"/>
      <c r="K104" s="1642"/>
      <c r="L104" s="1642"/>
      <c r="M104" s="1641"/>
      <c r="N104" s="1641"/>
      <c r="O104" s="1631"/>
      <c r="P104" s="1631"/>
    </row>
    <row r="105" spans="1:16" s="525" customFormat="1" ht="19.149999999999999" customHeight="1" thickTop="1" thickBot="1" x14ac:dyDescent="0.35">
      <c r="A105" s="657">
        <v>22.01</v>
      </c>
      <c r="B105" s="686"/>
      <c r="C105" s="1594">
        <v>360</v>
      </c>
      <c r="D105" s="648" t="s">
        <v>1371</v>
      </c>
      <c r="E105" s="668"/>
      <c r="F105" s="1627"/>
      <c r="G105" s="1627"/>
      <c r="H105" s="1627">
        <v>103855.83000000002</v>
      </c>
      <c r="I105" s="1627">
        <v>-10344.229999999998</v>
      </c>
      <c r="J105" s="1627">
        <f t="shared" ref="J105:J106" si="19">+H105+I105</f>
        <v>93511.60000000002</v>
      </c>
      <c r="K105" s="1627"/>
      <c r="L105" s="1627"/>
      <c r="M105" s="1627">
        <v>1870.232</v>
      </c>
      <c r="N105" s="1627">
        <v>20010.14</v>
      </c>
      <c r="O105" s="1627">
        <f t="shared" ref="O105" si="20">+J105-N105</f>
        <v>73501.460000000021</v>
      </c>
      <c r="P105" s="1627">
        <v>0</v>
      </c>
    </row>
    <row r="106" spans="1:16" s="525" customFormat="1" ht="19.149999999999999" customHeight="1" thickTop="1" thickBot="1" x14ac:dyDescent="0.35">
      <c r="A106" s="657">
        <v>22.02</v>
      </c>
      <c r="B106" s="686"/>
      <c r="C106" s="686"/>
      <c r="D106" s="682"/>
      <c r="E106" s="665"/>
      <c r="F106" s="1628"/>
      <c r="G106" s="1628"/>
      <c r="H106" s="1645"/>
      <c r="I106" s="1645"/>
      <c r="J106" s="1627">
        <f t="shared" si="19"/>
        <v>0</v>
      </c>
      <c r="K106" s="1628"/>
      <c r="L106" s="1628"/>
      <c r="M106" s="1645"/>
      <c r="N106" s="1645"/>
      <c r="O106" s="1629"/>
      <c r="P106" s="1627"/>
    </row>
    <row r="107" spans="1:16" s="525" customFormat="1" ht="19.149999999999999" customHeight="1" thickTop="1" thickBot="1" x14ac:dyDescent="0.35">
      <c r="A107" s="657">
        <v>22.03</v>
      </c>
      <c r="B107" s="686"/>
      <c r="C107" s="686"/>
      <c r="D107" s="682"/>
      <c r="E107" s="665"/>
      <c r="F107" s="1628"/>
      <c r="G107" s="1628"/>
      <c r="H107" s="1645"/>
      <c r="I107" s="1645"/>
      <c r="J107" s="1628"/>
      <c r="K107" s="1628"/>
      <c r="L107" s="1628"/>
      <c r="M107" s="1645"/>
      <c r="N107" s="1645"/>
      <c r="O107" s="1629"/>
      <c r="P107" s="1627"/>
    </row>
    <row r="108" spans="1:16" s="525" customFormat="1" ht="19.149999999999999" customHeight="1" thickTop="1" thickBot="1" x14ac:dyDescent="0.35">
      <c r="A108" s="658" t="s">
        <v>485</v>
      </c>
      <c r="B108" s="687"/>
      <c r="C108" s="687" t="s">
        <v>523</v>
      </c>
      <c r="D108" s="679" t="s">
        <v>522</v>
      </c>
      <c r="E108" s="1383"/>
      <c r="F108" s="1630"/>
      <c r="G108" s="1640"/>
      <c r="H108" s="1641"/>
      <c r="I108" s="1641"/>
      <c r="J108" s="1642"/>
      <c r="K108" s="1642"/>
      <c r="L108" s="1642"/>
      <c r="M108" s="1641"/>
      <c r="N108" s="1641"/>
      <c r="O108" s="1631"/>
      <c r="P108" s="1631"/>
    </row>
    <row r="109" spans="1:16" s="525" customFormat="1" ht="19.149999999999999" customHeight="1" thickTop="1" thickBot="1" x14ac:dyDescent="0.35">
      <c r="A109" s="657">
        <v>23.01</v>
      </c>
      <c r="B109" s="686"/>
      <c r="C109" s="1594">
        <v>361</v>
      </c>
      <c r="D109" s="648" t="s">
        <v>1372</v>
      </c>
      <c r="E109" s="668"/>
      <c r="F109" s="1627"/>
      <c r="G109" s="1627"/>
      <c r="H109" s="1627">
        <v>7759840.9799999986</v>
      </c>
      <c r="I109" s="1627">
        <v>0</v>
      </c>
      <c r="J109" s="1627">
        <f t="shared" ref="J109:J110" si="21">+H109+I109</f>
        <v>7759840.9799999986</v>
      </c>
      <c r="K109" s="1628"/>
      <c r="L109" s="1628"/>
      <c r="M109" s="1627">
        <v>152815.27960000001</v>
      </c>
      <c r="N109" s="1627">
        <v>1537651.7</v>
      </c>
      <c r="O109" s="1627">
        <f t="shared" ref="O109" si="22">+J109-N109</f>
        <v>6222189.2799999984</v>
      </c>
      <c r="P109" s="1627">
        <v>0</v>
      </c>
    </row>
    <row r="110" spans="1:16" s="525" customFormat="1" ht="19.149999999999999" customHeight="1" thickTop="1" thickBot="1" x14ac:dyDescent="0.35">
      <c r="A110" s="657">
        <v>23.02</v>
      </c>
      <c r="B110" s="686"/>
      <c r="C110" s="1594"/>
      <c r="D110" s="648"/>
      <c r="E110" s="668"/>
      <c r="F110" s="1627"/>
      <c r="G110" s="1627"/>
      <c r="H110" s="1627"/>
      <c r="I110" s="1627"/>
      <c r="J110" s="1627">
        <f t="shared" si="21"/>
        <v>0</v>
      </c>
      <c r="K110" s="1628"/>
      <c r="L110" s="1628"/>
      <c r="M110" s="1627"/>
      <c r="N110" s="1627"/>
      <c r="O110" s="1629"/>
      <c r="P110" s="1627"/>
    </row>
    <row r="111" spans="1:16" s="525" customFormat="1" ht="19.149999999999999" customHeight="1" thickTop="1" thickBot="1" x14ac:dyDescent="0.35">
      <c r="A111" s="657">
        <v>23.03</v>
      </c>
      <c r="B111" s="686"/>
      <c r="C111" s="686"/>
      <c r="D111" s="682"/>
      <c r="E111" s="665"/>
      <c r="F111" s="1628"/>
      <c r="G111" s="1628"/>
      <c r="H111" s="1645"/>
      <c r="I111" s="1645"/>
      <c r="J111" s="1628"/>
      <c r="K111" s="1628"/>
      <c r="L111" s="1628"/>
      <c r="M111" s="1645"/>
      <c r="N111" s="1645"/>
      <c r="O111" s="1629"/>
      <c r="P111" s="1627"/>
    </row>
    <row r="112" spans="1:16" s="525" customFormat="1" ht="19.149999999999999" customHeight="1" thickTop="1" thickBot="1" x14ac:dyDescent="0.35">
      <c r="A112" s="643" t="s">
        <v>513</v>
      </c>
      <c r="B112" s="687"/>
      <c r="C112" s="687" t="s">
        <v>525</v>
      </c>
      <c r="D112" s="679" t="s">
        <v>524</v>
      </c>
      <c r="E112" s="1383"/>
      <c r="F112" s="1630"/>
      <c r="G112" s="1640"/>
      <c r="H112" s="1641"/>
      <c r="I112" s="1641"/>
      <c r="J112" s="1642"/>
      <c r="K112" s="1642"/>
      <c r="L112" s="1642"/>
      <c r="M112" s="1641"/>
      <c r="N112" s="1641"/>
      <c r="O112" s="1631"/>
      <c r="P112" s="1631"/>
    </row>
    <row r="113" spans="1:16" s="525" customFormat="1" ht="19.149999999999999" customHeight="1" thickTop="1" thickBot="1" x14ac:dyDescent="0.35">
      <c r="A113" s="644">
        <v>24.01</v>
      </c>
      <c r="B113" s="681"/>
      <c r="C113" s="681"/>
      <c r="D113" s="682"/>
      <c r="E113" s="668"/>
      <c r="F113" s="1628"/>
      <c r="G113" s="1628"/>
      <c r="H113" s="1645"/>
      <c r="I113" s="1645"/>
      <c r="J113" s="1628"/>
      <c r="K113" s="1628"/>
      <c r="L113" s="1628"/>
      <c r="M113" s="1645"/>
      <c r="N113" s="1645"/>
      <c r="O113" s="1629"/>
      <c r="P113" s="1627"/>
    </row>
    <row r="114" spans="1:16" s="525" customFormat="1" ht="19.149999999999999" customHeight="1" thickTop="1" thickBot="1" x14ac:dyDescent="0.35">
      <c r="A114" s="646">
        <v>24.02</v>
      </c>
      <c r="B114" s="685"/>
      <c r="C114" s="685"/>
      <c r="D114" s="682"/>
      <c r="E114" s="668"/>
      <c r="F114" s="1628"/>
      <c r="G114" s="1628"/>
      <c r="H114" s="1645"/>
      <c r="I114" s="1645"/>
      <c r="J114" s="1628"/>
      <c r="K114" s="1628"/>
      <c r="L114" s="1628"/>
      <c r="M114" s="1645"/>
      <c r="N114" s="1645"/>
      <c r="O114" s="1629"/>
      <c r="P114" s="1627"/>
    </row>
    <row r="115" spans="1:16" s="525" customFormat="1" ht="19.149999999999999" customHeight="1" thickTop="1" thickBot="1" x14ac:dyDescent="0.35">
      <c r="A115" s="644">
        <v>24.03</v>
      </c>
      <c r="B115" s="681"/>
      <c r="C115" s="681"/>
      <c r="D115" s="682"/>
      <c r="E115" s="668"/>
      <c r="F115" s="1628"/>
      <c r="G115" s="1628"/>
      <c r="H115" s="1645"/>
      <c r="I115" s="1645"/>
      <c r="J115" s="1628"/>
      <c r="K115" s="1628"/>
      <c r="L115" s="1628"/>
      <c r="M115" s="1645"/>
      <c r="N115" s="1645"/>
      <c r="O115" s="1629"/>
      <c r="P115" s="1627"/>
    </row>
    <row r="116" spans="1:16" s="525" customFormat="1" ht="19.149999999999999" customHeight="1" thickTop="1" thickBot="1" x14ac:dyDescent="0.35">
      <c r="A116" s="643" t="s">
        <v>514</v>
      </c>
      <c r="B116" s="677"/>
      <c r="C116" s="677" t="s">
        <v>527</v>
      </c>
      <c r="D116" s="679" t="s">
        <v>526</v>
      </c>
      <c r="E116" s="1383"/>
      <c r="F116" s="1630"/>
      <c r="G116" s="1640"/>
      <c r="H116" s="1641"/>
      <c r="I116" s="1641"/>
      <c r="J116" s="1642"/>
      <c r="K116" s="1642"/>
      <c r="L116" s="1642"/>
      <c r="M116" s="1641"/>
      <c r="N116" s="1641"/>
      <c r="O116" s="1631"/>
      <c r="P116" s="1631"/>
    </row>
    <row r="117" spans="1:16" s="525" customFormat="1" ht="19.149999999999999" customHeight="1" thickTop="1" thickBot="1" x14ac:dyDescent="0.35">
      <c r="A117" s="646">
        <v>25.01</v>
      </c>
      <c r="B117" s="685"/>
      <c r="C117" s="685"/>
      <c r="D117" s="682"/>
      <c r="E117" s="668"/>
      <c r="F117" s="1628"/>
      <c r="G117" s="1628"/>
      <c r="H117" s="1645"/>
      <c r="I117" s="1645"/>
      <c r="J117" s="1628"/>
      <c r="K117" s="1628"/>
      <c r="L117" s="1628"/>
      <c r="M117" s="1645"/>
      <c r="N117" s="1645"/>
      <c r="O117" s="1629"/>
      <c r="P117" s="1627"/>
    </row>
    <row r="118" spans="1:16" s="525" customFormat="1" ht="19.149999999999999" customHeight="1" thickTop="1" thickBot="1" x14ac:dyDescent="0.35">
      <c r="A118" s="644">
        <v>25.02</v>
      </c>
      <c r="B118" s="681"/>
      <c r="C118" s="681"/>
      <c r="D118" s="682"/>
      <c r="E118" s="668"/>
      <c r="F118" s="1628"/>
      <c r="G118" s="1628"/>
      <c r="H118" s="1645"/>
      <c r="I118" s="1645"/>
      <c r="J118" s="1628"/>
      <c r="K118" s="1628"/>
      <c r="L118" s="1628"/>
      <c r="M118" s="1645"/>
      <c r="N118" s="1645"/>
      <c r="O118" s="1629"/>
      <c r="P118" s="1627"/>
    </row>
    <row r="119" spans="1:16" s="525" customFormat="1" ht="19.149999999999999" customHeight="1" thickTop="1" thickBot="1" x14ac:dyDescent="0.35">
      <c r="A119" s="644">
        <v>25.03</v>
      </c>
      <c r="B119" s="681"/>
      <c r="C119" s="681"/>
      <c r="D119" s="682"/>
      <c r="E119" s="665"/>
      <c r="F119" s="1628"/>
      <c r="G119" s="1628"/>
      <c r="H119" s="1645"/>
      <c r="I119" s="1645"/>
      <c r="J119" s="1628"/>
      <c r="K119" s="1628"/>
      <c r="L119" s="1628"/>
      <c r="M119" s="1645"/>
      <c r="N119" s="1645"/>
      <c r="O119" s="1629"/>
      <c r="P119" s="1627"/>
    </row>
    <row r="120" spans="1:16" s="525" customFormat="1" ht="19.149999999999999" customHeight="1" thickTop="1" thickBot="1" x14ac:dyDescent="0.35">
      <c r="A120" s="650" t="s">
        <v>515</v>
      </c>
      <c r="B120" s="677"/>
      <c r="C120" s="677">
        <v>370</v>
      </c>
      <c r="D120" s="684" t="s">
        <v>874</v>
      </c>
      <c r="E120" s="1383"/>
      <c r="F120" s="1630"/>
      <c r="G120" s="1640"/>
      <c r="H120" s="1641"/>
      <c r="I120" s="1641"/>
      <c r="J120" s="1642"/>
      <c r="K120" s="1642"/>
      <c r="L120" s="1642"/>
      <c r="M120" s="1641"/>
      <c r="N120" s="1641"/>
      <c r="O120" s="1631"/>
      <c r="P120" s="1631"/>
    </row>
    <row r="121" spans="1:16" s="525" customFormat="1" ht="19.149999999999999" customHeight="1" thickTop="1" thickBot="1" x14ac:dyDescent="0.35">
      <c r="A121" s="644">
        <v>26.01</v>
      </c>
      <c r="B121" s="681"/>
      <c r="C121" s="1594">
        <v>361</v>
      </c>
      <c r="D121" s="648" t="s">
        <v>1373</v>
      </c>
      <c r="E121" s="668"/>
      <c r="F121" s="1627"/>
      <c r="G121" s="1627"/>
      <c r="H121" s="1627">
        <v>9524.73</v>
      </c>
      <c r="I121" s="1627">
        <v>0</v>
      </c>
      <c r="J121" s="1627">
        <f t="shared" ref="J121:J122" si="23">+H121+I121</f>
        <v>9524.73</v>
      </c>
      <c r="K121" s="1628"/>
      <c r="L121" s="1628"/>
      <c r="M121" s="1627">
        <v>380.98919999999998</v>
      </c>
      <c r="N121" s="1627">
        <v>913.5</v>
      </c>
      <c r="O121" s="1627">
        <f t="shared" ref="O121" si="24">+J121-N121</f>
        <v>8611.23</v>
      </c>
      <c r="P121" s="1627">
        <v>0</v>
      </c>
    </row>
    <row r="122" spans="1:16" s="525" customFormat="1" ht="19.149999999999999" customHeight="1" thickTop="1" thickBot="1" x14ac:dyDescent="0.35">
      <c r="A122" s="644">
        <v>26.02</v>
      </c>
      <c r="B122" s="681"/>
      <c r="C122" s="681"/>
      <c r="D122" s="682"/>
      <c r="E122" s="665"/>
      <c r="F122" s="1628"/>
      <c r="G122" s="1628"/>
      <c r="H122" s="1645"/>
      <c r="I122" s="1645"/>
      <c r="J122" s="1627">
        <f t="shared" si="23"/>
        <v>0</v>
      </c>
      <c r="K122" s="1628"/>
      <c r="L122" s="1628"/>
      <c r="M122" s="1645"/>
      <c r="N122" s="1645"/>
      <c r="O122" s="1629"/>
      <c r="P122" s="1627"/>
    </row>
    <row r="123" spans="1:16" s="525" customFormat="1" ht="19.149999999999999" customHeight="1" thickTop="1" thickBot="1" x14ac:dyDescent="0.35">
      <c r="A123" s="644">
        <v>26.03</v>
      </c>
      <c r="B123" s="681"/>
      <c r="C123" s="681"/>
      <c r="D123" s="682"/>
      <c r="E123" s="665"/>
      <c r="F123" s="1628"/>
      <c r="G123" s="1628"/>
      <c r="H123" s="1645"/>
      <c r="I123" s="1645"/>
      <c r="J123" s="1645"/>
      <c r="K123" s="1628"/>
      <c r="L123" s="1628"/>
      <c r="M123" s="1645"/>
      <c r="N123" s="1645"/>
      <c r="O123" s="1629"/>
      <c r="P123" s="1627"/>
    </row>
    <row r="124" spans="1:16" s="525" customFormat="1" ht="19.149999999999999" customHeight="1" thickTop="1" thickBot="1" x14ac:dyDescent="0.35">
      <c r="A124" s="650" t="s">
        <v>516</v>
      </c>
      <c r="B124" s="680"/>
      <c r="C124" s="680" t="s">
        <v>529</v>
      </c>
      <c r="D124" s="679" t="s">
        <v>528</v>
      </c>
      <c r="E124" s="1383"/>
      <c r="F124" s="1630"/>
      <c r="G124" s="1640"/>
      <c r="H124" s="1641"/>
      <c r="I124" s="1641"/>
      <c r="J124" s="1641"/>
      <c r="K124" s="1642"/>
      <c r="L124" s="1642"/>
      <c r="M124" s="1641"/>
      <c r="N124" s="1641"/>
      <c r="O124" s="1631"/>
      <c r="P124" s="1631"/>
    </row>
    <row r="125" spans="1:16" s="525" customFormat="1" ht="19.149999999999999" customHeight="1" thickTop="1" thickBot="1" x14ac:dyDescent="0.35">
      <c r="A125" s="644">
        <v>27.01</v>
      </c>
      <c r="B125" s="681"/>
      <c r="C125" s="1594">
        <v>371</v>
      </c>
      <c r="D125" s="648" t="s">
        <v>1374</v>
      </c>
      <c r="E125" s="668"/>
      <c r="F125" s="1627"/>
      <c r="G125" s="1627"/>
      <c r="H125" s="1627">
        <v>1249649.69</v>
      </c>
      <c r="I125" s="1627">
        <v>0</v>
      </c>
      <c r="J125" s="1627">
        <f t="shared" ref="J125:J126" si="25">+H125+I125</f>
        <v>1249649.69</v>
      </c>
      <c r="K125" s="1628"/>
      <c r="L125" s="1628"/>
      <c r="M125" s="1627">
        <v>120825.25</v>
      </c>
      <c r="N125" s="1627">
        <v>795534.98999999987</v>
      </c>
      <c r="O125" s="1627">
        <f t="shared" ref="O125:O126" si="26">+J125-N125</f>
        <v>454114.70000000007</v>
      </c>
      <c r="P125" s="1627">
        <v>0</v>
      </c>
    </row>
    <row r="126" spans="1:16" s="525" customFormat="1" ht="19.149999999999999" customHeight="1" thickTop="1" thickBot="1" x14ac:dyDescent="0.35">
      <c r="A126" s="644">
        <v>27.02</v>
      </c>
      <c r="B126" s="681"/>
      <c r="C126" s="1594">
        <v>371</v>
      </c>
      <c r="D126" s="648" t="s">
        <v>1375</v>
      </c>
      <c r="E126" s="668"/>
      <c r="F126" s="1627"/>
      <c r="G126" s="1627"/>
      <c r="H126" s="1627">
        <v>12641.359999999997</v>
      </c>
      <c r="I126" s="1627">
        <v>0</v>
      </c>
      <c r="J126" s="1627">
        <f t="shared" si="25"/>
        <v>12641.359999999997</v>
      </c>
      <c r="K126" s="1628"/>
      <c r="L126" s="1628"/>
      <c r="M126" s="1627">
        <v>1264.136</v>
      </c>
      <c r="N126" s="1627">
        <v>2279.06</v>
      </c>
      <c r="O126" s="1627">
        <f t="shared" si="26"/>
        <v>10362.299999999997</v>
      </c>
      <c r="P126" s="1627">
        <v>0</v>
      </c>
    </row>
    <row r="127" spans="1:16" s="525" customFormat="1" ht="19.149999999999999" customHeight="1" thickTop="1" thickBot="1" x14ac:dyDescent="0.35">
      <c r="A127" s="644">
        <v>27.03</v>
      </c>
      <c r="B127" s="681"/>
      <c r="C127" s="681"/>
      <c r="D127" s="682"/>
      <c r="E127" s="667"/>
      <c r="F127" s="1628"/>
      <c r="G127" s="1628"/>
      <c r="H127" s="1645"/>
      <c r="I127" s="1645"/>
      <c r="J127" s="1628"/>
      <c r="K127" s="1628"/>
      <c r="L127" s="1628"/>
      <c r="M127" s="1645"/>
      <c r="N127" s="1645"/>
      <c r="O127" s="1629"/>
      <c r="P127" s="1627"/>
    </row>
    <row r="128" spans="1:16" s="525" customFormat="1" ht="19.149999999999999" customHeight="1" thickTop="1" thickBot="1" x14ac:dyDescent="0.35">
      <c r="A128" s="650" t="s">
        <v>517</v>
      </c>
      <c r="B128" s="680"/>
      <c r="C128" s="680" t="s">
        <v>532</v>
      </c>
      <c r="D128" s="679" t="s">
        <v>531</v>
      </c>
      <c r="E128" s="1383"/>
      <c r="F128" s="1630"/>
      <c r="G128" s="1640"/>
      <c r="H128" s="1641"/>
      <c r="I128" s="1641"/>
      <c r="J128" s="1642"/>
      <c r="K128" s="1642"/>
      <c r="L128" s="1642"/>
      <c r="M128" s="1641"/>
      <c r="N128" s="1641"/>
      <c r="O128" s="1631"/>
      <c r="P128" s="1631"/>
    </row>
    <row r="129" spans="1:16" s="525" customFormat="1" ht="19.149999999999999" customHeight="1" thickTop="1" thickBot="1" x14ac:dyDescent="0.35">
      <c r="A129" s="644">
        <v>28.01</v>
      </c>
      <c r="B129" s="681"/>
      <c r="C129" s="1594">
        <v>381</v>
      </c>
      <c r="D129" s="648" t="s">
        <v>531</v>
      </c>
      <c r="E129" s="668"/>
      <c r="F129" s="1627"/>
      <c r="G129" s="1627"/>
      <c r="H129" s="1627">
        <v>33900</v>
      </c>
      <c r="I129" s="1627">
        <v>0</v>
      </c>
      <c r="J129" s="1627">
        <f t="shared" ref="J129:J130" si="27">+H129+I129</f>
        <v>33900</v>
      </c>
      <c r="K129" s="1628"/>
      <c r="L129" s="1628"/>
      <c r="M129" s="1627">
        <v>678</v>
      </c>
      <c r="N129" s="1627">
        <v>8663.18</v>
      </c>
      <c r="O129" s="1627">
        <f t="shared" ref="O129" si="28">+J129-N129</f>
        <v>25236.82</v>
      </c>
      <c r="P129" s="1627">
        <v>0</v>
      </c>
    </row>
    <row r="130" spans="1:16" s="525" customFormat="1" ht="19.149999999999999" customHeight="1" thickTop="1" thickBot="1" x14ac:dyDescent="0.35">
      <c r="A130" s="644">
        <v>28.02</v>
      </c>
      <c r="B130" s="681"/>
      <c r="C130" s="681"/>
      <c r="D130" s="682"/>
      <c r="E130" s="665"/>
      <c r="F130" s="1628"/>
      <c r="G130" s="1628"/>
      <c r="H130" s="1645"/>
      <c r="I130" s="1645"/>
      <c r="J130" s="1627">
        <f t="shared" si="27"/>
        <v>0</v>
      </c>
      <c r="K130" s="1628"/>
      <c r="L130" s="1628"/>
      <c r="M130" s="1645"/>
      <c r="N130" s="1645"/>
      <c r="O130" s="1629"/>
      <c r="P130" s="1627"/>
    </row>
    <row r="131" spans="1:16" s="525" customFormat="1" ht="19.149999999999999" customHeight="1" thickTop="1" thickBot="1" x14ac:dyDescent="0.35">
      <c r="A131" s="644">
        <v>28.03</v>
      </c>
      <c r="B131" s="681"/>
      <c r="C131" s="681"/>
      <c r="D131" s="682"/>
      <c r="E131" s="665"/>
      <c r="F131" s="1628"/>
      <c r="G131" s="1628"/>
      <c r="H131" s="1645"/>
      <c r="I131" s="1645"/>
      <c r="J131" s="1645"/>
      <c r="K131" s="1628"/>
      <c r="L131" s="1628"/>
      <c r="M131" s="1645"/>
      <c r="N131" s="1645"/>
      <c r="O131" s="1629"/>
      <c r="P131" s="1627"/>
    </row>
    <row r="132" spans="1:16" s="525" customFormat="1" ht="19.149999999999999" customHeight="1" thickTop="1" thickBot="1" x14ac:dyDescent="0.35">
      <c r="A132" s="650" t="s">
        <v>518</v>
      </c>
      <c r="B132" s="680"/>
      <c r="C132" s="680" t="s">
        <v>534</v>
      </c>
      <c r="D132" s="679" t="s">
        <v>533</v>
      </c>
      <c r="E132" s="1383"/>
      <c r="F132" s="1630"/>
      <c r="G132" s="1640"/>
      <c r="H132" s="1641"/>
      <c r="I132" s="1641"/>
      <c r="J132" s="1641"/>
      <c r="K132" s="1642"/>
      <c r="L132" s="1642"/>
      <c r="M132" s="1641"/>
      <c r="N132" s="1641"/>
      <c r="O132" s="1631"/>
      <c r="P132" s="1631"/>
    </row>
    <row r="133" spans="1:16" s="525" customFormat="1" ht="19.149999999999999" customHeight="1" thickTop="1" thickBot="1" x14ac:dyDescent="0.35">
      <c r="A133" s="644">
        <v>29.01</v>
      </c>
      <c r="B133" s="681"/>
      <c r="C133" s="1594">
        <v>382</v>
      </c>
      <c r="D133" s="648" t="s">
        <v>533</v>
      </c>
      <c r="E133" s="668"/>
      <c r="F133" s="1627"/>
      <c r="G133" s="1627"/>
      <c r="H133" s="1627">
        <v>13800</v>
      </c>
      <c r="I133" s="1627">
        <v>0</v>
      </c>
      <c r="J133" s="1627">
        <f t="shared" ref="J133:J134" si="29">+H133+I133</f>
        <v>13800</v>
      </c>
      <c r="K133" s="1628"/>
      <c r="L133" s="1628"/>
      <c r="M133" s="1627">
        <v>276</v>
      </c>
      <c r="N133" s="1627">
        <v>5726.29</v>
      </c>
      <c r="O133" s="1627">
        <f t="shared" ref="O133" si="30">+J133-N133</f>
        <v>8073.71</v>
      </c>
      <c r="P133" s="1627">
        <v>0</v>
      </c>
    </row>
    <row r="134" spans="1:16" s="525" customFormat="1" ht="19.149999999999999" customHeight="1" thickTop="1" thickBot="1" x14ac:dyDescent="0.35">
      <c r="A134" s="644">
        <v>29.02</v>
      </c>
      <c r="B134" s="681"/>
      <c r="C134" s="681"/>
      <c r="D134" s="682"/>
      <c r="E134" s="667"/>
      <c r="F134" s="1628"/>
      <c r="G134" s="1628"/>
      <c r="H134" s="1645"/>
      <c r="I134" s="1645"/>
      <c r="J134" s="1627">
        <f t="shared" si="29"/>
        <v>0</v>
      </c>
      <c r="K134" s="1628"/>
      <c r="L134" s="1628"/>
      <c r="M134" s="1645"/>
      <c r="N134" s="1645"/>
      <c r="O134" s="1629"/>
      <c r="P134" s="1627"/>
    </row>
    <row r="135" spans="1:16" s="525" customFormat="1" ht="19.149999999999999" customHeight="1" thickTop="1" thickBot="1" x14ac:dyDescent="0.35">
      <c r="A135" s="644">
        <v>29.03</v>
      </c>
      <c r="B135" s="681"/>
      <c r="C135" s="681"/>
      <c r="D135" s="682"/>
      <c r="E135" s="665"/>
      <c r="F135" s="1628"/>
      <c r="G135" s="1628"/>
      <c r="H135" s="1645"/>
      <c r="I135" s="1645"/>
      <c r="J135" s="1628"/>
      <c r="K135" s="1628"/>
      <c r="L135" s="1628"/>
      <c r="M135" s="1645"/>
      <c r="N135" s="1645"/>
      <c r="O135" s="1629"/>
      <c r="P135" s="1627"/>
    </row>
    <row r="136" spans="1:16" s="525" customFormat="1" ht="19.149999999999999" customHeight="1" thickTop="1" thickBot="1" x14ac:dyDescent="0.35">
      <c r="A136" s="650" t="s">
        <v>519</v>
      </c>
      <c r="B136" s="680"/>
      <c r="C136" s="680">
        <v>396</v>
      </c>
      <c r="D136" s="679" t="s">
        <v>535</v>
      </c>
      <c r="E136" s="1383"/>
      <c r="F136" s="1630"/>
      <c r="G136" s="1640"/>
      <c r="H136" s="1641"/>
      <c r="I136" s="1641"/>
      <c r="J136" s="1642"/>
      <c r="K136" s="1642"/>
      <c r="L136" s="1642"/>
      <c r="M136" s="1641"/>
      <c r="N136" s="1641"/>
      <c r="O136" s="1631"/>
      <c r="P136" s="1631"/>
    </row>
    <row r="137" spans="1:16" s="525" customFormat="1" ht="19.149999999999999" customHeight="1" thickTop="1" thickBot="1" x14ac:dyDescent="0.3">
      <c r="A137" s="644">
        <v>30.01</v>
      </c>
      <c r="B137" s="1591"/>
      <c r="C137" s="1594">
        <v>396</v>
      </c>
      <c r="D137" s="648" t="s">
        <v>535</v>
      </c>
      <c r="E137" s="668"/>
      <c r="F137" s="1627"/>
      <c r="G137" s="1627"/>
      <c r="H137" s="1627">
        <v>45840.9</v>
      </c>
      <c r="I137" s="1627">
        <v>0</v>
      </c>
      <c r="J137" s="1627">
        <f t="shared" ref="J137:J138" si="31">+H137+I137</f>
        <v>45840.9</v>
      </c>
      <c r="K137" s="1628"/>
      <c r="L137" s="1628"/>
      <c r="M137" s="1627">
        <v>8684.0259999999998</v>
      </c>
      <c r="N137" s="1627">
        <v>14782.06</v>
      </c>
      <c r="O137" s="1627">
        <f t="shared" ref="O137" si="32">+J137-N137</f>
        <v>31058.840000000004</v>
      </c>
      <c r="P137" s="1627">
        <v>0</v>
      </c>
    </row>
    <row r="138" spans="1:16" s="525" customFormat="1" ht="19.149999999999999" customHeight="1" thickTop="1" thickBot="1" x14ac:dyDescent="0.35">
      <c r="A138" s="644">
        <v>30.02</v>
      </c>
      <c r="B138" s="681"/>
      <c r="C138" s="681"/>
      <c r="D138" s="682"/>
      <c r="E138" s="665"/>
      <c r="F138" s="1628"/>
      <c r="G138" s="1628"/>
      <c r="H138" s="1645"/>
      <c r="I138" s="1645"/>
      <c r="J138" s="1627">
        <f t="shared" si="31"/>
        <v>0</v>
      </c>
      <c r="K138" s="1628"/>
      <c r="L138" s="1628"/>
      <c r="M138" s="1645"/>
      <c r="N138" s="1645"/>
      <c r="O138" s="1629"/>
      <c r="P138" s="1627"/>
    </row>
    <row r="139" spans="1:16" s="525" customFormat="1" ht="19.149999999999999" customHeight="1" thickTop="1" thickBot="1" x14ac:dyDescent="0.35">
      <c r="A139" s="654">
        <v>30.03</v>
      </c>
      <c r="B139" s="681"/>
      <c r="C139" s="681"/>
      <c r="D139" s="682"/>
      <c r="E139" s="665"/>
      <c r="F139" s="1628"/>
      <c r="G139" s="1628"/>
      <c r="H139" s="1645"/>
      <c r="I139" s="1645"/>
      <c r="J139" s="1628"/>
      <c r="K139" s="1628"/>
      <c r="L139" s="1628"/>
      <c r="M139" s="1645"/>
      <c r="N139" s="1645"/>
      <c r="O139" s="1629"/>
      <c r="P139" s="1627"/>
    </row>
    <row r="140" spans="1:16" s="525" customFormat="1" ht="19.149999999999999" customHeight="1" thickTop="1" thickBot="1" x14ac:dyDescent="0.35">
      <c r="A140" s="655" t="s">
        <v>520</v>
      </c>
      <c r="B140" s="680"/>
      <c r="C140" s="680">
        <v>397</v>
      </c>
      <c r="D140" s="684" t="s">
        <v>536</v>
      </c>
      <c r="E140" s="1383"/>
      <c r="F140" s="1630"/>
      <c r="G140" s="1640"/>
      <c r="H140" s="1649"/>
      <c r="I140" s="1649"/>
      <c r="J140" s="1642"/>
      <c r="K140" s="1642"/>
      <c r="L140" s="1642"/>
      <c r="M140" s="1649"/>
      <c r="N140" s="1649"/>
      <c r="O140" s="1631"/>
      <c r="P140" s="1631"/>
    </row>
    <row r="141" spans="1:16" s="525" customFormat="1" ht="19.149999999999999" customHeight="1" thickTop="1" thickBot="1" x14ac:dyDescent="0.3">
      <c r="A141" s="654">
        <v>31.01</v>
      </c>
      <c r="B141" s="1591"/>
      <c r="C141" s="648"/>
      <c r="D141" s="648"/>
      <c r="E141" s="648"/>
      <c r="F141" s="1627"/>
      <c r="G141" s="1644"/>
      <c r="H141" s="1627"/>
      <c r="I141" s="1627"/>
      <c r="J141" s="1627"/>
      <c r="K141" s="1627"/>
      <c r="L141" s="1627"/>
      <c r="M141" s="1627"/>
      <c r="N141" s="1627"/>
      <c r="O141" s="1627"/>
      <c r="P141" s="1627"/>
    </row>
    <row r="142" spans="1:16" s="525" customFormat="1" ht="19.149999999999999" customHeight="1" thickTop="1" thickBot="1" x14ac:dyDescent="0.3">
      <c r="A142" s="654">
        <v>31.02</v>
      </c>
      <c r="B142" s="1591"/>
      <c r="C142" s="648"/>
      <c r="D142" s="648"/>
      <c r="E142" s="648"/>
      <c r="F142" s="1627"/>
      <c r="G142" s="1644"/>
      <c r="H142" s="1627"/>
      <c r="I142" s="1627"/>
      <c r="J142" s="1627"/>
      <c r="K142" s="1627"/>
      <c r="L142" s="1627"/>
      <c r="M142" s="1627"/>
      <c r="N142" s="1627"/>
      <c r="O142" s="1627"/>
      <c r="P142" s="1627"/>
    </row>
    <row r="143" spans="1:16" s="525" customFormat="1" ht="19.149999999999999" customHeight="1" thickTop="1" thickBot="1" x14ac:dyDescent="0.35">
      <c r="A143" s="675">
        <v>31.03</v>
      </c>
      <c r="B143" s="685"/>
      <c r="C143" s="685"/>
      <c r="D143" s="890"/>
      <c r="E143" s="666"/>
      <c r="F143" s="1632"/>
      <c r="G143" s="1632"/>
      <c r="H143" s="1656"/>
      <c r="I143" s="1656"/>
      <c r="J143" s="1632"/>
      <c r="K143" s="1632"/>
      <c r="L143" s="1632"/>
      <c r="M143" s="1656"/>
      <c r="N143" s="1656"/>
      <c r="O143" s="1633"/>
      <c r="P143" s="1634"/>
    </row>
    <row r="144" spans="1:16" s="659" customFormat="1" ht="19.149999999999999" customHeight="1" thickTop="1" thickBot="1" x14ac:dyDescent="0.35">
      <c r="A144" s="896">
        <v>32</v>
      </c>
      <c r="B144" s="897"/>
      <c r="C144" s="897"/>
      <c r="D144" s="898" t="s">
        <v>512</v>
      </c>
      <c r="E144" s="1394"/>
      <c r="F144" s="1395"/>
      <c r="G144" s="1394"/>
      <c r="H144" s="1635">
        <f>SUBTOTAL(9,H21:H143)</f>
        <v>14524492.370999999</v>
      </c>
      <c r="I144" s="1635">
        <f t="shared" ref="I144:J144" si="33">SUBTOTAL(9,I21:I143)</f>
        <v>-14299.999999999998</v>
      </c>
      <c r="J144" s="1635">
        <f t="shared" si="33"/>
        <v>14510192.370999997</v>
      </c>
      <c r="K144" s="1657"/>
      <c r="L144" s="1657"/>
      <c r="M144" s="1635">
        <f t="shared" ref="M144" si="34">SUBTOTAL(9,M21:M143)</f>
        <v>468293.84717100003</v>
      </c>
      <c r="N144" s="1635">
        <f t="shared" ref="N144" si="35">SUBTOTAL(9,N21:N143)</f>
        <v>4418707.169999999</v>
      </c>
      <c r="O144" s="1635">
        <f t="shared" ref="O144" si="36">SUBTOTAL(9,O21:O143)</f>
        <v>10091485.200999999</v>
      </c>
      <c r="P144" s="1635">
        <f t="shared" ref="P144" si="37">SUBTOTAL(9,P21:P143)</f>
        <v>0</v>
      </c>
    </row>
    <row r="146" spans="1:18" s="525" customFormat="1" ht="61.5" customHeight="1" x14ac:dyDescent="0.25">
      <c r="A146" s="2655" t="s">
        <v>1715</v>
      </c>
      <c r="B146" s="2655"/>
      <c r="C146" s="2655"/>
      <c r="D146" s="2655"/>
      <c r="E146" s="2655"/>
      <c r="F146" s="2655"/>
      <c r="G146" s="2246"/>
      <c r="H146" s="2246"/>
      <c r="I146" s="2246"/>
      <c r="J146" s="2246"/>
      <c r="K146" s="2246"/>
      <c r="L146" s="2246"/>
      <c r="M146" s="2246"/>
      <c r="N146" s="2246"/>
      <c r="O146" s="2246"/>
      <c r="P146" s="2246"/>
      <c r="Q146" s="688"/>
      <c r="R146" s="688"/>
    </row>
    <row r="147" spans="1:18" ht="15.75" x14ac:dyDescent="0.25">
      <c r="A147" s="2264" t="s">
        <v>1732</v>
      </c>
      <c r="O147" s="1975"/>
    </row>
    <row r="148" spans="1:18" x14ac:dyDescent="0.2">
      <c r="A148" s="1775"/>
      <c r="B148" s="1775"/>
      <c r="C148" s="1775"/>
      <c r="D148" s="1775"/>
      <c r="E148" s="1775"/>
      <c r="F148" s="1775"/>
      <c r="G148" s="1775"/>
      <c r="H148" s="1775"/>
    </row>
  </sheetData>
  <mergeCells count="9">
    <mergeCell ref="M1:N1"/>
    <mergeCell ref="M3:O3"/>
    <mergeCell ref="A4:H4"/>
    <mergeCell ref="B5:D5"/>
    <mergeCell ref="A146:F146"/>
    <mergeCell ref="B6:C6"/>
    <mergeCell ref="A8:A15"/>
    <mergeCell ref="A1:C1"/>
    <mergeCell ref="D1:F1"/>
  </mergeCells>
  <pageMargins left="0.25" right="0.25" top="0.47" bottom="0.48" header="0.3" footer="0.3"/>
  <pageSetup scale="49" fitToHeight="0" orientation="landscape" r:id="rId1"/>
  <headerFooter>
    <oddHeader>&amp;R&amp;A</oddHeader>
    <oddFooter>&amp;RPages 37-41</oddFooter>
  </headerFooter>
  <rowBreaks count="1" manualBreakCount="1">
    <brk id="39"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34"/>
  <sheetViews>
    <sheetView topLeftCell="A16" zoomScaleNormal="100" workbookViewId="0">
      <selection activeCell="H20" sqref="H20"/>
    </sheetView>
  </sheetViews>
  <sheetFormatPr defaultColWidth="9" defaultRowHeight="12.75" x14ac:dyDescent="0.2"/>
  <cols>
    <col min="1" max="1" width="5.25" style="245" customWidth="1"/>
    <col min="2" max="2" width="5.5" style="292" customWidth="1"/>
    <col min="3" max="3" width="30.625" style="245" customWidth="1"/>
    <col min="4" max="5" width="19.625" style="245" customWidth="1"/>
    <col min="6" max="6" width="5.25" style="245" customWidth="1"/>
    <col min="7" max="25" width="14.75" style="245" customWidth="1"/>
    <col min="26" max="16384" width="9" style="245"/>
  </cols>
  <sheetData>
    <row r="1" spans="1:6" s="318" customFormat="1" ht="15" x14ac:dyDescent="0.25">
      <c r="A1" s="314"/>
      <c r="B1" s="315"/>
      <c r="C1" s="316" t="s">
        <v>377</v>
      </c>
      <c r="D1" s="2656" t="str">
        <f>+Cover!C6</f>
        <v>Undine Texas LLC</v>
      </c>
      <c r="E1" s="2657"/>
      <c r="F1" s="317"/>
    </row>
    <row r="2" spans="1:6" s="318" customFormat="1" ht="15" x14ac:dyDescent="0.25">
      <c r="A2" s="2658" t="s">
        <v>639</v>
      </c>
      <c r="B2" s="2659"/>
      <c r="C2" s="2659"/>
      <c r="D2" s="2659"/>
      <c r="E2" s="2659"/>
      <c r="F2" s="2660"/>
    </row>
    <row r="3" spans="1:6" s="318" customFormat="1" ht="14.25" x14ac:dyDescent="0.2">
      <c r="A3" s="2661" t="s">
        <v>1469</v>
      </c>
      <c r="B3" s="2662"/>
      <c r="C3" s="2662"/>
      <c r="D3" s="2662"/>
      <c r="E3" s="2662"/>
      <c r="F3" s="2663"/>
    </row>
    <row r="4" spans="1:6" s="318" customFormat="1" ht="15" x14ac:dyDescent="0.25">
      <c r="A4" s="319"/>
      <c r="B4" s="320" t="s">
        <v>53</v>
      </c>
      <c r="C4" s="321" t="s">
        <v>375</v>
      </c>
      <c r="D4" s="2664">
        <f>+Cover!C27</f>
        <v>43738</v>
      </c>
      <c r="E4" s="2665"/>
      <c r="F4" s="322"/>
    </row>
    <row r="5" spans="1:6" s="318" customFormat="1" ht="9" customHeight="1" x14ac:dyDescent="0.2">
      <c r="B5" s="323"/>
    </row>
    <row r="6" spans="1:6" ht="17.25" thickBot="1" x14ac:dyDescent="0.3">
      <c r="A6" s="252"/>
      <c r="B6" s="291"/>
      <c r="C6" s="245" t="s">
        <v>188</v>
      </c>
    </row>
    <row r="7" spans="1:6" ht="13.5" thickTop="1" x14ac:dyDescent="0.2">
      <c r="B7" s="293" t="s">
        <v>67</v>
      </c>
      <c r="C7" s="294" t="s">
        <v>17</v>
      </c>
      <c r="D7" s="324" t="s">
        <v>18</v>
      </c>
      <c r="E7" s="325" t="s">
        <v>68</v>
      </c>
    </row>
    <row r="8" spans="1:6" ht="26.25" thickBot="1" x14ac:dyDescent="0.25">
      <c r="B8" s="326" t="s">
        <v>125</v>
      </c>
      <c r="C8" s="327" t="s">
        <v>55</v>
      </c>
      <c r="D8" s="328" t="s">
        <v>127</v>
      </c>
      <c r="E8" s="329" t="s">
        <v>127</v>
      </c>
    </row>
    <row r="9" spans="1:6" ht="29.65" customHeight="1" thickBot="1" x14ac:dyDescent="0.25">
      <c r="B9" s="330" t="s">
        <v>58</v>
      </c>
      <c r="C9" s="1093" t="s">
        <v>276</v>
      </c>
      <c r="D9" s="1840" t="s">
        <v>277</v>
      </c>
      <c r="E9" s="1853">
        <v>7259844.5000000009</v>
      </c>
    </row>
    <row r="10" spans="1:6" x14ac:dyDescent="0.2">
      <c r="B10" s="298" t="s">
        <v>59</v>
      </c>
      <c r="C10" s="331" t="s">
        <v>278</v>
      </c>
      <c r="D10" s="1841"/>
      <c r="E10" s="1857"/>
    </row>
    <row r="11" spans="1:6" ht="19.149999999999999" customHeight="1" x14ac:dyDescent="0.2">
      <c r="B11" s="298" t="s">
        <v>60</v>
      </c>
      <c r="C11" s="332" t="s">
        <v>1471</v>
      </c>
      <c r="D11" s="1859">
        <v>138604.56999999998</v>
      </c>
      <c r="E11" s="1857"/>
    </row>
    <row r="12" spans="1:6" ht="19.149999999999999" customHeight="1" x14ac:dyDescent="0.2">
      <c r="B12" s="298" t="s">
        <v>61</v>
      </c>
      <c r="C12" s="332" t="s">
        <v>1472</v>
      </c>
      <c r="D12" s="1842">
        <v>712992.09</v>
      </c>
      <c r="E12" s="1857"/>
    </row>
    <row r="13" spans="1:6" ht="19.149999999999999" customHeight="1" x14ac:dyDescent="0.2">
      <c r="B13" s="298" t="s">
        <v>62</v>
      </c>
      <c r="C13" s="332" t="s">
        <v>1473</v>
      </c>
      <c r="D13" s="1842">
        <v>4408407.83</v>
      </c>
      <c r="E13" s="1857"/>
    </row>
    <row r="14" spans="1:6" ht="19.149999999999999" customHeight="1" x14ac:dyDescent="0.2">
      <c r="B14" s="298" t="s">
        <v>63</v>
      </c>
      <c r="C14" s="332"/>
      <c r="D14" s="1842"/>
      <c r="E14" s="1857"/>
    </row>
    <row r="15" spans="1:6" ht="19.149999999999999" customHeight="1" x14ac:dyDescent="0.2">
      <c r="B15" s="298" t="s">
        <v>64</v>
      </c>
      <c r="C15" s="332"/>
      <c r="D15" s="1842"/>
      <c r="E15" s="1857"/>
    </row>
    <row r="16" spans="1:6" ht="19.149999999999999" customHeight="1" x14ac:dyDescent="0.2">
      <c r="B16" s="298" t="s">
        <v>65</v>
      </c>
      <c r="C16" s="332"/>
      <c r="D16" s="1842"/>
      <c r="E16" s="1857"/>
    </row>
    <row r="17" spans="2:8" ht="19.149999999999999" customHeight="1" x14ac:dyDescent="0.2">
      <c r="B17" s="298" t="s">
        <v>103</v>
      </c>
      <c r="C17" s="332"/>
      <c r="D17" s="1842"/>
      <c r="E17" s="1857"/>
    </row>
    <row r="18" spans="2:8" ht="19.149999999999999" customHeight="1" thickBot="1" x14ac:dyDescent="0.25">
      <c r="B18" s="296" t="s">
        <v>106</v>
      </c>
      <c r="C18" s="333"/>
      <c r="D18" s="1843"/>
      <c r="E18" s="1857"/>
    </row>
    <row r="19" spans="2:8" ht="31.15" customHeight="1" thickTop="1" thickBot="1" x14ac:dyDescent="0.25">
      <c r="B19" s="334" t="s">
        <v>107</v>
      </c>
      <c r="C19" s="335" t="s">
        <v>279</v>
      </c>
      <c r="D19" s="1844"/>
      <c r="E19" s="1865">
        <v>5260004.49</v>
      </c>
    </row>
    <row r="20" spans="2:8" ht="26.25" thickTop="1" x14ac:dyDescent="0.2">
      <c r="B20" s="336"/>
      <c r="C20" s="337" t="s">
        <v>189</v>
      </c>
      <c r="D20" s="1845"/>
      <c r="E20" s="1857"/>
    </row>
    <row r="21" spans="2:8" ht="19.149999999999999" customHeight="1" x14ac:dyDescent="0.2">
      <c r="B21" s="298" t="s">
        <v>108</v>
      </c>
      <c r="C21" s="332" t="s">
        <v>1471</v>
      </c>
      <c r="D21" s="1859">
        <v>0</v>
      </c>
      <c r="E21" s="1857"/>
    </row>
    <row r="22" spans="2:8" ht="19.149999999999999" customHeight="1" x14ac:dyDescent="0.2">
      <c r="B22" s="298" t="s">
        <v>109</v>
      </c>
      <c r="C22" s="332" t="s">
        <v>1472</v>
      </c>
      <c r="D22" s="1842">
        <v>-14559.0676</v>
      </c>
      <c r="E22" s="1857"/>
    </row>
    <row r="23" spans="2:8" ht="19.149999999999999" customHeight="1" x14ac:dyDescent="0.2">
      <c r="B23" s="298" t="s">
        <v>110</v>
      </c>
      <c r="C23" s="332" t="s">
        <v>1473</v>
      </c>
      <c r="D23" s="1842">
        <v>-237509.01999999996</v>
      </c>
      <c r="E23" s="1857"/>
    </row>
    <row r="24" spans="2:8" ht="19.149999999999999" customHeight="1" x14ac:dyDescent="0.2">
      <c r="B24" s="298" t="s">
        <v>111</v>
      </c>
      <c r="C24" s="332"/>
      <c r="D24" s="1842"/>
      <c r="E24" s="1857"/>
    </row>
    <row r="25" spans="2:8" ht="19.149999999999999" customHeight="1" x14ac:dyDescent="0.2">
      <c r="B25" s="298" t="s">
        <v>112</v>
      </c>
      <c r="C25" s="332"/>
      <c r="D25" s="1842"/>
      <c r="E25" s="1857"/>
    </row>
    <row r="26" spans="2:8" ht="19.149999999999999" customHeight="1" x14ac:dyDescent="0.2">
      <c r="B26" s="298" t="s">
        <v>113</v>
      </c>
      <c r="C26" s="332"/>
      <c r="D26" s="1842"/>
      <c r="E26" s="1857"/>
    </row>
    <row r="27" spans="2:8" ht="19.149999999999999" customHeight="1" x14ac:dyDescent="0.2">
      <c r="B27" s="298" t="s">
        <v>136</v>
      </c>
      <c r="C27" s="332"/>
      <c r="D27" s="1842"/>
      <c r="E27" s="1857"/>
    </row>
    <row r="28" spans="2:8" ht="19.149999999999999" customHeight="1" thickBot="1" x14ac:dyDescent="0.25">
      <c r="B28" s="298" t="s">
        <v>138</v>
      </c>
      <c r="C28" s="332"/>
      <c r="D28" s="1842"/>
      <c r="E28" s="1857"/>
    </row>
    <row r="29" spans="2:8" ht="27" thickTop="1" thickBot="1" x14ac:dyDescent="0.25">
      <c r="B29" s="298" t="s">
        <v>140</v>
      </c>
      <c r="C29" s="331" t="s">
        <v>611</v>
      </c>
      <c r="D29" s="1846"/>
      <c r="E29" s="1870">
        <f>SUBTOTAL(9,D21:D28)</f>
        <v>-252068.08759999997</v>
      </c>
    </row>
    <row r="30" spans="2:8" ht="27" thickTop="1" thickBot="1" x14ac:dyDescent="0.25">
      <c r="B30" s="1094" t="s">
        <v>142</v>
      </c>
      <c r="C30" s="1095" t="s">
        <v>612</v>
      </c>
      <c r="D30" s="1847" t="s">
        <v>914</v>
      </c>
      <c r="E30" s="1874">
        <f>+E9+E19+E29</f>
        <v>12267780.902400002</v>
      </c>
      <c r="F30" s="313"/>
      <c r="G30" s="313"/>
      <c r="H30" s="313"/>
    </row>
    <row r="31" spans="2:8" ht="13.5" thickTop="1" x14ac:dyDescent="0.2"/>
    <row r="32" spans="2:8" x14ac:dyDescent="0.2">
      <c r="B32" s="2666" t="s">
        <v>212</v>
      </c>
      <c r="C32" s="2666"/>
      <c r="D32" s="2666"/>
      <c r="E32" s="2666"/>
    </row>
    <row r="34" spans="1:10" ht="15.75" x14ac:dyDescent="0.25">
      <c r="A34" s="1849" t="s">
        <v>1474</v>
      </c>
      <c r="B34" s="2264" t="s">
        <v>1733</v>
      </c>
      <c r="C34" s="2265"/>
      <c r="D34" s="2265"/>
      <c r="E34" s="2265"/>
      <c r="F34" s="2265"/>
      <c r="G34" s="2265"/>
      <c r="H34" s="2265"/>
      <c r="I34" s="2265"/>
      <c r="J34" s="2265"/>
    </row>
  </sheetData>
  <mergeCells count="5">
    <mergeCell ref="D1:E1"/>
    <mergeCell ref="A2:F2"/>
    <mergeCell ref="A3:F3"/>
    <mergeCell ref="D4:E4"/>
    <mergeCell ref="B32:E32"/>
  </mergeCells>
  <printOptions horizontalCentered="1" verticalCentered="1"/>
  <pageMargins left="0.75" right="0.75" top="0.77600000000000002" bottom="0.71" header="0.5" footer="0.5"/>
  <pageSetup scale="97" orientation="portrait" r:id="rId1"/>
  <headerFooter alignWithMargins="0">
    <oddHeader>&amp;RSCHEDULE III-3(a) UTILITY PLANT IN SERVICE - RECONCILIATION</oddHeader>
    <oddFooter>&amp;RPage 42</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1"/>
    <pageSetUpPr fitToPage="1"/>
  </sheetPr>
  <dimension ref="A1:J34"/>
  <sheetViews>
    <sheetView topLeftCell="A16" zoomScaleNormal="100" workbookViewId="0">
      <selection activeCell="B34" sqref="B34"/>
    </sheetView>
  </sheetViews>
  <sheetFormatPr defaultColWidth="9" defaultRowHeight="12.75" x14ac:dyDescent="0.2"/>
  <cols>
    <col min="1" max="1" width="5.25" style="245" customWidth="1"/>
    <col min="2" max="2" width="5.5" style="292" customWidth="1"/>
    <col min="3" max="3" width="30.625" style="245" customWidth="1"/>
    <col min="4" max="5" width="19.625" style="245" customWidth="1"/>
    <col min="6" max="6" width="5.25" style="245" customWidth="1"/>
    <col min="7" max="25" width="14.75" style="245" customWidth="1"/>
    <col min="26" max="16384" width="9" style="245"/>
  </cols>
  <sheetData>
    <row r="1" spans="1:6" s="318" customFormat="1" ht="15" x14ac:dyDescent="0.25">
      <c r="A1" s="314"/>
      <c r="B1" s="315"/>
      <c r="C1" s="316" t="s">
        <v>377</v>
      </c>
      <c r="D1" s="2656" t="str">
        <f>+Cover!C6</f>
        <v>Undine Texas LLC</v>
      </c>
      <c r="E1" s="2657"/>
      <c r="F1" s="317"/>
    </row>
    <row r="2" spans="1:6" s="318" customFormat="1" ht="15" x14ac:dyDescent="0.25">
      <c r="A2" s="2658" t="s">
        <v>639</v>
      </c>
      <c r="B2" s="2659"/>
      <c r="C2" s="2659"/>
      <c r="D2" s="2659"/>
      <c r="E2" s="2659"/>
      <c r="F2" s="2660"/>
    </row>
    <row r="3" spans="1:6" s="318" customFormat="1" ht="14.25" x14ac:dyDescent="0.2">
      <c r="A3" s="2661" t="s">
        <v>1470</v>
      </c>
      <c r="B3" s="2662"/>
      <c r="C3" s="2662"/>
      <c r="D3" s="2662"/>
      <c r="E3" s="2662"/>
      <c r="F3" s="2663"/>
    </row>
    <row r="4" spans="1:6" s="318" customFormat="1" ht="15" x14ac:dyDescent="0.25">
      <c r="A4" s="319"/>
      <c r="B4" s="320" t="s">
        <v>53</v>
      </c>
      <c r="C4" s="321" t="s">
        <v>375</v>
      </c>
      <c r="D4" s="2664">
        <f>+Cover!C27</f>
        <v>43738</v>
      </c>
      <c r="E4" s="2665"/>
      <c r="F4" s="322"/>
    </row>
    <row r="5" spans="1:6" s="318" customFormat="1" ht="9" customHeight="1" x14ac:dyDescent="0.2">
      <c r="B5" s="323"/>
    </row>
    <row r="6" spans="1:6" ht="17.25" thickBot="1" x14ac:dyDescent="0.3">
      <c r="A6" s="252"/>
      <c r="B6" s="291"/>
      <c r="C6" s="245" t="s">
        <v>188</v>
      </c>
    </row>
    <row r="7" spans="1:6" ht="13.5" thickTop="1" x14ac:dyDescent="0.2">
      <c r="B7" s="293" t="s">
        <v>67</v>
      </c>
      <c r="C7" s="294" t="s">
        <v>17</v>
      </c>
      <c r="D7" s="324" t="s">
        <v>18</v>
      </c>
      <c r="E7" s="325" t="s">
        <v>68</v>
      </c>
    </row>
    <row r="8" spans="1:6" ht="26.25" thickBot="1" x14ac:dyDescent="0.25">
      <c r="B8" s="326" t="s">
        <v>125</v>
      </c>
      <c r="C8" s="327" t="s">
        <v>55</v>
      </c>
      <c r="D8" s="328" t="s">
        <v>127</v>
      </c>
      <c r="E8" s="329" t="s">
        <v>127</v>
      </c>
    </row>
    <row r="9" spans="1:6" ht="29.65" customHeight="1" thickBot="1" x14ac:dyDescent="0.25">
      <c r="B9" s="1850" t="s">
        <v>58</v>
      </c>
      <c r="C9" s="1851" t="s">
        <v>276</v>
      </c>
      <c r="D9" s="1852" t="s">
        <v>277</v>
      </c>
      <c r="E9" s="1853">
        <v>13630518.041000001</v>
      </c>
    </row>
    <row r="10" spans="1:6" x14ac:dyDescent="0.2">
      <c r="B10" s="1854" t="s">
        <v>59</v>
      </c>
      <c r="C10" s="1855" t="s">
        <v>278</v>
      </c>
      <c r="D10" s="1856"/>
      <c r="E10" s="1857"/>
    </row>
    <row r="11" spans="1:6" ht="19.149999999999999" customHeight="1" x14ac:dyDescent="0.2">
      <c r="B11" s="1854" t="s">
        <v>60</v>
      </c>
      <c r="C11" s="332" t="s">
        <v>1475</v>
      </c>
      <c r="D11" s="1859">
        <v>21789.29</v>
      </c>
      <c r="E11" s="1857"/>
    </row>
    <row r="12" spans="1:6" ht="19.149999999999999" customHeight="1" x14ac:dyDescent="0.2">
      <c r="B12" s="1854" t="s">
        <v>61</v>
      </c>
      <c r="C12" s="332" t="s">
        <v>1476</v>
      </c>
      <c r="D12" s="1842">
        <v>36518.300000000003</v>
      </c>
      <c r="E12" s="1857"/>
    </row>
    <row r="13" spans="1:6" ht="19.149999999999999" customHeight="1" x14ac:dyDescent="0.2">
      <c r="B13" s="1854" t="s">
        <v>62</v>
      </c>
      <c r="C13" s="332" t="s">
        <v>1471</v>
      </c>
      <c r="D13" s="1842">
        <v>177210.96</v>
      </c>
      <c r="E13" s="1857"/>
    </row>
    <row r="14" spans="1:6" ht="19.149999999999999" customHeight="1" x14ac:dyDescent="0.2">
      <c r="B14" s="1854" t="s">
        <v>63</v>
      </c>
      <c r="C14" s="332" t="s">
        <v>1472</v>
      </c>
      <c r="D14" s="1842">
        <v>537327.1</v>
      </c>
      <c r="E14" s="1857"/>
    </row>
    <row r="15" spans="1:6" ht="19.149999999999999" customHeight="1" x14ac:dyDescent="0.2">
      <c r="B15" s="1854" t="s">
        <v>64</v>
      </c>
      <c r="C15" s="332" t="s">
        <v>1473</v>
      </c>
      <c r="D15" s="1842">
        <v>131078.88999999998</v>
      </c>
      <c r="E15" s="1857"/>
    </row>
    <row r="16" spans="1:6" ht="19.149999999999999" customHeight="1" x14ac:dyDescent="0.2">
      <c r="B16" s="1854" t="s">
        <v>65</v>
      </c>
      <c r="C16" s="1875"/>
      <c r="D16" s="1842"/>
      <c r="E16" s="1857"/>
    </row>
    <row r="17" spans="2:8" ht="19.149999999999999" customHeight="1" x14ac:dyDescent="0.2">
      <c r="B17" s="1854" t="s">
        <v>103</v>
      </c>
      <c r="C17" s="1875"/>
      <c r="D17" s="1842"/>
      <c r="E17" s="1857"/>
    </row>
    <row r="18" spans="2:8" ht="19.149999999999999" customHeight="1" thickBot="1" x14ac:dyDescent="0.25">
      <c r="B18" s="1860" t="s">
        <v>106</v>
      </c>
      <c r="C18" s="1861"/>
      <c r="D18" s="1843"/>
      <c r="E18" s="1857"/>
    </row>
    <row r="19" spans="2:8" ht="31.15" customHeight="1" thickTop="1" thickBot="1" x14ac:dyDescent="0.25">
      <c r="B19" s="1862" t="s">
        <v>107</v>
      </c>
      <c r="C19" s="1863" t="s">
        <v>279</v>
      </c>
      <c r="D19" s="1864"/>
      <c r="E19" s="1865">
        <f>SUBTOTAL(9,D11:D18)</f>
        <v>903924.53999999992</v>
      </c>
    </row>
    <row r="20" spans="2:8" ht="26.25" thickTop="1" x14ac:dyDescent="0.2">
      <c r="B20" s="1866"/>
      <c r="C20" s="1867" t="s">
        <v>189</v>
      </c>
      <c r="D20" s="1868"/>
      <c r="E20" s="1857"/>
    </row>
    <row r="21" spans="2:8" ht="19.149999999999999" customHeight="1" x14ac:dyDescent="0.2">
      <c r="B21" s="1854" t="s">
        <v>108</v>
      </c>
      <c r="C21" s="332" t="s">
        <v>1475</v>
      </c>
      <c r="D21" s="1859">
        <v>0</v>
      </c>
      <c r="E21" s="1857"/>
    </row>
    <row r="22" spans="2:8" ht="19.149999999999999" customHeight="1" x14ac:dyDescent="0.2">
      <c r="B22" s="1854" t="s">
        <v>109</v>
      </c>
      <c r="C22" s="332" t="s">
        <v>1476</v>
      </c>
      <c r="D22" s="1842">
        <v>0</v>
      </c>
      <c r="E22" s="1857"/>
    </row>
    <row r="23" spans="2:8" ht="19.149999999999999" customHeight="1" x14ac:dyDescent="0.2">
      <c r="B23" s="1854" t="s">
        <v>110</v>
      </c>
      <c r="C23" s="332" t="s">
        <v>1471</v>
      </c>
      <c r="D23" s="1842">
        <v>0</v>
      </c>
      <c r="E23" s="1857"/>
    </row>
    <row r="24" spans="2:8" ht="19.149999999999999" customHeight="1" x14ac:dyDescent="0.2">
      <c r="B24" s="1854" t="s">
        <v>111</v>
      </c>
      <c r="C24" s="332" t="s">
        <v>1472</v>
      </c>
      <c r="D24" s="1842">
        <v>-6094</v>
      </c>
      <c r="E24" s="1857"/>
    </row>
    <row r="25" spans="2:8" ht="19.149999999999999" customHeight="1" x14ac:dyDescent="0.2">
      <c r="B25" s="1854" t="s">
        <v>112</v>
      </c>
      <c r="C25" s="332" t="s">
        <v>1473</v>
      </c>
      <c r="D25" s="1842">
        <v>-3856.21</v>
      </c>
      <c r="E25" s="1857"/>
    </row>
    <row r="26" spans="2:8" ht="19.149999999999999" customHeight="1" x14ac:dyDescent="0.2">
      <c r="B26" s="1854" t="s">
        <v>113</v>
      </c>
      <c r="C26" s="1858"/>
      <c r="D26" s="1859"/>
      <c r="E26" s="1857"/>
    </row>
    <row r="27" spans="2:8" ht="19.149999999999999" customHeight="1" x14ac:dyDescent="0.2">
      <c r="B27" s="1854" t="s">
        <v>136</v>
      </c>
      <c r="C27" s="1858"/>
      <c r="D27" s="1859"/>
      <c r="E27" s="1857"/>
    </row>
    <row r="28" spans="2:8" ht="19.149999999999999" customHeight="1" thickBot="1" x14ac:dyDescent="0.25">
      <c r="B28" s="1854" t="s">
        <v>138</v>
      </c>
      <c r="C28" s="1858"/>
      <c r="D28" s="1859"/>
      <c r="E28" s="1857"/>
    </row>
    <row r="29" spans="2:8" ht="27" thickTop="1" thickBot="1" x14ac:dyDescent="0.25">
      <c r="B29" s="1854" t="s">
        <v>140</v>
      </c>
      <c r="C29" s="1855" t="s">
        <v>611</v>
      </c>
      <c r="D29" s="1869"/>
      <c r="E29" s="1870">
        <f>SUBTOTAL(9,D21:D28)</f>
        <v>-9950.2099999999991</v>
      </c>
    </row>
    <row r="30" spans="2:8" ht="27" thickTop="1" thickBot="1" x14ac:dyDescent="0.25">
      <c r="B30" s="1871" t="s">
        <v>142</v>
      </c>
      <c r="C30" s="1872" t="s">
        <v>612</v>
      </c>
      <c r="D30" s="1873" t="s">
        <v>914</v>
      </c>
      <c r="E30" s="1874">
        <f>+E9+E19+E29</f>
        <v>14524492.370999999</v>
      </c>
      <c r="F30" s="313"/>
      <c r="G30" s="313"/>
      <c r="H30" s="313"/>
    </row>
    <row r="31" spans="2:8" ht="13.5" thickTop="1" x14ac:dyDescent="0.2"/>
    <row r="32" spans="2:8" x14ac:dyDescent="0.2">
      <c r="B32" s="2666" t="s">
        <v>212</v>
      </c>
      <c r="C32" s="2666"/>
      <c r="D32" s="2666"/>
      <c r="E32" s="2666"/>
    </row>
    <row r="33" spans="1:10" x14ac:dyDescent="0.2">
      <c r="B33" s="1835"/>
      <c r="C33" s="1835"/>
      <c r="D33" s="1835"/>
      <c r="E33" s="1835"/>
    </row>
    <row r="34" spans="1:10" ht="15.75" x14ac:dyDescent="0.25">
      <c r="A34" s="1849" t="s">
        <v>1474</v>
      </c>
      <c r="B34" s="2264" t="s">
        <v>1733</v>
      </c>
      <c r="C34" s="2265"/>
      <c r="D34" s="2265"/>
      <c r="E34" s="2265"/>
      <c r="F34" s="2265"/>
      <c r="G34" s="2265"/>
      <c r="H34" s="2265"/>
      <c r="I34" s="2265"/>
      <c r="J34" s="2265"/>
    </row>
  </sheetData>
  <mergeCells count="5">
    <mergeCell ref="B32:E32"/>
    <mergeCell ref="A2:F2"/>
    <mergeCell ref="A3:F3"/>
    <mergeCell ref="D1:E1"/>
    <mergeCell ref="D4:E4"/>
  </mergeCells>
  <printOptions horizontalCentered="1" verticalCentered="1"/>
  <pageMargins left="0.75" right="0.75" top="0.77600000000000002" bottom="0.71" header="0.5" footer="0.5"/>
  <pageSetup scale="97" orientation="portrait" r:id="rId1"/>
  <headerFooter alignWithMargins="0">
    <oddHeader>&amp;RSCHEDULE III-3(a) UTILITY PLANT IN SERVICE - RECONCILIATION</oddHeader>
    <oddFooter>&amp;RPage 42</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23"/>
  <sheetViews>
    <sheetView topLeftCell="A4" zoomScaleNormal="100" workbookViewId="0">
      <selection activeCell="D12" sqref="D12"/>
    </sheetView>
  </sheetViews>
  <sheetFormatPr defaultColWidth="9" defaultRowHeight="12.75" x14ac:dyDescent="0.2"/>
  <cols>
    <col min="1" max="1" width="4.5" style="245" customWidth="1"/>
    <col min="2" max="2" width="6.75" style="245" customWidth="1"/>
    <col min="3" max="3" width="36.625" style="245" customWidth="1"/>
    <col min="4" max="4" width="31.75" style="245" customWidth="1"/>
    <col min="5" max="5" width="4.5" style="245" customWidth="1"/>
    <col min="6" max="6" width="11.375" style="245" bestFit="1" customWidth="1"/>
    <col min="7" max="16384" width="9" style="245"/>
  </cols>
  <sheetData>
    <row r="1" spans="1:7" ht="16.5" customHeight="1" x14ac:dyDescent="0.25">
      <c r="A1" s="12"/>
      <c r="B1" s="1837"/>
      <c r="C1" s="1838" t="s">
        <v>373</v>
      </c>
      <c r="D1" s="2667" t="str">
        <f>+Cover!C6</f>
        <v>Undine Texas LLC</v>
      </c>
      <c r="E1" s="2510"/>
      <c r="F1" s="13"/>
    </row>
    <row r="2" spans="1:7" ht="15" x14ac:dyDescent="0.25">
      <c r="A2" s="246"/>
      <c r="B2" s="247" t="s">
        <v>639</v>
      </c>
      <c r="C2" s="247"/>
      <c r="D2" s="247"/>
      <c r="E2" s="247" t="s">
        <v>53</v>
      </c>
      <c r="F2" s="248"/>
    </row>
    <row r="3" spans="1:7" ht="15" x14ac:dyDescent="0.25">
      <c r="A3" s="246"/>
      <c r="B3" s="2668" t="s">
        <v>1478</v>
      </c>
      <c r="C3" s="2668"/>
      <c r="D3" s="2668"/>
      <c r="E3" s="2668"/>
      <c r="F3" s="248"/>
    </row>
    <row r="4" spans="1:7" ht="16.5" customHeight="1" x14ac:dyDescent="0.25">
      <c r="A4" s="249" t="s">
        <v>53</v>
      </c>
      <c r="B4" s="250"/>
      <c r="C4" s="1876" t="s">
        <v>378</v>
      </c>
      <c r="D4" s="1877">
        <f>+Cover!C27</f>
        <v>43738</v>
      </c>
      <c r="E4" s="250"/>
      <c r="F4" s="251"/>
    </row>
    <row r="7" spans="1:7" ht="16.5" x14ac:dyDescent="0.25">
      <c r="B7" s="252" t="s">
        <v>176</v>
      </c>
    </row>
    <row r="8" spans="1:7" ht="13.5" thickBot="1" x14ac:dyDescent="0.25"/>
    <row r="9" spans="1:7" ht="16.5" thickTop="1" x14ac:dyDescent="0.25">
      <c r="B9" s="253" t="s">
        <v>73</v>
      </c>
      <c r="C9" s="2669" t="s">
        <v>55</v>
      </c>
      <c r="D9" s="254" t="s">
        <v>356</v>
      </c>
    </row>
    <row r="10" spans="1:7" ht="15.75" x14ac:dyDescent="0.25">
      <c r="B10" s="255" t="s">
        <v>78</v>
      </c>
      <c r="C10" s="2670"/>
      <c r="D10" s="1880" t="s">
        <v>1479</v>
      </c>
    </row>
    <row r="11" spans="1:7" ht="30.6" customHeight="1" x14ac:dyDescent="0.25">
      <c r="B11" s="257" t="s">
        <v>85</v>
      </c>
      <c r="C11" s="1878" t="s">
        <v>1482</v>
      </c>
      <c r="D11" s="1879">
        <f>+[2]Sheet1!$D$36</f>
        <v>3596979.1388828531</v>
      </c>
      <c r="E11" s="258"/>
      <c r="G11" s="258"/>
    </row>
    <row r="12" spans="1:7" ht="36.6" customHeight="1" x14ac:dyDescent="0.25">
      <c r="B12" s="257" t="s">
        <v>3</v>
      </c>
      <c r="C12" s="259" t="s">
        <v>585</v>
      </c>
      <c r="D12" s="1881">
        <f>+'SCHEDULE III-3 PLANT IN SER (W)'!N144</f>
        <v>3796995.031718655</v>
      </c>
    </row>
    <row r="13" spans="1:7" ht="45" customHeight="1" x14ac:dyDescent="0.25">
      <c r="B13" s="260"/>
      <c r="C13" s="259" t="s">
        <v>357</v>
      </c>
      <c r="D13" s="261"/>
    </row>
    <row r="14" spans="1:7" ht="33" customHeight="1" x14ac:dyDescent="0.25">
      <c r="B14" s="262"/>
      <c r="C14" s="1882" t="s">
        <v>1716</v>
      </c>
      <c r="D14" s="1884">
        <f>+SUM([2]Sheet1!$G$36:$I$36)</f>
        <v>539425.03718381363</v>
      </c>
    </row>
    <row r="15" spans="1:7" ht="26.65" customHeight="1" x14ac:dyDescent="0.25">
      <c r="B15" s="262"/>
      <c r="C15" s="1882" t="s">
        <v>1480</v>
      </c>
      <c r="D15" s="1885">
        <f>SUM([2]Sheet1!$L$36:$N$36)</f>
        <v>-252068.09000000003</v>
      </c>
      <c r="F15" s="1887"/>
    </row>
    <row r="16" spans="1:7" ht="25.9" customHeight="1" x14ac:dyDescent="0.25">
      <c r="B16" s="262"/>
      <c r="C16" s="1883" t="s">
        <v>1481</v>
      </c>
      <c r="D16" s="1885">
        <v>-87177.4</v>
      </c>
      <c r="F16" s="1888"/>
    </row>
    <row r="17" spans="1:10" ht="28.9" customHeight="1" x14ac:dyDescent="0.25">
      <c r="B17" s="262"/>
      <c r="C17" s="264"/>
      <c r="D17" s="1885"/>
    </row>
    <row r="18" spans="1:10" ht="28.9" customHeight="1" x14ac:dyDescent="0.25">
      <c r="B18" s="262"/>
      <c r="C18" s="263"/>
      <c r="D18" s="1885"/>
      <c r="E18" s="2671"/>
      <c r="F18" s="2672"/>
    </row>
    <row r="19" spans="1:10" ht="29.65" customHeight="1" thickBot="1" x14ac:dyDescent="0.3">
      <c r="B19" s="265"/>
      <c r="C19" s="266"/>
      <c r="D19" s="1886"/>
    </row>
    <row r="20" spans="1:10" ht="16.5" thickTop="1" x14ac:dyDescent="0.25">
      <c r="A20" s="267"/>
      <c r="B20" s="268"/>
      <c r="C20" s="269"/>
      <c r="D20" s="270"/>
    </row>
    <row r="21" spans="1:10" ht="39.950000000000003" customHeight="1" x14ac:dyDescent="0.25">
      <c r="A21" s="1849" t="s">
        <v>1474</v>
      </c>
      <c r="B21" s="2673" t="s">
        <v>1733</v>
      </c>
      <c r="C21" s="2673"/>
      <c r="D21" s="2673"/>
      <c r="E21" s="2265"/>
      <c r="F21" s="2265"/>
      <c r="G21" s="2265"/>
      <c r="H21" s="2265"/>
      <c r="I21" s="2265"/>
      <c r="J21" s="2265"/>
    </row>
    <row r="22" spans="1:10" ht="15.75" x14ac:dyDescent="0.25">
      <c r="A22" s="267"/>
      <c r="B22" s="268"/>
      <c r="C22" s="271"/>
      <c r="D22" s="272"/>
    </row>
    <row r="23" spans="1:10" x14ac:dyDescent="0.2">
      <c r="A23" s="267"/>
      <c r="B23" s="267"/>
      <c r="C23" s="267"/>
      <c r="D23" s="267"/>
    </row>
  </sheetData>
  <mergeCells count="5">
    <mergeCell ref="D1:E1"/>
    <mergeCell ref="B3:E3"/>
    <mergeCell ref="C9:C10"/>
    <mergeCell ref="E18:F18"/>
    <mergeCell ref="B21:D21"/>
  </mergeCells>
  <printOptions horizontalCentered="1"/>
  <pageMargins left="0.7" right="0.7" top="0.75" bottom="0.75" header="0.3" footer="0.3"/>
  <pageSetup scale="89" orientation="portrait" r:id="rId1"/>
  <headerFooter alignWithMargins="0">
    <oddHeader>&amp;RSCHEDULE III-3(b) ACCUMULATED DEPRECIATION PRIOR RATE CASE</oddHeader>
    <oddFooter>&amp;RPage 43</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1"/>
    <pageSetUpPr fitToPage="1"/>
  </sheetPr>
  <dimension ref="A1:J23"/>
  <sheetViews>
    <sheetView zoomScaleNormal="100" workbookViewId="0">
      <selection activeCell="B21" sqref="B21"/>
    </sheetView>
  </sheetViews>
  <sheetFormatPr defaultColWidth="9" defaultRowHeight="12.75" x14ac:dyDescent="0.2"/>
  <cols>
    <col min="1" max="1" width="4.5" style="245" customWidth="1"/>
    <col min="2" max="2" width="6.75" style="245" customWidth="1"/>
    <col min="3" max="3" width="36.625" style="245" customWidth="1"/>
    <col min="4" max="4" width="31.75" style="245" customWidth="1"/>
    <col min="5" max="5" width="4.5" style="245" customWidth="1"/>
    <col min="6" max="6" width="11.375" style="245" bestFit="1" customWidth="1"/>
    <col min="7" max="16384" width="9" style="245"/>
  </cols>
  <sheetData>
    <row r="1" spans="1:7" ht="16.5" customHeight="1" x14ac:dyDescent="0.25">
      <c r="A1" s="12"/>
      <c r="B1" s="1837"/>
      <c r="C1" s="1838" t="s">
        <v>373</v>
      </c>
      <c r="D1" s="2667" t="str">
        <f>+Cover!C6</f>
        <v>Undine Texas LLC</v>
      </c>
      <c r="E1" s="2510"/>
      <c r="F1" s="13"/>
    </row>
    <row r="2" spans="1:7" ht="15" x14ac:dyDescent="0.25">
      <c r="A2" s="246"/>
      <c r="B2" s="247" t="s">
        <v>639</v>
      </c>
      <c r="C2" s="247"/>
      <c r="D2" s="247"/>
      <c r="E2" s="247" t="s">
        <v>53</v>
      </c>
      <c r="F2" s="248"/>
    </row>
    <row r="3" spans="1:7" ht="13.9" customHeight="1" x14ac:dyDescent="0.25">
      <c r="A3" s="246"/>
      <c r="B3" s="2668" t="s">
        <v>1477</v>
      </c>
      <c r="C3" s="2668"/>
      <c r="D3" s="2668"/>
      <c r="E3" s="2668"/>
      <c r="F3" s="248"/>
    </row>
    <row r="4" spans="1:7" ht="16.5" customHeight="1" x14ac:dyDescent="0.25">
      <c r="A4" s="249" t="s">
        <v>53</v>
      </c>
      <c r="B4" s="250"/>
      <c r="C4" s="1876" t="s">
        <v>378</v>
      </c>
      <c r="D4" s="1877">
        <f>+Cover!C27</f>
        <v>43738</v>
      </c>
      <c r="E4" s="250"/>
      <c r="F4" s="251"/>
    </row>
    <row r="7" spans="1:7" ht="16.5" x14ac:dyDescent="0.25">
      <c r="B7" s="252" t="s">
        <v>176</v>
      </c>
    </row>
    <row r="8" spans="1:7" ht="13.5" thickBot="1" x14ac:dyDescent="0.25"/>
    <row r="9" spans="1:7" ht="16.5" thickTop="1" x14ac:dyDescent="0.25">
      <c r="B9" s="253" t="s">
        <v>73</v>
      </c>
      <c r="C9" s="2669" t="s">
        <v>55</v>
      </c>
      <c r="D9" s="254" t="s">
        <v>356</v>
      </c>
    </row>
    <row r="10" spans="1:7" ht="15.75" x14ac:dyDescent="0.25">
      <c r="B10" s="255" t="s">
        <v>78</v>
      </c>
      <c r="C10" s="2670"/>
      <c r="D10" s="256" t="s">
        <v>127</v>
      </c>
    </row>
    <row r="11" spans="1:7" ht="30.6" customHeight="1" x14ac:dyDescent="0.25">
      <c r="B11" s="257" t="s">
        <v>85</v>
      </c>
      <c r="C11" s="1878" t="s">
        <v>1482</v>
      </c>
      <c r="D11" s="1879">
        <f>+[2]Sheet1!$D$47</f>
        <v>4499952.4224958858</v>
      </c>
      <c r="E11" s="258"/>
      <c r="G11" s="258"/>
    </row>
    <row r="12" spans="1:7" ht="36.6" customHeight="1" x14ac:dyDescent="0.25">
      <c r="B12" s="257" t="s">
        <v>3</v>
      </c>
      <c r="C12" s="259" t="s">
        <v>585</v>
      </c>
      <c r="D12" s="1881">
        <f>+'SCHEDULE III-3 PLANT IN SER (S)'!N144</f>
        <v>4418707.169999999</v>
      </c>
    </row>
    <row r="13" spans="1:7" ht="45" customHeight="1" x14ac:dyDescent="0.25">
      <c r="B13" s="260"/>
      <c r="C13" s="259" t="s">
        <v>357</v>
      </c>
      <c r="D13" s="261"/>
    </row>
    <row r="14" spans="1:7" ht="33" customHeight="1" x14ac:dyDescent="0.25">
      <c r="B14" s="262"/>
      <c r="C14" s="1882" t="s">
        <v>1717</v>
      </c>
      <c r="D14" s="1884">
        <f>SUM([2]Sheet1!$E$47:$I$47)</f>
        <v>498190.78563082672</v>
      </c>
    </row>
    <row r="15" spans="1:7" ht="26.65" customHeight="1" x14ac:dyDescent="0.25">
      <c r="B15" s="262"/>
      <c r="C15" s="1882" t="s">
        <v>1483</v>
      </c>
      <c r="D15" s="1885">
        <f>SUM([2]Sheet1!$J$47:$N$47)</f>
        <v>-9950.2099999999991</v>
      </c>
      <c r="F15" s="1887"/>
    </row>
    <row r="16" spans="1:7" ht="25.9" customHeight="1" x14ac:dyDescent="0.25">
      <c r="B16" s="262"/>
      <c r="C16" s="1883" t="s">
        <v>1481</v>
      </c>
      <c r="D16" s="1885">
        <v>-569485.82999999996</v>
      </c>
      <c r="F16" s="1888"/>
    </row>
    <row r="17" spans="1:10" ht="28.9" customHeight="1" x14ac:dyDescent="0.25">
      <c r="B17" s="262"/>
      <c r="C17" s="264"/>
      <c r="D17" s="1885"/>
      <c r="F17" s="1887"/>
    </row>
    <row r="18" spans="1:10" ht="28.9" customHeight="1" x14ac:dyDescent="0.25">
      <c r="B18" s="262"/>
      <c r="C18" s="263"/>
      <c r="D18" s="1885"/>
      <c r="E18" s="2671"/>
      <c r="F18" s="2672"/>
    </row>
    <row r="19" spans="1:10" ht="29.65" customHeight="1" thickBot="1" x14ac:dyDescent="0.3">
      <c r="B19" s="265"/>
      <c r="C19" s="266"/>
      <c r="D19" s="1886"/>
    </row>
    <row r="20" spans="1:10" ht="16.5" thickTop="1" x14ac:dyDescent="0.25">
      <c r="A20" s="267"/>
      <c r="B20" s="268"/>
      <c r="C20" s="269"/>
      <c r="D20" s="270"/>
    </row>
    <row r="21" spans="1:10" ht="15.75" x14ac:dyDescent="0.25">
      <c r="A21" s="1849" t="s">
        <v>1474</v>
      </c>
      <c r="B21" s="2264" t="s">
        <v>1733</v>
      </c>
      <c r="C21" s="2265"/>
      <c r="D21" s="2265"/>
      <c r="E21" s="2265"/>
      <c r="F21" s="2265"/>
      <c r="G21" s="2265"/>
      <c r="H21" s="2265"/>
      <c r="I21" s="2265"/>
      <c r="J21" s="2265"/>
    </row>
    <row r="22" spans="1:10" ht="15.75" x14ac:dyDescent="0.25">
      <c r="A22" s="267"/>
      <c r="B22" s="268"/>
      <c r="C22" s="271"/>
      <c r="D22" s="272"/>
    </row>
    <row r="23" spans="1:10" x14ac:dyDescent="0.2">
      <c r="A23" s="267"/>
      <c r="B23" s="267"/>
      <c r="C23" s="267"/>
      <c r="D23" s="267"/>
    </row>
  </sheetData>
  <mergeCells count="4">
    <mergeCell ref="C9:C10"/>
    <mergeCell ref="E18:F18"/>
    <mergeCell ref="D1:E1"/>
    <mergeCell ref="B3:E3"/>
  </mergeCells>
  <printOptions horizontalCentered="1"/>
  <pageMargins left="0.7" right="0.7" top="0.75" bottom="0.75" header="0.3" footer="0.3"/>
  <pageSetup scale="89" orientation="portrait" r:id="rId1"/>
  <headerFooter alignWithMargins="0">
    <oddHeader>&amp;RSCHEDULE III-3(b) ACCUMULATED DEPRECIATION PRIOR RATE CASE</oddHeader>
    <oddFooter>&amp;RPage 43</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28"/>
  <sheetViews>
    <sheetView topLeftCell="A16" zoomScaleNormal="100" workbookViewId="0">
      <selection activeCell="A25" sqref="A25"/>
    </sheetView>
  </sheetViews>
  <sheetFormatPr defaultColWidth="9" defaultRowHeight="12.75" x14ac:dyDescent="0.2"/>
  <cols>
    <col min="1" max="1" width="5.5" style="245" customWidth="1"/>
    <col min="2" max="2" width="30.25" style="245" customWidth="1"/>
    <col min="3" max="3" width="17.25" style="245" customWidth="1"/>
    <col min="4" max="4" width="14" style="245" customWidth="1"/>
    <col min="5" max="5" width="16.625" style="245" customWidth="1"/>
    <col min="6" max="16384" width="9" style="245"/>
  </cols>
  <sheetData>
    <row r="1" spans="1:8" ht="15" x14ac:dyDescent="0.25">
      <c r="A1" s="285"/>
      <c r="B1" s="286" t="s">
        <v>374</v>
      </c>
      <c r="C1" s="2688" t="str">
        <f>+Cover!C6</f>
        <v>Undine Texas LLC</v>
      </c>
      <c r="D1" s="2510"/>
      <c r="E1" s="287"/>
    </row>
    <row r="2" spans="1:8" ht="13.9" customHeight="1" x14ac:dyDescent="0.25">
      <c r="A2" s="2689" t="s">
        <v>639</v>
      </c>
      <c r="B2" s="2690"/>
      <c r="C2" s="2690"/>
      <c r="D2" s="2690"/>
      <c r="E2" s="2691"/>
    </row>
    <row r="3" spans="1:8" ht="13.9" customHeight="1" x14ac:dyDescent="0.2">
      <c r="A3" s="2692" t="s">
        <v>918</v>
      </c>
      <c r="B3" s="2693"/>
      <c r="C3" s="2693"/>
      <c r="D3" s="2693"/>
      <c r="E3" s="2694"/>
    </row>
    <row r="4" spans="1:8" ht="13.9" customHeight="1" x14ac:dyDescent="0.2">
      <c r="A4" s="2695" t="s">
        <v>1497</v>
      </c>
      <c r="B4" s="2696"/>
      <c r="C4" s="2696"/>
      <c r="D4" s="2696"/>
      <c r="E4" s="2697"/>
    </row>
    <row r="5" spans="1:8" ht="21" customHeight="1" x14ac:dyDescent="0.25">
      <c r="A5" s="288"/>
      <c r="B5" s="1022" t="s">
        <v>378</v>
      </c>
      <c r="C5" s="2367">
        <f>+Cover!C27</f>
        <v>43738</v>
      </c>
      <c r="D5" s="2368"/>
      <c r="E5" s="2698"/>
    </row>
    <row r="6" spans="1:8" x14ac:dyDescent="0.2">
      <c r="A6" s="290"/>
      <c r="B6" s="289"/>
      <c r="C6" s="289"/>
      <c r="D6" s="289"/>
    </row>
    <row r="7" spans="1:8" s="1235" customFormat="1" ht="48" customHeight="1" x14ac:dyDescent="0.2">
      <c r="A7" s="2468" t="s">
        <v>1337</v>
      </c>
      <c r="B7" s="2468"/>
      <c r="C7" s="2468"/>
      <c r="D7" s="2468"/>
      <c r="E7" s="2468"/>
      <c r="F7" s="1090"/>
      <c r="G7" s="1090"/>
      <c r="H7" s="1129"/>
    </row>
    <row r="8" spans="1:8" s="1235" customFormat="1" ht="16.5" x14ac:dyDescent="0.25">
      <c r="A8" s="49"/>
      <c r="B8" s="783"/>
      <c r="C8" s="783"/>
      <c r="D8" s="783"/>
      <c r="E8" s="783"/>
      <c r="F8" s="783"/>
      <c r="G8" s="783"/>
      <c r="H8" s="783"/>
    </row>
    <row r="9" spans="1:8" ht="16.5" thickBot="1" x14ac:dyDescent="0.3">
      <c r="A9" s="888" t="s">
        <v>915</v>
      </c>
    </row>
    <row r="10" spans="1:8" ht="13.5" thickTop="1" x14ac:dyDescent="0.2">
      <c r="A10" s="293" t="s">
        <v>67</v>
      </c>
      <c r="B10" s="294" t="s">
        <v>17</v>
      </c>
      <c r="C10" s="295" t="s">
        <v>18</v>
      </c>
    </row>
    <row r="11" spans="1:8" x14ac:dyDescent="0.2">
      <c r="A11" s="296" t="s">
        <v>73</v>
      </c>
      <c r="B11" s="2674" t="s">
        <v>55</v>
      </c>
      <c r="C11" s="297" t="s">
        <v>80</v>
      </c>
    </row>
    <row r="12" spans="1:8" x14ac:dyDescent="0.2">
      <c r="A12" s="298" t="s">
        <v>78</v>
      </c>
      <c r="B12" s="2675"/>
      <c r="C12" s="299" t="s">
        <v>127</v>
      </c>
    </row>
    <row r="13" spans="1:8" ht="21" customHeight="1" x14ac:dyDescent="0.25">
      <c r="A13" s="300" t="s">
        <v>58</v>
      </c>
      <c r="B13" s="301" t="s">
        <v>148</v>
      </c>
      <c r="C13" s="1980" t="s">
        <v>53</v>
      </c>
      <c r="E13" s="1984"/>
    </row>
    <row r="14" spans="1:8" ht="21" customHeight="1" x14ac:dyDescent="0.2">
      <c r="A14" s="302" t="s">
        <v>59</v>
      </c>
      <c r="B14" s="303" t="s">
        <v>149</v>
      </c>
      <c r="C14" s="1980" t="s">
        <v>53</v>
      </c>
      <c r="E14" s="1887"/>
    </row>
    <row r="15" spans="1:8" ht="21" customHeight="1" x14ac:dyDescent="0.2">
      <c r="A15" s="304" t="s">
        <v>60</v>
      </c>
      <c r="B15" s="305" t="s">
        <v>280</v>
      </c>
      <c r="C15" s="1982" t="s">
        <v>53</v>
      </c>
    </row>
    <row r="16" spans="1:8" ht="21" customHeight="1" x14ac:dyDescent="0.2">
      <c r="A16" s="306" t="s">
        <v>61</v>
      </c>
      <c r="B16" s="303" t="s">
        <v>150</v>
      </c>
      <c r="C16" s="1982" t="s">
        <v>53</v>
      </c>
    </row>
    <row r="17" spans="1:7" ht="26.25" thickBot="1" x14ac:dyDescent="0.25">
      <c r="A17" s="307" t="s">
        <v>62</v>
      </c>
      <c r="B17" s="308" t="s">
        <v>281</v>
      </c>
      <c r="C17" s="1983">
        <v>0</v>
      </c>
      <c r="D17" s="2676" t="s">
        <v>610</v>
      </c>
      <c r="E17" s="2677"/>
    </row>
    <row r="20" spans="1:7" ht="15.75" x14ac:dyDescent="0.25">
      <c r="A20" s="888" t="s">
        <v>916</v>
      </c>
    </row>
    <row r="21" spans="1:7" s="1235" customFormat="1" ht="63" customHeight="1" thickBot="1" x14ac:dyDescent="0.25">
      <c r="A21" s="2342" t="s">
        <v>917</v>
      </c>
      <c r="B21" s="2342"/>
      <c r="C21" s="2342"/>
      <c r="D21" s="2342"/>
      <c r="E21" s="2342"/>
      <c r="F21" s="1132"/>
      <c r="G21" s="1132"/>
    </row>
    <row r="22" spans="1:7" ht="14.25" thickTop="1" thickBot="1" x14ac:dyDescent="0.25">
      <c r="A22" s="2678" t="s">
        <v>67</v>
      </c>
      <c r="B22" s="2679"/>
      <c r="C22" s="294" t="s">
        <v>17</v>
      </c>
      <c r="D22" s="295" t="s">
        <v>18</v>
      </c>
    </row>
    <row r="23" spans="1:7" ht="16.899999999999999" customHeight="1" thickTop="1" x14ac:dyDescent="0.2">
      <c r="A23" s="2680"/>
      <c r="B23" s="2681"/>
      <c r="C23" s="2684" t="s">
        <v>222</v>
      </c>
      <c r="D23" s="2686" t="s">
        <v>223</v>
      </c>
    </row>
    <row r="24" spans="1:7" ht="13.5" thickBot="1" x14ac:dyDescent="0.25">
      <c r="A24" s="2682"/>
      <c r="B24" s="2683"/>
      <c r="C24" s="2685"/>
      <c r="D24" s="2687"/>
    </row>
    <row r="25" spans="1:7" ht="20.65" customHeight="1" x14ac:dyDescent="0.2">
      <c r="A25" s="304" t="s">
        <v>58</v>
      </c>
      <c r="B25" s="309" t="s">
        <v>220</v>
      </c>
      <c r="C25" s="1976">
        <v>920817.36</v>
      </c>
      <c r="D25" s="1979">
        <v>1148099.16474242</v>
      </c>
    </row>
    <row r="26" spans="1:7" ht="24" x14ac:dyDescent="0.2">
      <c r="A26" s="300" t="s">
        <v>59</v>
      </c>
      <c r="B26" s="310" t="s">
        <v>221</v>
      </c>
      <c r="C26" s="1977">
        <v>6920.49</v>
      </c>
      <c r="D26" s="1980">
        <v>105557.33138062996</v>
      </c>
    </row>
    <row r="27" spans="1:7" ht="26.25" thickBot="1" x14ac:dyDescent="0.25">
      <c r="A27" s="311" t="s">
        <v>60</v>
      </c>
      <c r="B27" s="312" t="s">
        <v>282</v>
      </c>
      <c r="C27" s="1978">
        <f>ROUND(SUM(C25:C26)/13,2)</f>
        <v>71364.45</v>
      </c>
      <c r="D27" s="1981">
        <f>ROUND(SUM(D25:D26)/13,2)</f>
        <v>96435.12</v>
      </c>
      <c r="E27" s="313"/>
    </row>
    <row r="28" spans="1:7" ht="13.5" thickTop="1" x14ac:dyDescent="0.2">
      <c r="C28" s="245" t="s">
        <v>609</v>
      </c>
      <c r="D28" s="245" t="s">
        <v>213</v>
      </c>
    </row>
  </sheetData>
  <mergeCells count="13">
    <mergeCell ref="A7:E7"/>
    <mergeCell ref="C1:D1"/>
    <mergeCell ref="A2:E2"/>
    <mergeCell ref="A3:E3"/>
    <mergeCell ref="A4:E4"/>
    <mergeCell ref="C5:E5"/>
    <mergeCell ref="B11:B12"/>
    <mergeCell ref="D17:E17"/>
    <mergeCell ref="A21:E21"/>
    <mergeCell ref="A22:B22"/>
    <mergeCell ref="A23:B24"/>
    <mergeCell ref="C23:C24"/>
    <mergeCell ref="D23:D24"/>
  </mergeCells>
  <printOptions horizontalCentered="1"/>
  <pageMargins left="0.7" right="0.7" top="0.75" bottom="0.75" header="0.3" footer="0.3"/>
  <pageSetup orientation="portrait" r:id="rId1"/>
  <headerFooter alignWithMargins="0">
    <oddHeader>&amp;RSCHEDULE III-4 CONSTRUCTION WORK IN PROGRESS</oddHeader>
    <oddFooter>&amp;RPage 44</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1"/>
    <pageSetUpPr fitToPage="1"/>
  </sheetPr>
  <dimension ref="A1:H28"/>
  <sheetViews>
    <sheetView topLeftCell="A19" zoomScaleNormal="100" workbookViewId="0">
      <selection activeCell="H27" sqref="H27"/>
    </sheetView>
  </sheetViews>
  <sheetFormatPr defaultColWidth="9" defaultRowHeight="12.75" x14ac:dyDescent="0.2"/>
  <cols>
    <col min="1" max="1" width="5.5" style="245" customWidth="1"/>
    <col min="2" max="2" width="30.25" style="245" customWidth="1"/>
    <col min="3" max="3" width="17.25" style="245" customWidth="1"/>
    <col min="4" max="4" width="14" style="245" customWidth="1"/>
    <col min="5" max="5" width="16.625" style="245" customWidth="1"/>
    <col min="6" max="16384" width="9" style="245"/>
  </cols>
  <sheetData>
    <row r="1" spans="1:8" ht="15" x14ac:dyDescent="0.25">
      <c r="A1" s="285"/>
      <c r="B1" s="286" t="s">
        <v>374</v>
      </c>
      <c r="C1" s="2688" t="str">
        <f>+Cover!C6</f>
        <v>Undine Texas LLC</v>
      </c>
      <c r="D1" s="2510"/>
      <c r="E1" s="287"/>
    </row>
    <row r="2" spans="1:8" ht="13.9" customHeight="1" x14ac:dyDescent="0.25">
      <c r="A2" s="2689" t="s">
        <v>639</v>
      </c>
      <c r="B2" s="2690"/>
      <c r="C2" s="2690"/>
      <c r="D2" s="2690"/>
      <c r="E2" s="2691"/>
    </row>
    <row r="3" spans="1:8" ht="13.9" customHeight="1" x14ac:dyDescent="0.2">
      <c r="A3" s="2692" t="s">
        <v>918</v>
      </c>
      <c r="B3" s="2693"/>
      <c r="C3" s="2693"/>
      <c r="D3" s="2693"/>
      <c r="E3" s="2694"/>
    </row>
    <row r="4" spans="1:8" ht="13.9" customHeight="1" x14ac:dyDescent="0.2">
      <c r="A4" s="2695" t="s">
        <v>1498</v>
      </c>
      <c r="B4" s="2696"/>
      <c r="C4" s="2696"/>
      <c r="D4" s="2696"/>
      <c r="E4" s="2697"/>
    </row>
    <row r="5" spans="1:8" ht="21" customHeight="1" x14ac:dyDescent="0.25">
      <c r="A5" s="288"/>
      <c r="B5" s="1022" t="s">
        <v>378</v>
      </c>
      <c r="C5" s="2367">
        <f>+Cover!C27</f>
        <v>43738</v>
      </c>
      <c r="D5" s="2368"/>
      <c r="E5" s="2698"/>
    </row>
    <row r="6" spans="1:8" x14ac:dyDescent="0.2">
      <c r="A6" s="290"/>
      <c r="B6" s="289"/>
      <c r="C6" s="289"/>
      <c r="D6" s="289"/>
    </row>
    <row r="7" spans="1:8" s="1091" customFormat="1" ht="48" customHeight="1" x14ac:dyDescent="0.2">
      <c r="A7" s="2468" t="s">
        <v>1337</v>
      </c>
      <c r="B7" s="2468"/>
      <c r="C7" s="2468"/>
      <c r="D7" s="2468"/>
      <c r="E7" s="2468"/>
      <c r="F7" s="1090"/>
      <c r="G7" s="1090"/>
      <c r="H7" s="1129"/>
    </row>
    <row r="8" spans="1:8" s="1091" customFormat="1" ht="16.5" x14ac:dyDescent="0.25">
      <c r="A8" s="49"/>
      <c r="B8" s="783"/>
      <c r="C8" s="783"/>
      <c r="D8" s="783"/>
      <c r="E8" s="783"/>
      <c r="F8" s="783"/>
      <c r="G8" s="783"/>
      <c r="H8" s="783"/>
    </row>
    <row r="9" spans="1:8" ht="16.5" thickBot="1" x14ac:dyDescent="0.3">
      <c r="A9" s="888" t="s">
        <v>915</v>
      </c>
    </row>
    <row r="10" spans="1:8" ht="13.5" thickTop="1" x14ac:dyDescent="0.2">
      <c r="A10" s="293" t="s">
        <v>67</v>
      </c>
      <c r="B10" s="294" t="s">
        <v>17</v>
      </c>
      <c r="C10" s="295" t="s">
        <v>18</v>
      </c>
    </row>
    <row r="11" spans="1:8" x14ac:dyDescent="0.2">
      <c r="A11" s="296" t="s">
        <v>73</v>
      </c>
      <c r="B11" s="2674" t="s">
        <v>55</v>
      </c>
      <c r="C11" s="297" t="s">
        <v>80</v>
      </c>
    </row>
    <row r="12" spans="1:8" x14ac:dyDescent="0.2">
      <c r="A12" s="298" t="s">
        <v>78</v>
      </c>
      <c r="B12" s="2675"/>
      <c r="C12" s="299" t="s">
        <v>127</v>
      </c>
    </row>
    <row r="13" spans="1:8" ht="21" customHeight="1" x14ac:dyDescent="0.2">
      <c r="A13" s="300" t="s">
        <v>58</v>
      </c>
      <c r="B13" s="301" t="s">
        <v>148</v>
      </c>
      <c r="C13" s="1980"/>
    </row>
    <row r="14" spans="1:8" ht="21" customHeight="1" x14ac:dyDescent="0.2">
      <c r="A14" s="302" t="s">
        <v>59</v>
      </c>
      <c r="B14" s="303" t="s">
        <v>149</v>
      </c>
      <c r="C14" s="1980"/>
    </row>
    <row r="15" spans="1:8" ht="21" customHeight="1" x14ac:dyDescent="0.2">
      <c r="A15" s="304" t="s">
        <v>60</v>
      </c>
      <c r="B15" s="305" t="s">
        <v>280</v>
      </c>
      <c r="C15" s="1982"/>
    </row>
    <row r="16" spans="1:8" ht="21" customHeight="1" x14ac:dyDescent="0.2">
      <c r="A16" s="306" t="s">
        <v>61</v>
      </c>
      <c r="B16" s="303" t="s">
        <v>150</v>
      </c>
      <c r="C16" s="1982"/>
    </row>
    <row r="17" spans="1:7" ht="26.25" thickBot="1" x14ac:dyDescent="0.25">
      <c r="A17" s="307" t="s">
        <v>62</v>
      </c>
      <c r="B17" s="308" t="s">
        <v>281</v>
      </c>
      <c r="C17" s="1983">
        <f>ROUND((C13+C16)/2,2)</f>
        <v>0</v>
      </c>
      <c r="D17" s="2676" t="s">
        <v>610</v>
      </c>
      <c r="E17" s="2677"/>
    </row>
    <row r="20" spans="1:7" ht="15.75" x14ac:dyDescent="0.25">
      <c r="A20" s="888" t="s">
        <v>916</v>
      </c>
    </row>
    <row r="21" spans="1:7" s="1091" customFormat="1" ht="63" customHeight="1" thickBot="1" x14ac:dyDescent="0.25">
      <c r="A21" s="2342" t="s">
        <v>917</v>
      </c>
      <c r="B21" s="2342"/>
      <c r="C21" s="2342"/>
      <c r="D21" s="2342"/>
      <c r="E21" s="2342"/>
      <c r="F21" s="1132"/>
      <c r="G21" s="1132"/>
    </row>
    <row r="22" spans="1:7" ht="14.25" thickTop="1" thickBot="1" x14ac:dyDescent="0.25">
      <c r="A22" s="2678" t="s">
        <v>67</v>
      </c>
      <c r="B22" s="2679"/>
      <c r="C22" s="294" t="s">
        <v>17</v>
      </c>
      <c r="D22" s="295" t="s">
        <v>18</v>
      </c>
    </row>
    <row r="23" spans="1:7" ht="16.899999999999999" customHeight="1" thickTop="1" x14ac:dyDescent="0.2">
      <c r="A23" s="2680"/>
      <c r="B23" s="2681"/>
      <c r="C23" s="2684" t="s">
        <v>222</v>
      </c>
      <c r="D23" s="2686" t="s">
        <v>223</v>
      </c>
    </row>
    <row r="24" spans="1:7" ht="13.5" thickBot="1" x14ac:dyDescent="0.25">
      <c r="A24" s="2682"/>
      <c r="B24" s="2683"/>
      <c r="C24" s="2685"/>
      <c r="D24" s="2687"/>
    </row>
    <row r="25" spans="1:7" ht="20.65" customHeight="1" x14ac:dyDescent="0.2">
      <c r="A25" s="304" t="s">
        <v>58</v>
      </c>
      <c r="B25" s="309" t="s">
        <v>220</v>
      </c>
      <c r="C25" s="1976">
        <v>2300.3200000000002</v>
      </c>
      <c r="D25" s="1979">
        <v>468804.04525758018</v>
      </c>
    </row>
    <row r="26" spans="1:7" ht="24" x14ac:dyDescent="0.2">
      <c r="A26" s="300" t="s">
        <v>59</v>
      </c>
      <c r="B26" s="310" t="s">
        <v>221</v>
      </c>
      <c r="C26" s="1977">
        <v>0</v>
      </c>
      <c r="D26" s="1980">
        <v>34596.59861937003</v>
      </c>
    </row>
    <row r="27" spans="1:7" ht="26.25" thickBot="1" x14ac:dyDescent="0.25">
      <c r="A27" s="311" t="s">
        <v>60</v>
      </c>
      <c r="B27" s="312" t="s">
        <v>282</v>
      </c>
      <c r="C27" s="1978">
        <f>ROUND(SUM(C25:C26)/13,2)</f>
        <v>176.95</v>
      </c>
      <c r="D27" s="1981">
        <f>ROUND(SUM(D25:D26)/13,2)</f>
        <v>38723.129999999997</v>
      </c>
      <c r="E27" s="313"/>
    </row>
    <row r="28" spans="1:7" ht="13.5" thickTop="1" x14ac:dyDescent="0.2">
      <c r="C28" s="245" t="s">
        <v>609</v>
      </c>
      <c r="D28" s="245" t="s">
        <v>213</v>
      </c>
    </row>
  </sheetData>
  <mergeCells count="13">
    <mergeCell ref="B11:B12"/>
    <mergeCell ref="C1:D1"/>
    <mergeCell ref="C5:E5"/>
    <mergeCell ref="A7:E7"/>
    <mergeCell ref="A2:E2"/>
    <mergeCell ref="A3:E3"/>
    <mergeCell ref="A4:E4"/>
    <mergeCell ref="D17:E17"/>
    <mergeCell ref="A23:B24"/>
    <mergeCell ref="C23:C24"/>
    <mergeCell ref="D23:D24"/>
    <mergeCell ref="A22:B22"/>
    <mergeCell ref="A21:E21"/>
  </mergeCells>
  <printOptions horizontalCentered="1"/>
  <pageMargins left="0.7" right="0.7" top="0.75" bottom="0.75" header="0.3" footer="0.3"/>
  <pageSetup orientation="portrait" r:id="rId1"/>
  <headerFooter alignWithMargins="0">
    <oddHeader>&amp;RSCHEDULE III-4 CONSTRUCTION WORK IN PROGRESS</oddHeader>
    <oddFooter>&amp;RPage 44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1"/>
    <pageSetUpPr fitToPage="1"/>
  </sheetPr>
  <dimension ref="A1:K25"/>
  <sheetViews>
    <sheetView topLeftCell="A11" zoomScaleNormal="100" workbookViewId="0">
      <selection activeCell="F23" sqref="F23"/>
    </sheetView>
  </sheetViews>
  <sheetFormatPr defaultColWidth="9" defaultRowHeight="12.75" x14ac:dyDescent="0.2"/>
  <cols>
    <col min="1" max="1" width="5.5" style="6" customWidth="1"/>
    <col min="2" max="3" width="9" style="6"/>
    <col min="4" max="4" width="2.25" style="6" customWidth="1"/>
    <col min="5" max="5" width="13.125" style="6" customWidth="1"/>
    <col min="6" max="6" width="13.5" style="6" customWidth="1"/>
    <col min="7" max="7" width="14" style="6" customWidth="1"/>
    <col min="8" max="8" width="14.5" style="6" customWidth="1"/>
    <col min="9" max="9" width="15.25" style="6" customWidth="1"/>
    <col min="10" max="10" width="13.5" style="6" customWidth="1"/>
    <col min="11" max="11" width="6" style="6" customWidth="1"/>
    <col min="12" max="16384" width="9" style="6"/>
  </cols>
  <sheetData>
    <row r="1" spans="1:11" ht="18" customHeight="1" x14ac:dyDescent="0.25">
      <c r="A1" s="223"/>
      <c r="B1" s="45"/>
      <c r="C1" s="2433" t="s">
        <v>377</v>
      </c>
      <c r="D1" s="2701"/>
      <c r="E1" s="2701"/>
      <c r="F1" s="1930" t="str">
        <f>+Cover!C6</f>
        <v>Undine Texas LLC</v>
      </c>
      <c r="G1" s="1836"/>
      <c r="H1" s="1836"/>
      <c r="I1" s="273"/>
      <c r="J1" s="50"/>
      <c r="K1" s="50"/>
    </row>
    <row r="2" spans="1:11" ht="15.75" customHeight="1" x14ac:dyDescent="0.25">
      <c r="A2" s="2439" t="s">
        <v>933</v>
      </c>
      <c r="B2" s="2440"/>
      <c r="C2" s="2440"/>
      <c r="D2" s="2440"/>
      <c r="E2" s="2440"/>
      <c r="F2" s="2440"/>
      <c r="G2" s="2440"/>
      <c r="H2" s="2440"/>
      <c r="I2" s="2441"/>
      <c r="J2" s="50"/>
      <c r="K2" s="50"/>
    </row>
    <row r="3" spans="1:11" ht="15" x14ac:dyDescent="0.25">
      <c r="A3" s="227" t="s">
        <v>200</v>
      </c>
      <c r="B3" s="225"/>
      <c r="C3" s="225"/>
      <c r="D3" s="225"/>
      <c r="E3" s="225"/>
      <c r="F3" s="225"/>
      <c r="G3" s="225"/>
      <c r="H3" s="225"/>
      <c r="I3" s="226"/>
      <c r="J3" s="50"/>
      <c r="K3" s="50"/>
    </row>
    <row r="4" spans="1:11" ht="15.6" customHeight="1" x14ac:dyDescent="0.25">
      <c r="A4" s="228" t="s">
        <v>53</v>
      </c>
      <c r="B4" s="2389" t="s">
        <v>378</v>
      </c>
      <c r="C4" s="2389"/>
      <c r="D4" s="2389"/>
      <c r="E4" s="2389"/>
      <c r="F4" s="2389"/>
      <c r="G4" s="1626">
        <f>+Cover!C27</f>
        <v>43738</v>
      </c>
      <c r="H4" s="159"/>
      <c r="I4" s="274"/>
      <c r="J4" s="50"/>
      <c r="K4" s="50"/>
    </row>
    <row r="5" spans="1:11" ht="12.75" customHeight="1" x14ac:dyDescent="0.2">
      <c r="A5" s="230"/>
      <c r="B5" s="230"/>
      <c r="C5" s="230"/>
      <c r="D5" s="230"/>
      <c r="E5" s="230"/>
      <c r="F5" s="230"/>
      <c r="G5" s="230"/>
      <c r="H5" s="230"/>
      <c r="I5" s="230"/>
      <c r="J5" s="50"/>
      <c r="K5" s="50"/>
    </row>
    <row r="6" spans="1:11" s="1091" customFormat="1" ht="75.75" customHeight="1" x14ac:dyDescent="0.2">
      <c r="A6" s="2468" t="s">
        <v>934</v>
      </c>
      <c r="B6" s="2468"/>
      <c r="C6" s="2468"/>
      <c r="D6" s="2468"/>
      <c r="E6" s="2468"/>
      <c r="F6" s="2468"/>
      <c r="G6" s="2468"/>
      <c r="H6" s="2468"/>
      <c r="I6" s="2468"/>
    </row>
    <row r="7" spans="1:11" s="1091" customFormat="1" ht="12.75" customHeight="1" x14ac:dyDescent="0.2">
      <c r="A7" s="1092"/>
      <c r="B7" s="1092"/>
      <c r="C7" s="1092"/>
      <c r="D7" s="1092"/>
      <c r="E7" s="1092"/>
      <c r="F7" s="1092"/>
      <c r="G7" s="1092"/>
      <c r="H7" s="1092"/>
      <c r="I7" s="1092"/>
      <c r="J7" s="783"/>
      <c r="K7" s="783"/>
    </row>
    <row r="8" spans="1:11" s="20" customFormat="1" ht="37.5" customHeight="1" x14ac:dyDescent="0.25">
      <c r="A8" s="2705" t="s">
        <v>935</v>
      </c>
      <c r="B8" s="2705"/>
      <c r="C8" s="2705"/>
      <c r="D8" s="2705"/>
      <c r="E8" s="2705"/>
      <c r="F8" s="2705"/>
      <c r="G8" s="2705"/>
      <c r="H8" s="2705"/>
      <c r="I8" s="2705"/>
      <c r="J8" s="230"/>
      <c r="K8" s="230"/>
    </row>
    <row r="9" spans="1:11" ht="15.75" x14ac:dyDescent="0.25">
      <c r="A9" s="229"/>
      <c r="B9" s="229"/>
      <c r="C9" s="229"/>
      <c r="D9" s="229"/>
      <c r="E9" s="229"/>
      <c r="F9" s="229"/>
      <c r="G9" s="229"/>
      <c r="H9" s="229"/>
      <c r="I9" s="229"/>
      <c r="J9" s="50"/>
      <c r="K9" s="50"/>
    </row>
    <row r="10" spans="1:11" ht="47.45" customHeight="1" x14ac:dyDescent="0.25">
      <c r="A10" s="2706" t="s">
        <v>1313</v>
      </c>
      <c r="B10" s="2706"/>
      <c r="C10" s="2706"/>
      <c r="D10" s="2706"/>
      <c r="E10" s="2706"/>
      <c r="F10" s="2706"/>
      <c r="G10" s="2706"/>
      <c r="H10" s="2706"/>
      <c r="I10" s="2706"/>
      <c r="J10" s="50"/>
      <c r="K10" s="50"/>
    </row>
    <row r="11" spans="1:11" ht="15.75" x14ac:dyDescent="0.25">
      <c r="A11" s="229"/>
      <c r="B11" s="229"/>
      <c r="C11" s="229"/>
      <c r="D11" s="229"/>
      <c r="E11" s="229"/>
      <c r="F11" s="229"/>
      <c r="G11" s="229"/>
      <c r="H11" s="229"/>
      <c r="I11" s="229"/>
      <c r="J11" s="50"/>
      <c r="K11" s="50"/>
    </row>
    <row r="12" spans="1:11" ht="15.75" x14ac:dyDescent="0.25">
      <c r="A12" s="229"/>
      <c r="B12" s="229"/>
      <c r="C12" s="229"/>
      <c r="D12" s="229"/>
      <c r="E12" s="229"/>
      <c r="F12" s="1144" t="s">
        <v>936</v>
      </c>
      <c r="G12"/>
      <c r="H12" s="276"/>
      <c r="I12" s="229"/>
      <c r="J12" s="50"/>
      <c r="K12" s="50"/>
    </row>
    <row r="13" spans="1:11" ht="15.75" x14ac:dyDescent="0.25">
      <c r="A13" s="229"/>
      <c r="B13" s="229" t="s">
        <v>151</v>
      </c>
      <c r="C13" s="229"/>
      <c r="D13" s="229"/>
      <c r="E13" s="229"/>
      <c r="F13" s="551">
        <v>70000</v>
      </c>
      <c r="G13"/>
      <c r="H13" s="229"/>
      <c r="I13" s="229"/>
      <c r="J13" s="50"/>
      <c r="K13" s="50"/>
    </row>
    <row r="14" spans="1:11" ht="15.75" x14ac:dyDescent="0.25">
      <c r="A14" s="229"/>
      <c r="B14" s="229" t="s">
        <v>152</v>
      </c>
      <c r="C14" s="229"/>
      <c r="D14" s="229"/>
      <c r="E14" s="229"/>
      <c r="F14" s="552">
        <v>-10000</v>
      </c>
      <c r="G14"/>
      <c r="H14" s="277"/>
      <c r="I14" s="229"/>
      <c r="J14" s="50"/>
      <c r="K14" s="50"/>
    </row>
    <row r="15" spans="1:11" ht="15.75" x14ac:dyDescent="0.25">
      <c r="A15" s="229"/>
      <c r="B15" s="229" t="s">
        <v>153</v>
      </c>
      <c r="C15" s="229"/>
      <c r="D15" s="229"/>
      <c r="E15" s="229"/>
      <c r="F15" s="553">
        <f>SUM(F13:F14)</f>
        <v>60000</v>
      </c>
      <c r="G15"/>
      <c r="H15" s="278"/>
      <c r="I15" s="229"/>
      <c r="J15" s="50"/>
      <c r="K15" s="50"/>
    </row>
    <row r="16" spans="1:11" ht="15.75" x14ac:dyDescent="0.25">
      <c r="A16" s="229"/>
      <c r="B16" s="229" t="s">
        <v>171</v>
      </c>
      <c r="C16" s="229"/>
      <c r="D16" s="229"/>
      <c r="E16" s="229"/>
      <c r="F16" s="551">
        <v>5000</v>
      </c>
      <c r="G16"/>
      <c r="H16" s="229"/>
      <c r="I16" s="229"/>
      <c r="J16" s="50"/>
      <c r="K16" s="50"/>
    </row>
    <row r="17" spans="1:11" ht="15.75" x14ac:dyDescent="0.25">
      <c r="A17" s="229"/>
      <c r="B17" s="279" t="s">
        <v>283</v>
      </c>
      <c r="C17" s="229"/>
      <c r="D17" s="229"/>
      <c r="E17" s="229"/>
      <c r="F17" s="554">
        <v>12</v>
      </c>
      <c r="G17"/>
      <c r="H17" s="229"/>
      <c r="I17" s="229"/>
      <c r="J17" s="50"/>
      <c r="K17" s="50"/>
    </row>
    <row r="18" spans="1:11" ht="15.75" x14ac:dyDescent="0.25">
      <c r="A18" s="229"/>
      <c r="B18" s="279"/>
      <c r="C18" s="229"/>
      <c r="D18" s="229"/>
      <c r="E18" s="229"/>
      <c r="F18" s="229"/>
      <c r="G18"/>
      <c r="H18" s="50"/>
      <c r="I18" s="50"/>
    </row>
    <row r="19" spans="1:11" ht="16.5" thickBot="1" x14ac:dyDescent="0.3">
      <c r="A19" s="229"/>
      <c r="B19" s="229"/>
      <c r="C19" s="229"/>
      <c r="D19" s="229"/>
      <c r="E19" s="229"/>
      <c r="F19" s="229"/>
      <c r="G19" s="229"/>
      <c r="H19" s="50"/>
      <c r="I19" s="50"/>
    </row>
    <row r="20" spans="1:11" ht="13.5" thickTop="1" x14ac:dyDescent="0.2">
      <c r="A20" s="1145" t="s">
        <v>67</v>
      </c>
      <c r="B20" s="2707" t="s">
        <v>17</v>
      </c>
      <c r="C20" s="2708"/>
      <c r="D20" s="2708"/>
      <c r="E20" s="2709"/>
      <c r="F20" s="556" t="s">
        <v>307</v>
      </c>
      <c r="G20" s="555" t="s">
        <v>308</v>
      </c>
      <c r="H20" s="50"/>
      <c r="I20" s="50"/>
    </row>
    <row r="21" spans="1:11" ht="13.5" thickBot="1" x14ac:dyDescent="0.25">
      <c r="A21" s="281" t="s">
        <v>309</v>
      </c>
      <c r="B21" s="2703" t="s">
        <v>55</v>
      </c>
      <c r="C21" s="2704"/>
      <c r="D21" s="2704"/>
      <c r="E21" s="2704"/>
      <c r="F21" s="2710" t="s">
        <v>936</v>
      </c>
      <c r="G21" s="2711"/>
      <c r="H21" s="50"/>
      <c r="I21" s="50"/>
    </row>
    <row r="22" spans="1:11" ht="27" customHeight="1" thickTop="1" thickBot="1" x14ac:dyDescent="0.25">
      <c r="A22" s="282">
        <v>1</v>
      </c>
      <c r="B22" s="2702" t="s">
        <v>311</v>
      </c>
      <c r="C22" s="2702"/>
      <c r="D22" s="2702"/>
      <c r="E22" s="2702"/>
      <c r="F22" s="1920">
        <f>+'SCHEDULE I-1 REV REQUIREMEN (W'!O30</f>
        <v>4326571.8100000005</v>
      </c>
      <c r="G22" s="1921">
        <f>+'SCHEDULE I-1 REV REQUIREMENT (S'!O30</f>
        <v>1789866.6000000003</v>
      </c>
      <c r="H22" s="240" t="s">
        <v>1034</v>
      </c>
    </row>
    <row r="23" spans="1:11" ht="27" customHeight="1" thickBot="1" x14ac:dyDescent="0.25">
      <c r="A23" s="282">
        <v>2</v>
      </c>
      <c r="B23" s="2700" t="s">
        <v>1033</v>
      </c>
      <c r="C23" s="2700"/>
      <c r="D23" s="2700"/>
      <c r="E23" s="2700"/>
      <c r="F23" s="1661">
        <f>ROUND(+F22/F24,2)</f>
        <v>360547.65</v>
      </c>
      <c r="G23" s="1922">
        <f>ROUND(G22/G24,2)</f>
        <v>149155.54999999999</v>
      </c>
      <c r="H23" s="240" t="s">
        <v>310</v>
      </c>
    </row>
    <row r="24" spans="1:11" ht="27" customHeight="1" thickBot="1" x14ac:dyDescent="0.25">
      <c r="A24" s="283">
        <v>3</v>
      </c>
      <c r="B24" s="2699" t="s">
        <v>170</v>
      </c>
      <c r="C24" s="2699"/>
      <c r="D24" s="2699"/>
      <c r="E24" s="2699"/>
      <c r="F24" s="128">
        <v>12</v>
      </c>
      <c r="G24" s="284">
        <v>12</v>
      </c>
    </row>
    <row r="25" spans="1:11" ht="13.5" thickTop="1" x14ac:dyDescent="0.2"/>
  </sheetData>
  <mergeCells count="12">
    <mergeCell ref="B24:E24"/>
    <mergeCell ref="B23:E23"/>
    <mergeCell ref="C1:E1"/>
    <mergeCell ref="A2:I2"/>
    <mergeCell ref="B22:E22"/>
    <mergeCell ref="B21:E21"/>
    <mergeCell ref="A6:I6"/>
    <mergeCell ref="A8:I8"/>
    <mergeCell ref="A10:I10"/>
    <mergeCell ref="B20:E20"/>
    <mergeCell ref="F21:G21"/>
    <mergeCell ref="B4:F4"/>
  </mergeCells>
  <phoneticPr fontId="12" type="noConversion"/>
  <printOptions horizontalCentered="1"/>
  <pageMargins left="0.9" right="0.59" top="0.99" bottom="1" header="0.5" footer="0.5"/>
  <pageSetup scale="87" orientation="portrait" r:id="rId1"/>
  <headerFooter alignWithMargins="0">
    <oddHeader>&amp;R&amp;"Times New Roman,Regular"&amp;A</oddHeader>
    <oddFooter>&amp;RPage 45</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96"/>
  <sheetViews>
    <sheetView showGridLines="0" zoomScaleNormal="100" workbookViewId="0">
      <selection activeCell="G6" sqref="G6"/>
    </sheetView>
  </sheetViews>
  <sheetFormatPr defaultColWidth="9" defaultRowHeight="12.75" x14ac:dyDescent="0.2"/>
  <cols>
    <col min="1" max="1" width="4.25" style="521" customWidth="1"/>
    <col min="2" max="7" width="9" style="1091"/>
    <col min="8" max="8" width="32.25" style="1091" customWidth="1"/>
    <col min="9" max="16384" width="9" style="1091"/>
  </cols>
  <sheetData>
    <row r="1" spans="1:8" ht="17.25" customHeight="1" x14ac:dyDescent="0.25">
      <c r="A1" s="1564"/>
      <c r="B1" s="44"/>
      <c r="C1" s="2433" t="s">
        <v>371</v>
      </c>
      <c r="D1" s="2712"/>
      <c r="E1" s="1998" t="str">
        <f>+Cover!C6</f>
        <v>Undine Texas LLC</v>
      </c>
      <c r="F1" s="1998"/>
      <c r="G1" s="1998"/>
      <c r="H1" s="46"/>
    </row>
    <row r="2" spans="1:8" ht="17.25" customHeight="1" x14ac:dyDescent="0.25">
      <c r="A2" s="2439" t="s">
        <v>639</v>
      </c>
      <c r="B2" s="2440"/>
      <c r="C2" s="2440"/>
      <c r="D2" s="2440"/>
      <c r="E2" s="2440"/>
      <c r="F2" s="2440"/>
      <c r="G2" s="2440"/>
      <c r="H2" s="2441"/>
    </row>
    <row r="3" spans="1:8" ht="33.75" customHeight="1" x14ac:dyDescent="0.2">
      <c r="A3" s="2713" t="s">
        <v>919</v>
      </c>
      <c r="B3" s="2714"/>
      <c r="C3" s="2714"/>
      <c r="D3" s="2714"/>
      <c r="E3" s="2714"/>
      <c r="F3" s="2714"/>
      <c r="G3" s="2714"/>
      <c r="H3" s="2715"/>
    </row>
    <row r="4" spans="1:8" ht="17.25" customHeight="1" x14ac:dyDescent="0.25">
      <c r="A4" s="1565"/>
      <c r="B4" s="48"/>
      <c r="C4" s="47"/>
      <c r="D4" s="47"/>
      <c r="E4" s="47"/>
      <c r="F4" s="47"/>
      <c r="G4" s="47"/>
      <c r="H4" s="47"/>
    </row>
    <row r="5" spans="1:8" customFormat="1" ht="66" customHeight="1" x14ac:dyDescent="0.25">
      <c r="A5" s="2333" t="s">
        <v>920</v>
      </c>
      <c r="B5" s="2333"/>
      <c r="C5" s="2333"/>
      <c r="D5" s="2333"/>
      <c r="E5" s="2333"/>
      <c r="F5" s="2333"/>
      <c r="G5" s="2333"/>
      <c r="H5" s="2333"/>
    </row>
    <row r="6" spans="1:8" customFormat="1" ht="15.75" x14ac:dyDescent="0.25">
      <c r="A6" s="1566"/>
    </row>
    <row r="7" spans="1:8" customFormat="1" ht="37.5" customHeight="1" x14ac:dyDescent="0.25">
      <c r="A7" s="2341" t="s">
        <v>921</v>
      </c>
      <c r="B7" s="2341"/>
      <c r="C7" s="2341"/>
      <c r="D7" s="2341"/>
      <c r="E7" s="2341"/>
      <c r="F7" s="2341"/>
      <c r="G7" s="2341"/>
      <c r="H7" s="2341"/>
    </row>
    <row r="8" spans="1:8" customFormat="1" ht="15.75" x14ac:dyDescent="0.25">
      <c r="A8" s="1566"/>
      <c r="B8" s="1133"/>
      <c r="C8" s="1133"/>
      <c r="D8" s="1133"/>
      <c r="E8" s="1133"/>
      <c r="F8" s="1133"/>
      <c r="G8" s="1133"/>
      <c r="H8" s="1133"/>
    </row>
    <row r="9" spans="1:8" customFormat="1" ht="26.25" customHeight="1" x14ac:dyDescent="0.25">
      <c r="A9" s="2468" t="s">
        <v>922</v>
      </c>
      <c r="B9" s="2468"/>
      <c r="C9" s="2468"/>
      <c r="D9" s="2468"/>
      <c r="E9" s="2468"/>
      <c r="F9" s="2468"/>
      <c r="G9" s="2468"/>
      <c r="H9" s="2468"/>
    </row>
    <row r="10" spans="1:8" s="1540" customFormat="1" ht="26.25" customHeight="1" x14ac:dyDescent="0.25">
      <c r="A10" s="1569" t="s">
        <v>85</v>
      </c>
      <c r="B10" s="2673" t="s">
        <v>55</v>
      </c>
      <c r="C10" s="2673"/>
      <c r="D10" s="2673"/>
      <c r="E10" s="2673"/>
      <c r="F10" s="2673"/>
      <c r="G10" s="2673"/>
      <c r="H10" s="2673"/>
    </row>
    <row r="11" spans="1:8" s="1540" customFormat="1" ht="26.25" customHeight="1" x14ac:dyDescent="0.25">
      <c r="A11" s="1569" t="s">
        <v>87</v>
      </c>
      <c r="B11" s="2716" t="s">
        <v>1280</v>
      </c>
      <c r="C11" s="2716"/>
      <c r="D11" s="2716"/>
      <c r="E11" s="2716"/>
      <c r="F11" s="2716"/>
      <c r="G11" s="2716"/>
      <c r="H11" s="2716"/>
    </row>
    <row r="12" spans="1:8" s="1540" customFormat="1" ht="26.25" customHeight="1" x14ac:dyDescent="0.25">
      <c r="A12" s="1569" t="s">
        <v>89</v>
      </c>
      <c r="B12" s="2716" t="s">
        <v>1089</v>
      </c>
      <c r="C12" s="2716"/>
      <c r="D12" s="2716"/>
      <c r="E12" s="2716"/>
      <c r="F12" s="2716"/>
      <c r="G12" s="2716"/>
      <c r="H12" s="2716"/>
    </row>
    <row r="13" spans="1:8" s="1540" customFormat="1" ht="26.25" customHeight="1" x14ac:dyDescent="0.25">
      <c r="A13" s="1569" t="s">
        <v>91</v>
      </c>
      <c r="B13" s="2716" t="s">
        <v>1281</v>
      </c>
      <c r="C13" s="2716"/>
      <c r="D13" s="2716"/>
      <c r="E13" s="2716"/>
      <c r="F13" s="2716"/>
      <c r="G13" s="2716"/>
      <c r="H13" s="2716"/>
    </row>
    <row r="14" spans="1:8" s="1540" customFormat="1" ht="26.25" customHeight="1" x14ac:dyDescent="0.25">
      <c r="A14" s="1569" t="s">
        <v>93</v>
      </c>
      <c r="B14" s="1567" t="s">
        <v>1090</v>
      </c>
      <c r="C14" s="1568"/>
      <c r="D14" s="1568"/>
      <c r="E14" s="1568"/>
      <c r="F14" s="1568"/>
      <c r="G14" s="1568"/>
      <c r="H14" s="1568"/>
    </row>
    <row r="15" spans="1:8" s="1540" customFormat="1" ht="26.25" customHeight="1" x14ac:dyDescent="0.25">
      <c r="A15" s="1569" t="s">
        <v>99</v>
      </c>
      <c r="B15" s="1567" t="s">
        <v>1282</v>
      </c>
      <c r="C15" s="1568"/>
      <c r="D15" s="1568"/>
      <c r="E15" s="1568"/>
      <c r="F15" s="1568"/>
      <c r="G15" s="1568"/>
      <c r="H15" s="1568"/>
    </row>
    <row r="16" spans="1:8" s="1540" customFormat="1" ht="26.25" customHeight="1" x14ac:dyDescent="0.25">
      <c r="A16" s="1569" t="s">
        <v>100</v>
      </c>
      <c r="B16" s="1567" t="s">
        <v>1091</v>
      </c>
      <c r="C16" s="1568"/>
      <c r="D16" s="1568"/>
      <c r="E16" s="1568"/>
      <c r="F16" s="1568"/>
      <c r="G16" s="1568"/>
      <c r="H16" s="1568"/>
    </row>
    <row r="17" spans="1:8" s="1540" customFormat="1" ht="26.25" customHeight="1" x14ac:dyDescent="0.25">
      <c r="A17" s="1569" t="s">
        <v>117</v>
      </c>
      <c r="B17" s="1567" t="s">
        <v>1291</v>
      </c>
      <c r="C17" s="1568"/>
      <c r="D17" s="1568"/>
      <c r="E17" s="1568"/>
      <c r="F17" s="1568"/>
      <c r="G17" s="1568"/>
      <c r="H17" s="1568"/>
    </row>
    <row r="18" spans="1:8" s="1540" customFormat="1" ht="26.25" customHeight="1" x14ac:dyDescent="0.25">
      <c r="A18" s="1569" t="s">
        <v>95</v>
      </c>
      <c r="B18" s="1567" t="s">
        <v>1283</v>
      </c>
      <c r="C18" s="1568"/>
      <c r="D18" s="1568"/>
      <c r="E18" s="1568"/>
      <c r="F18" s="1568"/>
      <c r="G18" s="1568"/>
      <c r="H18" s="1568"/>
    </row>
    <row r="19" spans="1:8" s="1540" customFormat="1" ht="36" customHeight="1" x14ac:dyDescent="0.25">
      <c r="A19" s="1569" t="s">
        <v>96</v>
      </c>
      <c r="B19" s="2716" t="s">
        <v>1284</v>
      </c>
      <c r="C19" s="2716"/>
      <c r="D19" s="2716"/>
      <c r="E19" s="2716"/>
      <c r="F19" s="2716"/>
      <c r="G19" s="2716"/>
      <c r="H19" s="2716"/>
    </row>
    <row r="20" spans="1:8" s="1540" customFormat="1" ht="36" customHeight="1" x14ac:dyDescent="0.25">
      <c r="A20" s="1569" t="s">
        <v>425</v>
      </c>
      <c r="B20" s="1567" t="s">
        <v>1285</v>
      </c>
      <c r="C20" s="1568"/>
      <c r="D20" s="1568"/>
      <c r="E20" s="1568"/>
      <c r="F20" s="1568"/>
      <c r="G20" s="1568"/>
      <c r="H20" s="1568"/>
    </row>
    <row r="21" spans="1:8" s="1540" customFormat="1" ht="36" customHeight="1" x14ac:dyDescent="0.25">
      <c r="A21" s="1569" t="s">
        <v>426</v>
      </c>
      <c r="B21" s="1567" t="s">
        <v>1286</v>
      </c>
      <c r="C21" s="1568"/>
      <c r="D21" s="1568"/>
      <c r="E21" s="1568"/>
      <c r="F21" s="1568"/>
      <c r="G21" s="1568"/>
      <c r="H21" s="1568"/>
    </row>
    <row r="22" spans="1:8" s="1540" customFormat="1" ht="36" customHeight="1" x14ac:dyDescent="0.25">
      <c r="A22" s="1569" t="s">
        <v>351</v>
      </c>
      <c r="B22" s="1567" t="s">
        <v>1287</v>
      </c>
      <c r="C22" s="1568"/>
      <c r="D22" s="1568"/>
      <c r="E22" s="1568"/>
      <c r="F22" s="1568"/>
      <c r="G22" s="1568"/>
      <c r="H22" s="1568"/>
    </row>
    <row r="23" spans="1:8" s="1540" customFormat="1" ht="36" customHeight="1" x14ac:dyDescent="0.25">
      <c r="A23" s="1569" t="s">
        <v>427</v>
      </c>
      <c r="B23" s="2716" t="s">
        <v>1288</v>
      </c>
      <c r="C23" s="2716"/>
      <c r="D23" s="2716"/>
      <c r="E23" s="2716"/>
      <c r="F23" s="2716"/>
      <c r="G23" s="2716"/>
      <c r="H23" s="2716"/>
    </row>
    <row r="24" spans="1:8" s="1540" customFormat="1" ht="36" customHeight="1" x14ac:dyDescent="0.25">
      <c r="A24" s="1569" t="s">
        <v>352</v>
      </c>
      <c r="B24" s="2716" t="s">
        <v>1292</v>
      </c>
      <c r="C24" s="2716"/>
      <c r="D24" s="2716"/>
      <c r="E24" s="2716"/>
      <c r="F24" s="2716"/>
      <c r="G24" s="2716"/>
      <c r="H24" s="2716"/>
    </row>
    <row r="25" spans="1:8" s="1540" customFormat="1" ht="36" customHeight="1" x14ac:dyDescent="0.25">
      <c r="A25" s="1569" t="s">
        <v>353</v>
      </c>
      <c r="B25" s="1567" t="s">
        <v>1289</v>
      </c>
      <c r="C25" s="1568"/>
      <c r="D25" s="1568"/>
      <c r="E25" s="1568"/>
      <c r="F25" s="1568"/>
      <c r="G25" s="1568"/>
      <c r="H25" s="1568"/>
    </row>
    <row r="26" spans="1:8" customFormat="1" ht="15.75" x14ac:dyDescent="0.25">
      <c r="A26" s="1566"/>
    </row>
    <row r="27" spans="1:8" customFormat="1" ht="63" customHeight="1" x14ac:dyDescent="0.25">
      <c r="A27" s="2341" t="s">
        <v>1290</v>
      </c>
      <c r="B27" s="2341"/>
      <c r="C27" s="2341"/>
      <c r="D27" s="2341"/>
      <c r="E27" s="2341"/>
      <c r="F27" s="2341"/>
      <c r="G27" s="2341"/>
      <c r="H27" s="2341"/>
    </row>
    <row r="28" spans="1:8" customFormat="1" ht="15.75" x14ac:dyDescent="0.25">
      <c r="A28" s="1566"/>
    </row>
    <row r="29" spans="1:8" customFormat="1" ht="15.75" x14ac:dyDescent="0.25">
      <c r="A29" s="1566"/>
    </row>
    <row r="30" spans="1:8" customFormat="1" ht="15.75" x14ac:dyDescent="0.25">
      <c r="A30" s="1566"/>
    </row>
    <row r="31" spans="1:8" customFormat="1" ht="15.75" x14ac:dyDescent="0.25">
      <c r="A31" s="1566"/>
    </row>
    <row r="32" spans="1:8" customFormat="1" ht="15.75" x14ac:dyDescent="0.25">
      <c r="A32" s="1566"/>
    </row>
    <row r="33" spans="1:1" customFormat="1" ht="15.75" x14ac:dyDescent="0.25">
      <c r="A33" s="1566"/>
    </row>
    <row r="34" spans="1:1" customFormat="1" ht="15.75" x14ac:dyDescent="0.25">
      <c r="A34" s="1566"/>
    </row>
    <row r="35" spans="1:1" customFormat="1" ht="15.75" x14ac:dyDescent="0.25">
      <c r="A35" s="1566"/>
    </row>
    <row r="36" spans="1:1" customFormat="1" ht="15.75" x14ac:dyDescent="0.25">
      <c r="A36" s="1566"/>
    </row>
    <row r="37" spans="1:1" customFormat="1" ht="15.75" x14ac:dyDescent="0.25">
      <c r="A37" s="1566"/>
    </row>
    <row r="38" spans="1:1" customFormat="1" ht="15.75" x14ac:dyDescent="0.25">
      <c r="A38" s="1566"/>
    </row>
    <row r="39" spans="1:1" customFormat="1" ht="15.75" x14ac:dyDescent="0.25">
      <c r="A39" s="1566"/>
    </row>
    <row r="40" spans="1:1" customFormat="1" ht="15.75" x14ac:dyDescent="0.25">
      <c r="A40" s="1566"/>
    </row>
    <row r="41" spans="1:1" customFormat="1" ht="15.75" x14ac:dyDescent="0.25">
      <c r="A41" s="1566"/>
    </row>
    <row r="42" spans="1:1" customFormat="1" ht="15.75" x14ac:dyDescent="0.25">
      <c r="A42" s="1566"/>
    </row>
    <row r="43" spans="1:1" customFormat="1" ht="15.75" x14ac:dyDescent="0.25">
      <c r="A43" s="1566"/>
    </row>
    <row r="44" spans="1:1" customFormat="1" ht="15.75" x14ac:dyDescent="0.25">
      <c r="A44" s="1566"/>
    </row>
    <row r="45" spans="1:1" customFormat="1" ht="15.75" x14ac:dyDescent="0.25">
      <c r="A45" s="1566"/>
    </row>
    <row r="46" spans="1:1" customFormat="1" ht="15.75" x14ac:dyDescent="0.25">
      <c r="A46" s="1566"/>
    </row>
    <row r="47" spans="1:1" customFormat="1" ht="9.75" customHeight="1" x14ac:dyDescent="0.25">
      <c r="A47" s="1566"/>
    </row>
    <row r="48" spans="1:1" customFormat="1" ht="15.75" x14ac:dyDescent="0.25">
      <c r="A48" s="1566"/>
    </row>
    <row r="49" spans="1:1" customFormat="1" ht="15.75" x14ac:dyDescent="0.25">
      <c r="A49" s="1566"/>
    </row>
    <row r="50" spans="1:1" customFormat="1" ht="15.75" x14ac:dyDescent="0.25">
      <c r="A50" s="1566"/>
    </row>
    <row r="51" spans="1:1" customFormat="1" ht="15.75" x14ac:dyDescent="0.25">
      <c r="A51" s="1566"/>
    </row>
    <row r="52" spans="1:1" customFormat="1" ht="15.75" x14ac:dyDescent="0.25">
      <c r="A52" s="1566"/>
    </row>
    <row r="53" spans="1:1" customFormat="1" ht="15.75" x14ac:dyDescent="0.25">
      <c r="A53" s="1566"/>
    </row>
    <row r="54" spans="1:1" customFormat="1" ht="15.75" x14ac:dyDescent="0.25">
      <c r="A54" s="1566"/>
    </row>
    <row r="55" spans="1:1" customFormat="1" ht="15.75" x14ac:dyDescent="0.25">
      <c r="A55" s="1566"/>
    </row>
    <row r="56" spans="1:1" customFormat="1" ht="15.75" x14ac:dyDescent="0.25">
      <c r="A56" s="1566"/>
    </row>
    <row r="57" spans="1:1" customFormat="1" ht="15.75" x14ac:dyDescent="0.25">
      <c r="A57" s="1566"/>
    </row>
    <row r="58" spans="1:1" customFormat="1" ht="38.25" customHeight="1" x14ac:dyDescent="0.25">
      <c r="A58" s="1566"/>
    </row>
    <row r="59" spans="1:1" customFormat="1" ht="15.75" x14ac:dyDescent="0.25">
      <c r="A59" s="1566"/>
    </row>
    <row r="60" spans="1:1" customFormat="1" ht="15.75" x14ac:dyDescent="0.25">
      <c r="A60" s="1566"/>
    </row>
    <row r="61" spans="1:1" customFormat="1" ht="15.75" x14ac:dyDescent="0.25">
      <c r="A61" s="1566"/>
    </row>
    <row r="62" spans="1:1" customFormat="1" ht="15.75" x14ac:dyDescent="0.25">
      <c r="A62" s="1566"/>
    </row>
    <row r="63" spans="1:1" customFormat="1" ht="15.75" x14ac:dyDescent="0.25">
      <c r="A63" s="1566"/>
    </row>
    <row r="64" spans="1:1" customFormat="1" ht="15.75" x14ac:dyDescent="0.25">
      <c r="A64" s="1566"/>
    </row>
    <row r="65" spans="1:1" customFormat="1" ht="15.75" x14ac:dyDescent="0.25">
      <c r="A65" s="1566"/>
    </row>
    <row r="66" spans="1:1" customFormat="1" ht="15.75" x14ac:dyDescent="0.25">
      <c r="A66" s="1566"/>
    </row>
    <row r="67" spans="1:1" customFormat="1" ht="15.75" x14ac:dyDescent="0.25">
      <c r="A67" s="1566"/>
    </row>
    <row r="68" spans="1:1" customFormat="1" ht="15.75" x14ac:dyDescent="0.25">
      <c r="A68" s="1566"/>
    </row>
    <row r="69" spans="1:1" customFormat="1" ht="15.75" x14ac:dyDescent="0.25">
      <c r="A69" s="1566"/>
    </row>
    <row r="70" spans="1:1" customFormat="1" ht="15.75" x14ac:dyDescent="0.25">
      <c r="A70" s="1566"/>
    </row>
    <row r="71" spans="1:1" customFormat="1" ht="15.75" x14ac:dyDescent="0.25">
      <c r="A71" s="1566"/>
    </row>
    <row r="72" spans="1:1" customFormat="1" ht="15.75" x14ac:dyDescent="0.25">
      <c r="A72" s="1566"/>
    </row>
    <row r="73" spans="1:1" customFormat="1" ht="30" customHeight="1" x14ac:dyDescent="0.25">
      <c r="A73" s="1566"/>
    </row>
    <row r="74" spans="1:1" customFormat="1" ht="9" customHeight="1" x14ac:dyDescent="0.25">
      <c r="A74" s="1566"/>
    </row>
    <row r="75" spans="1:1" customFormat="1" ht="15.75" x14ac:dyDescent="0.25">
      <c r="A75" s="1566"/>
    </row>
    <row r="76" spans="1:1" customFormat="1" ht="8.25" customHeight="1" x14ac:dyDescent="0.25">
      <c r="A76" s="1566"/>
    </row>
    <row r="77" spans="1:1" customFormat="1" ht="15.75" x14ac:dyDescent="0.25">
      <c r="A77" s="1566"/>
    </row>
    <row r="78" spans="1:1" customFormat="1" ht="51" customHeight="1" x14ac:dyDescent="0.25">
      <c r="A78" s="1566"/>
    </row>
    <row r="79" spans="1:1" customFormat="1" ht="9" customHeight="1" x14ac:dyDescent="0.25">
      <c r="A79" s="1566"/>
    </row>
    <row r="80" spans="1:1" customFormat="1" ht="15.75" x14ac:dyDescent="0.25">
      <c r="A80" s="1566"/>
    </row>
    <row r="81" spans="1:1" customFormat="1" ht="8.25" customHeight="1" x14ac:dyDescent="0.25">
      <c r="A81" s="1566"/>
    </row>
    <row r="82" spans="1:1" customFormat="1" ht="15.75" x14ac:dyDescent="0.25">
      <c r="A82" s="1566"/>
    </row>
    <row r="83" spans="1:1" customFormat="1" ht="36.75" customHeight="1" x14ac:dyDescent="0.25">
      <c r="A83" s="1566"/>
    </row>
    <row r="84" spans="1:1" customFormat="1" ht="12" customHeight="1" x14ac:dyDescent="0.25">
      <c r="A84" s="1566"/>
    </row>
    <row r="85" spans="1:1" customFormat="1" ht="15.75" x14ac:dyDescent="0.25">
      <c r="A85" s="1566"/>
    </row>
    <row r="86" spans="1:1" customFormat="1" ht="37.5" customHeight="1" x14ac:dyDescent="0.25">
      <c r="A86" s="1566"/>
    </row>
    <row r="87" spans="1:1" customFormat="1" ht="15.75" x14ac:dyDescent="0.25">
      <c r="A87" s="1566"/>
    </row>
    <row r="88" spans="1:1" customFormat="1" ht="15.75" x14ac:dyDescent="0.25">
      <c r="A88" s="1566"/>
    </row>
    <row r="89" spans="1:1" customFormat="1" ht="33.75" customHeight="1" x14ac:dyDescent="0.25">
      <c r="A89" s="1566"/>
    </row>
    <row r="90" spans="1:1" customFormat="1" ht="15.75" x14ac:dyDescent="0.25">
      <c r="A90" s="1566"/>
    </row>
    <row r="91" spans="1:1" customFormat="1" ht="15.75" x14ac:dyDescent="0.25">
      <c r="A91" s="1566"/>
    </row>
    <row r="92" spans="1:1" customFormat="1" ht="34.5" customHeight="1" x14ac:dyDescent="0.25">
      <c r="A92" s="1566"/>
    </row>
    <row r="93" spans="1:1" customFormat="1" ht="15.75" x14ac:dyDescent="0.25">
      <c r="A93" s="1566"/>
    </row>
    <row r="94" spans="1:1" customFormat="1" ht="15.75" x14ac:dyDescent="0.25">
      <c r="A94" s="1566"/>
    </row>
    <row r="95" spans="1:1" customFormat="1" ht="40.5" customHeight="1" x14ac:dyDescent="0.25">
      <c r="A95" s="1566"/>
    </row>
    <row r="96" spans="1:1" customFormat="1" ht="15.75" x14ac:dyDescent="0.25">
      <c r="A96" s="1566"/>
    </row>
  </sheetData>
  <mergeCells count="14">
    <mergeCell ref="C1:D1"/>
    <mergeCell ref="A2:H2"/>
    <mergeCell ref="A3:H3"/>
    <mergeCell ref="A27:H27"/>
    <mergeCell ref="A5:H5"/>
    <mergeCell ref="A7:H7"/>
    <mergeCell ref="B10:H10"/>
    <mergeCell ref="B11:H11"/>
    <mergeCell ref="B12:H12"/>
    <mergeCell ref="B13:H13"/>
    <mergeCell ref="A9:H9"/>
    <mergeCell ref="B19:H19"/>
    <mergeCell ref="B23:H23"/>
    <mergeCell ref="B24:H24"/>
  </mergeCells>
  <printOptions horizontalCentered="1"/>
  <pageMargins left="0.25" right="0.25" top="0.75" bottom="0.75" header="0.3" footer="0.3"/>
  <pageSetup scale="80" orientation="portrait" r:id="rId1"/>
  <headerFooter alignWithMargins="0">
    <oddHeader>&amp;C&amp;"Times New Roman,Regular"&amp;13INSTRUCTIONS SCHEDULE III-6 DEBT</oddHeader>
    <oddFooter>&amp;RPage 46</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65"/>
  <sheetViews>
    <sheetView topLeftCell="A25" zoomScaleNormal="100" workbookViewId="0">
      <selection activeCell="E11" sqref="E11"/>
    </sheetView>
  </sheetViews>
  <sheetFormatPr defaultColWidth="9" defaultRowHeight="12.75" x14ac:dyDescent="0.2"/>
  <cols>
    <col min="1" max="1" width="4.375" style="1235" customWidth="1"/>
    <col min="2" max="2" width="22" style="1235" customWidth="1"/>
    <col min="3" max="3" width="19.25" style="1235" customWidth="1"/>
    <col min="4" max="8" width="18.75" style="1235" customWidth="1"/>
    <col min="9" max="9" width="14.75" style="1235" customWidth="1"/>
    <col min="10" max="16384" width="9" style="1235"/>
  </cols>
  <sheetData>
    <row r="1" spans="1:9" ht="24" customHeight="1" x14ac:dyDescent="0.25">
      <c r="A1" s="2034"/>
      <c r="B1" s="1281"/>
      <c r="C1" s="1374" t="s">
        <v>377</v>
      </c>
      <c r="D1" s="2510" t="str">
        <f>+Cover!C6</f>
        <v>Undine Texas LLC</v>
      </c>
      <c r="E1" s="2510"/>
      <c r="F1" s="2510"/>
      <c r="G1" s="75"/>
      <c r="H1" s="75"/>
      <c r="I1" s="73"/>
    </row>
    <row r="2" spans="1:9" ht="17.25" customHeight="1" x14ac:dyDescent="0.2">
      <c r="A2" s="2385" t="s">
        <v>639</v>
      </c>
      <c r="B2" s="2717"/>
      <c r="C2" s="2717"/>
      <c r="D2" s="2717"/>
      <c r="E2" s="2717"/>
      <c r="F2" s="2717"/>
      <c r="G2" s="2717"/>
      <c r="H2" s="2717"/>
      <c r="I2" s="2387"/>
    </row>
    <row r="3" spans="1:9" ht="19.5" customHeight="1" x14ac:dyDescent="0.2">
      <c r="A3" s="2385" t="s">
        <v>1647</v>
      </c>
      <c r="B3" s="2717"/>
      <c r="C3" s="2717"/>
      <c r="D3" s="2717"/>
      <c r="E3" s="2717"/>
      <c r="F3" s="2717"/>
      <c r="G3" s="2717"/>
      <c r="H3" s="2717"/>
      <c r="I3" s="2387"/>
    </row>
    <row r="4" spans="1:9" ht="18" customHeight="1" x14ac:dyDescent="0.25">
      <c r="A4" s="2162" t="s">
        <v>53</v>
      </c>
      <c r="B4" s="1834"/>
      <c r="C4" s="2198" t="s">
        <v>1648</v>
      </c>
      <c r="D4" s="2367">
        <f>+Cover!C27</f>
        <v>43738</v>
      </c>
      <c r="E4" s="2368"/>
      <c r="F4" s="2368"/>
      <c r="G4" s="1"/>
      <c r="H4" s="1"/>
      <c r="I4" s="2199"/>
    </row>
    <row r="5" spans="1:9" ht="15.75" x14ac:dyDescent="0.25">
      <c r="A5" s="513"/>
      <c r="B5" s="513"/>
      <c r="D5" s="2200"/>
      <c r="F5" s="513"/>
      <c r="G5" s="513"/>
      <c r="H5" s="513"/>
      <c r="I5" s="59"/>
    </row>
    <row r="6" spans="1:9" ht="15.75" customHeight="1" x14ac:dyDescent="0.2">
      <c r="A6" s="2333" t="s">
        <v>1649</v>
      </c>
      <c r="B6" s="2333"/>
      <c r="C6" s="2333"/>
      <c r="D6" s="2333"/>
      <c r="E6" s="2333"/>
      <c r="F6" s="2333"/>
      <c r="G6" s="2333"/>
      <c r="H6" s="2333"/>
      <c r="I6" s="2333"/>
    </row>
    <row r="7" spans="1:9" ht="15.75" customHeight="1" x14ac:dyDescent="0.2">
      <c r="A7" s="2333"/>
      <c r="B7" s="2333"/>
      <c r="C7" s="2333"/>
      <c r="D7" s="2333"/>
      <c r="E7" s="2333"/>
      <c r="F7" s="2333"/>
      <c r="G7" s="2333"/>
      <c r="H7" s="2333"/>
      <c r="I7" s="2333"/>
    </row>
    <row r="8" spans="1:9" ht="16.5" thickBot="1" x14ac:dyDescent="0.3">
      <c r="A8" s="59"/>
      <c r="B8" s="59"/>
      <c r="C8" s="59"/>
      <c r="D8" s="59"/>
      <c r="E8" s="59"/>
      <c r="F8" s="59"/>
      <c r="G8" s="59"/>
      <c r="H8" s="59"/>
      <c r="I8" s="59"/>
    </row>
    <row r="9" spans="1:9" ht="33" thickTop="1" thickBot="1" x14ac:dyDescent="0.3">
      <c r="A9" s="2201" t="s">
        <v>125</v>
      </c>
      <c r="B9" s="2202"/>
      <c r="C9" s="2203" t="s">
        <v>67</v>
      </c>
      <c r="D9" s="2204" t="s">
        <v>17</v>
      </c>
      <c r="E9" s="2205" t="s">
        <v>18</v>
      </c>
      <c r="F9" s="2205" t="s">
        <v>68</v>
      </c>
      <c r="G9" s="2205" t="s">
        <v>69</v>
      </c>
      <c r="H9" s="2206" t="s">
        <v>70</v>
      </c>
      <c r="I9" s="59"/>
    </row>
    <row r="10" spans="1:9" ht="53.25" customHeight="1" thickBot="1" x14ac:dyDescent="0.3">
      <c r="A10" s="2207"/>
      <c r="B10" s="2208" t="s">
        <v>1650</v>
      </c>
      <c r="C10" s="2209" t="s">
        <v>1669</v>
      </c>
      <c r="D10" s="2209" t="s">
        <v>1668</v>
      </c>
      <c r="E10" s="2209" t="s">
        <v>1669</v>
      </c>
      <c r="F10" s="2210"/>
      <c r="G10" s="2211"/>
      <c r="H10" s="2212" t="s">
        <v>1651</v>
      </c>
      <c r="I10" s="59"/>
    </row>
    <row r="11" spans="1:9" ht="52.5" customHeight="1" x14ac:dyDescent="0.25">
      <c r="A11" s="2213">
        <v>1</v>
      </c>
      <c r="B11" s="2214" t="s">
        <v>55</v>
      </c>
      <c r="C11" s="2242" t="s">
        <v>1718</v>
      </c>
      <c r="D11" s="2242" t="s">
        <v>1675</v>
      </c>
      <c r="E11" s="2242" t="s">
        <v>1676</v>
      </c>
      <c r="F11" s="2215"/>
      <c r="G11" s="2216"/>
      <c r="H11" s="2217"/>
      <c r="I11" s="59"/>
    </row>
    <row r="12" spans="1:9" ht="52.5" customHeight="1" x14ac:dyDescent="0.25">
      <c r="A12" s="2213">
        <v>2</v>
      </c>
      <c r="B12" s="2042" t="s">
        <v>1652</v>
      </c>
      <c r="C12" s="2219">
        <v>43733</v>
      </c>
      <c r="D12" s="2219">
        <v>41883</v>
      </c>
      <c r="E12" s="2219">
        <v>43733</v>
      </c>
      <c r="F12" s="232"/>
      <c r="G12" s="236"/>
      <c r="H12" s="2218"/>
      <c r="I12" s="59"/>
    </row>
    <row r="13" spans="1:9" ht="52.5" customHeight="1" x14ac:dyDescent="0.25">
      <c r="A13" s="2213">
        <v>3</v>
      </c>
      <c r="B13" s="2042" t="s">
        <v>1089</v>
      </c>
      <c r="C13" s="2219">
        <v>47386</v>
      </c>
      <c r="D13" s="2219">
        <v>44787</v>
      </c>
      <c r="E13" s="2219">
        <v>47386</v>
      </c>
      <c r="F13" s="232" t="s">
        <v>53</v>
      </c>
      <c r="G13" s="236"/>
      <c r="H13" s="2218"/>
      <c r="I13" s="59"/>
    </row>
    <row r="14" spans="1:9" ht="52.5" customHeight="1" x14ac:dyDescent="0.25">
      <c r="A14" s="2213">
        <v>4</v>
      </c>
      <c r="B14" s="2042" t="s">
        <v>1653</v>
      </c>
      <c r="C14" s="2220">
        <v>0.03</v>
      </c>
      <c r="D14" s="2220">
        <v>0.06</v>
      </c>
      <c r="E14" s="2220">
        <v>0.08</v>
      </c>
      <c r="F14" s="232"/>
      <c r="G14" s="236"/>
      <c r="H14" s="2218"/>
      <c r="I14" s="59"/>
    </row>
    <row r="15" spans="1:9" ht="52.5" customHeight="1" x14ac:dyDescent="0.25">
      <c r="A15" s="2213">
        <v>5</v>
      </c>
      <c r="B15" s="2221" t="s">
        <v>1090</v>
      </c>
      <c r="C15" s="2222">
        <v>800000</v>
      </c>
      <c r="D15" s="2223">
        <v>2000000</v>
      </c>
      <c r="E15" s="2224">
        <f>2362466.63+400000</f>
        <v>2762466.63</v>
      </c>
      <c r="F15" s="232"/>
      <c r="G15" s="236"/>
      <c r="H15" s="2218"/>
      <c r="I15" s="59"/>
    </row>
    <row r="16" spans="1:9" ht="52.5" customHeight="1" x14ac:dyDescent="0.25">
      <c r="A16" s="2213">
        <v>6</v>
      </c>
      <c r="B16" s="2221" t="s">
        <v>1654</v>
      </c>
      <c r="C16" s="232">
        <v>0</v>
      </c>
      <c r="D16" s="232">
        <v>0</v>
      </c>
      <c r="E16" s="232">
        <v>0</v>
      </c>
      <c r="F16" s="232"/>
      <c r="G16" s="236"/>
      <c r="H16" s="2218"/>
      <c r="I16" s="59"/>
    </row>
    <row r="17" spans="1:9" ht="52.5" customHeight="1" x14ac:dyDescent="0.25">
      <c r="A17" s="2213">
        <v>7</v>
      </c>
      <c r="B17" s="2221" t="s">
        <v>1091</v>
      </c>
      <c r="C17" s="232">
        <v>0</v>
      </c>
      <c r="D17" s="232">
        <v>0</v>
      </c>
      <c r="E17" s="232">
        <v>0</v>
      </c>
      <c r="F17" s="232"/>
      <c r="G17" s="236"/>
      <c r="H17" s="2218"/>
      <c r="I17" s="59"/>
    </row>
    <row r="18" spans="1:9" ht="52.5" customHeight="1" x14ac:dyDescent="0.25">
      <c r="A18" s="2213">
        <v>8</v>
      </c>
      <c r="B18" s="747" t="s">
        <v>1655</v>
      </c>
      <c r="C18" s="242">
        <v>0</v>
      </c>
      <c r="D18" s="242">
        <v>0</v>
      </c>
      <c r="E18" s="242">
        <v>0</v>
      </c>
      <c r="F18" s="242"/>
      <c r="G18" s="2225"/>
      <c r="H18" s="2226"/>
      <c r="I18" s="59"/>
    </row>
    <row r="19" spans="1:9" ht="52.5" customHeight="1" x14ac:dyDescent="0.25">
      <c r="A19" s="2213">
        <v>9</v>
      </c>
      <c r="B19" s="747" t="s">
        <v>1656</v>
      </c>
      <c r="C19" s="2227">
        <f>SUM(C15:C18)</f>
        <v>800000</v>
      </c>
      <c r="D19" s="2227">
        <f>SUM(D15:D18)</f>
        <v>2000000</v>
      </c>
      <c r="E19" s="2227">
        <f>SUM(E15:E18)</f>
        <v>2762466.63</v>
      </c>
      <c r="F19" s="242"/>
      <c r="G19" s="2225"/>
      <c r="H19" s="2226"/>
      <c r="I19" s="59"/>
    </row>
    <row r="20" spans="1:9" ht="52.5" customHeight="1" x14ac:dyDescent="0.25">
      <c r="A20" s="2213">
        <v>10</v>
      </c>
      <c r="B20" s="2228" t="s">
        <v>1657</v>
      </c>
      <c r="C20" s="2227">
        <f>+C19</f>
        <v>800000</v>
      </c>
      <c r="D20" s="2227">
        <f>+D19</f>
        <v>2000000</v>
      </c>
      <c r="E20" s="2227">
        <f>+E19</f>
        <v>2762466.63</v>
      </c>
      <c r="F20" s="242"/>
      <c r="G20" s="2225"/>
      <c r="H20" s="2226"/>
      <c r="I20" s="59"/>
    </row>
    <row r="21" spans="1:9" ht="52.5" customHeight="1" x14ac:dyDescent="0.25">
      <c r="A21" s="2213">
        <v>11</v>
      </c>
      <c r="B21" s="2228" t="s">
        <v>1658</v>
      </c>
      <c r="C21" s="2229">
        <f>+C20/C15</f>
        <v>1</v>
      </c>
      <c r="D21" s="2229">
        <f>+D20/D15</f>
        <v>1</v>
      </c>
      <c r="E21" s="2229">
        <f>+E20/E15</f>
        <v>1</v>
      </c>
      <c r="F21" s="242"/>
      <c r="G21" s="2225"/>
      <c r="H21" s="2226"/>
      <c r="I21" s="59"/>
    </row>
    <row r="22" spans="1:9" ht="52.5" customHeight="1" x14ac:dyDescent="0.25">
      <c r="A22" s="2213">
        <v>12</v>
      </c>
      <c r="B22" s="2228" t="s">
        <v>1659</v>
      </c>
      <c r="C22" s="2227">
        <f>+C20</f>
        <v>800000</v>
      </c>
      <c r="D22" s="2227">
        <f>+D20</f>
        <v>2000000</v>
      </c>
      <c r="E22" s="2227">
        <f>+E20</f>
        <v>2762466.63</v>
      </c>
      <c r="F22" s="242"/>
      <c r="G22" s="2225"/>
      <c r="H22" s="2226"/>
      <c r="I22" s="59"/>
    </row>
    <row r="23" spans="1:9" ht="52.5" customHeight="1" x14ac:dyDescent="0.25">
      <c r="A23" s="2213">
        <v>13</v>
      </c>
      <c r="B23" s="747" t="s">
        <v>1660</v>
      </c>
      <c r="C23" s="2227">
        <f>+C22</f>
        <v>800000</v>
      </c>
      <c r="D23" s="2227">
        <f>+D22</f>
        <v>2000000</v>
      </c>
      <c r="E23" s="2227">
        <f>+E22</f>
        <v>2762466.63</v>
      </c>
      <c r="F23" s="242"/>
      <c r="G23" s="2225"/>
      <c r="H23" s="2230">
        <f>SUM(C23:G23)</f>
        <v>5562466.6299999999</v>
      </c>
      <c r="I23" s="17" t="s">
        <v>1661</v>
      </c>
    </row>
    <row r="24" spans="1:9" ht="52.5" customHeight="1" x14ac:dyDescent="0.25">
      <c r="A24" s="2213">
        <v>14</v>
      </c>
      <c r="B24" s="747" t="s">
        <v>1662</v>
      </c>
      <c r="C24" s="2229">
        <f>+C23/H23</f>
        <v>0.14382108751634884</v>
      </c>
      <c r="D24" s="2229">
        <f>+D23/H23</f>
        <v>0.35955271879087208</v>
      </c>
      <c r="E24" s="2229">
        <f>+E23/H23</f>
        <v>0.49662619369277905</v>
      </c>
      <c r="F24" s="242"/>
      <c r="G24" s="2225"/>
      <c r="H24" s="2226"/>
      <c r="I24" s="59"/>
    </row>
    <row r="25" spans="1:9" ht="52.5" customHeight="1" x14ac:dyDescent="0.25">
      <c r="A25" s="2213">
        <v>15</v>
      </c>
      <c r="B25" s="747" t="s">
        <v>1663</v>
      </c>
      <c r="C25" s="2229">
        <f>+C14/C21</f>
        <v>0.03</v>
      </c>
      <c r="D25" s="2229">
        <f>+D14/D21</f>
        <v>0.06</v>
      </c>
      <c r="E25" s="2229">
        <f>+E14/E21</f>
        <v>0.08</v>
      </c>
      <c r="F25" s="242"/>
      <c r="G25" s="2225"/>
      <c r="H25" s="2226"/>
      <c r="I25" s="59"/>
    </row>
    <row r="26" spans="1:9" ht="52.5" customHeight="1" thickBot="1" x14ac:dyDescent="0.3">
      <c r="A26" s="2231">
        <v>16</v>
      </c>
      <c r="B26" s="2232" t="s">
        <v>1664</v>
      </c>
      <c r="C26" s="2233">
        <f>+C24*C25</f>
        <v>4.3146326254904646E-3</v>
      </c>
      <c r="D26" s="2233">
        <f>+D24*D25</f>
        <v>2.1573163127452326E-2</v>
      </c>
      <c r="E26" s="2233">
        <f>+E24*E25</f>
        <v>3.9730095495422328E-2</v>
      </c>
      <c r="F26" s="2234"/>
      <c r="G26" s="2235"/>
      <c r="H26" s="2236">
        <f>ROUND(SUM(C26:G26),4)</f>
        <v>6.5600000000000006E-2</v>
      </c>
      <c r="I26" s="17" t="s">
        <v>1665</v>
      </c>
    </row>
    <row r="27" spans="1:9" ht="32.25" thickTop="1" x14ac:dyDescent="0.25">
      <c r="A27" s="59"/>
      <c r="B27" s="59"/>
      <c r="C27" s="59"/>
      <c r="D27" s="59"/>
      <c r="E27" s="59"/>
      <c r="F27" s="59"/>
      <c r="G27" s="59"/>
      <c r="H27" t="s">
        <v>1666</v>
      </c>
      <c r="I27" s="59"/>
    </row>
    <row r="28" spans="1:9" ht="15.75" x14ac:dyDescent="0.25">
      <c r="C28" s="59" t="s">
        <v>1667</v>
      </c>
      <c r="D28" s="275"/>
      <c r="E28" s="275"/>
      <c r="F28" s="275"/>
      <c r="G28" s="275"/>
      <c r="H28" s="275"/>
    </row>
    <row r="29" spans="1:9" x14ac:dyDescent="0.2">
      <c r="A29" s="275"/>
      <c r="B29" s="275"/>
      <c r="C29" s="275"/>
      <c r="D29" s="275"/>
      <c r="E29" s="275"/>
      <c r="F29" s="275"/>
      <c r="G29" s="275"/>
      <c r="H29" s="275"/>
    </row>
    <row r="30" spans="1:9" x14ac:dyDescent="0.2">
      <c r="A30" s="275"/>
      <c r="B30" s="275"/>
      <c r="C30" s="275"/>
      <c r="D30" s="275"/>
      <c r="E30" s="275"/>
      <c r="F30" s="275"/>
      <c r="G30" s="275"/>
      <c r="H30" s="275"/>
    </row>
    <row r="31" spans="1:9" x14ac:dyDescent="0.2">
      <c r="A31" s="275"/>
      <c r="B31" s="275"/>
      <c r="C31" s="275"/>
      <c r="D31" s="275"/>
      <c r="E31" s="275"/>
      <c r="F31" s="275"/>
      <c r="G31" s="275"/>
      <c r="H31" s="275"/>
    </row>
    <row r="32" spans="1:9" x14ac:dyDescent="0.2">
      <c r="A32" s="275"/>
      <c r="B32" s="275"/>
      <c r="C32" s="275"/>
      <c r="D32" s="275"/>
      <c r="E32" s="275"/>
      <c r="F32" s="275"/>
      <c r="G32" s="275"/>
      <c r="H32" s="275"/>
    </row>
    <row r="33" spans="1:8" x14ac:dyDescent="0.2">
      <c r="A33" s="275"/>
      <c r="B33" s="275"/>
      <c r="C33" s="275"/>
      <c r="D33" s="275"/>
      <c r="E33" s="275"/>
      <c r="F33" s="275"/>
      <c r="G33" s="275"/>
      <c r="H33" s="275"/>
    </row>
    <row r="34" spans="1:8" x14ac:dyDescent="0.2">
      <c r="A34" s="275"/>
      <c r="B34" s="275"/>
      <c r="C34" s="275"/>
      <c r="D34" s="275"/>
      <c r="E34" s="275"/>
      <c r="F34" s="275"/>
      <c r="G34" s="275"/>
      <c r="H34" s="275"/>
    </row>
    <row r="35" spans="1:8" x14ac:dyDescent="0.2">
      <c r="A35" s="275"/>
      <c r="B35" s="275"/>
      <c r="C35" s="275"/>
      <c r="D35" s="275"/>
      <c r="E35" s="275"/>
      <c r="F35" s="275"/>
      <c r="G35" s="275"/>
      <c r="H35" s="275"/>
    </row>
    <row r="36" spans="1:8" x14ac:dyDescent="0.2">
      <c r="A36" s="275"/>
      <c r="B36" s="275"/>
      <c r="C36" s="275"/>
      <c r="D36" s="275"/>
      <c r="E36" s="275"/>
      <c r="F36" s="275"/>
      <c r="G36" s="275"/>
      <c r="H36" s="275"/>
    </row>
    <row r="37" spans="1:8" x14ac:dyDescent="0.2">
      <c r="A37" s="275"/>
      <c r="B37" s="275"/>
      <c r="C37" s="275"/>
      <c r="D37" s="275"/>
      <c r="E37" s="275"/>
      <c r="F37" s="275"/>
      <c r="G37" s="275"/>
      <c r="H37" s="275"/>
    </row>
    <row r="38" spans="1:8" x14ac:dyDescent="0.2">
      <c r="A38" s="275"/>
      <c r="B38" s="275"/>
      <c r="C38" s="275"/>
      <c r="D38" s="275"/>
      <c r="E38" s="275"/>
      <c r="F38" s="275"/>
      <c r="G38" s="275"/>
      <c r="H38" s="275"/>
    </row>
    <row r="39" spans="1:8" x14ac:dyDescent="0.2">
      <c r="A39" s="275"/>
      <c r="B39" s="275"/>
      <c r="C39" s="275"/>
      <c r="D39" s="275"/>
      <c r="E39" s="275"/>
      <c r="F39" s="275"/>
      <c r="G39" s="275"/>
      <c r="H39" s="275"/>
    </row>
    <row r="40" spans="1:8" x14ac:dyDescent="0.2">
      <c r="A40" s="275"/>
      <c r="B40" s="275"/>
      <c r="C40" s="275"/>
      <c r="D40" s="275"/>
      <c r="E40" s="275"/>
      <c r="F40" s="275"/>
      <c r="G40" s="275"/>
      <c r="H40" s="275"/>
    </row>
    <row r="41" spans="1:8" x14ac:dyDescent="0.2">
      <c r="A41" s="275"/>
      <c r="B41" s="275"/>
      <c r="C41" s="275"/>
      <c r="D41" s="275"/>
      <c r="E41" s="275"/>
      <c r="F41" s="275"/>
      <c r="G41" s="275"/>
      <c r="H41" s="275"/>
    </row>
    <row r="42" spans="1:8" x14ac:dyDescent="0.2">
      <c r="A42" s="275"/>
      <c r="B42" s="275"/>
      <c r="C42" s="275"/>
      <c r="D42" s="275"/>
      <c r="E42" s="275"/>
      <c r="F42" s="275"/>
      <c r="G42" s="275"/>
      <c r="H42" s="275"/>
    </row>
    <row r="43" spans="1:8" x14ac:dyDescent="0.2">
      <c r="A43" s="275"/>
      <c r="B43" s="275"/>
      <c r="C43" s="275"/>
      <c r="D43" s="275"/>
      <c r="E43" s="275"/>
      <c r="F43" s="275"/>
      <c r="G43" s="275"/>
      <c r="H43" s="275"/>
    </row>
    <row r="44" spans="1:8" x14ac:dyDescent="0.2">
      <c r="A44" s="275"/>
      <c r="B44" s="275"/>
      <c r="C44" s="275"/>
      <c r="D44" s="275"/>
      <c r="E44" s="275"/>
      <c r="F44" s="275"/>
      <c r="G44" s="275"/>
      <c r="H44" s="275"/>
    </row>
    <row r="45" spans="1:8" x14ac:dyDescent="0.2">
      <c r="A45" s="275"/>
      <c r="B45" s="275"/>
      <c r="C45" s="275"/>
      <c r="D45" s="275"/>
      <c r="E45" s="275"/>
      <c r="F45" s="275"/>
      <c r="G45" s="275"/>
      <c r="H45" s="275"/>
    </row>
    <row r="46" spans="1:8" x14ac:dyDescent="0.2">
      <c r="A46" s="275"/>
      <c r="B46" s="275"/>
      <c r="C46" s="275"/>
      <c r="D46" s="275"/>
      <c r="E46" s="275"/>
      <c r="F46" s="275"/>
      <c r="G46" s="275"/>
      <c r="H46" s="275"/>
    </row>
    <row r="47" spans="1:8" x14ac:dyDescent="0.2">
      <c r="A47" s="275"/>
      <c r="B47" s="275"/>
      <c r="C47" s="275"/>
      <c r="D47" s="275"/>
      <c r="E47" s="275"/>
      <c r="F47" s="275"/>
      <c r="G47" s="275"/>
      <c r="H47" s="275"/>
    </row>
    <row r="48" spans="1:8" x14ac:dyDescent="0.2">
      <c r="A48" s="275"/>
      <c r="B48" s="275"/>
      <c r="C48" s="275"/>
      <c r="D48" s="275"/>
      <c r="E48" s="275"/>
      <c r="F48" s="275"/>
      <c r="G48" s="275"/>
      <c r="H48" s="275"/>
    </row>
    <row r="49" spans="1:9" x14ac:dyDescent="0.2">
      <c r="A49" s="275"/>
      <c r="B49" s="275"/>
      <c r="C49" s="275"/>
      <c r="D49" s="275"/>
      <c r="E49" s="275"/>
      <c r="F49" s="275"/>
      <c r="G49" s="275"/>
      <c r="H49" s="275"/>
    </row>
    <row r="50" spans="1:9" x14ac:dyDescent="0.2">
      <c r="A50" s="275"/>
      <c r="B50" s="275"/>
      <c r="C50" s="275"/>
      <c r="D50" s="275"/>
      <c r="E50" s="275"/>
      <c r="F50" s="275"/>
      <c r="G50" s="275"/>
      <c r="H50" s="275"/>
    </row>
    <row r="51" spans="1:9" x14ac:dyDescent="0.2">
      <c r="A51" s="275"/>
      <c r="B51" s="275"/>
      <c r="C51" s="275"/>
      <c r="D51" s="275"/>
      <c r="E51" s="275"/>
      <c r="F51" s="275"/>
      <c r="G51" s="275"/>
      <c r="H51" s="275"/>
    </row>
    <row r="52" spans="1:9" x14ac:dyDescent="0.2">
      <c r="A52" s="275"/>
      <c r="B52" s="275"/>
      <c r="C52" s="275"/>
      <c r="D52" s="275"/>
      <c r="E52" s="275"/>
      <c r="F52" s="275"/>
      <c r="G52" s="275"/>
      <c r="H52" s="275"/>
    </row>
    <row r="53" spans="1:9" x14ac:dyDescent="0.2">
      <c r="A53" s="275"/>
      <c r="B53" s="275"/>
      <c r="C53" s="275"/>
      <c r="D53" s="275"/>
      <c r="E53" s="275"/>
      <c r="F53" s="275"/>
      <c r="G53" s="275"/>
      <c r="H53" s="275"/>
    </row>
    <row r="54" spans="1:9" x14ac:dyDescent="0.2">
      <c r="A54" s="275"/>
      <c r="B54" s="275"/>
      <c r="C54" s="275"/>
      <c r="D54" s="275"/>
      <c r="E54" s="275"/>
      <c r="F54" s="275"/>
      <c r="G54" s="275"/>
      <c r="H54" s="275"/>
    </row>
    <row r="55" spans="1:9" x14ac:dyDescent="0.2">
      <c r="A55" s="275"/>
      <c r="B55" s="275"/>
      <c r="C55" s="275"/>
      <c r="D55" s="275"/>
      <c r="E55" s="275"/>
      <c r="F55" s="275"/>
      <c r="G55" s="275"/>
      <c r="H55" s="275"/>
    </row>
    <row r="56" spans="1:9" x14ac:dyDescent="0.2">
      <c r="A56" s="275"/>
      <c r="B56" s="275"/>
      <c r="C56" s="275"/>
      <c r="D56" s="275"/>
      <c r="E56" s="275"/>
      <c r="F56" s="275"/>
      <c r="G56" s="275"/>
      <c r="H56" s="275"/>
    </row>
    <row r="57" spans="1:9" x14ac:dyDescent="0.2">
      <c r="A57" s="275"/>
      <c r="B57" s="275"/>
      <c r="C57" s="275"/>
      <c r="D57" s="275"/>
      <c r="E57" s="275"/>
      <c r="F57" s="275"/>
      <c r="G57" s="275"/>
      <c r="H57" s="275"/>
    </row>
    <row r="58" spans="1:9" x14ac:dyDescent="0.2">
      <c r="A58" s="275"/>
      <c r="B58" s="275"/>
      <c r="C58" s="275"/>
      <c r="D58" s="275"/>
      <c r="E58" s="275"/>
      <c r="F58" s="275"/>
      <c r="G58" s="275"/>
      <c r="H58" s="275"/>
    </row>
    <row r="59" spans="1:9" x14ac:dyDescent="0.2">
      <c r="A59" s="275"/>
      <c r="B59" s="275"/>
      <c r="C59" s="275"/>
      <c r="D59" s="275"/>
      <c r="E59" s="275"/>
      <c r="F59" s="275"/>
      <c r="G59" s="275"/>
      <c r="H59" s="275"/>
    </row>
    <row r="60" spans="1:9" x14ac:dyDescent="0.2">
      <c r="A60" s="275"/>
      <c r="B60" s="275"/>
      <c r="C60" s="275"/>
      <c r="D60" s="275"/>
      <c r="E60" s="275"/>
      <c r="F60" s="275"/>
      <c r="G60" s="275"/>
      <c r="H60" s="275"/>
    </row>
    <row r="61" spans="1:9" x14ac:dyDescent="0.2">
      <c r="A61" s="275"/>
      <c r="B61" s="275"/>
      <c r="C61" s="275"/>
      <c r="D61" s="275"/>
      <c r="E61" s="275"/>
      <c r="F61" s="275"/>
      <c r="G61" s="275"/>
      <c r="H61" s="275"/>
    </row>
    <row r="62" spans="1:9" x14ac:dyDescent="0.2">
      <c r="A62" s="275"/>
      <c r="B62" s="275"/>
      <c r="C62" s="275"/>
      <c r="D62" s="275"/>
      <c r="E62" s="275"/>
      <c r="F62" s="275"/>
      <c r="G62" s="275"/>
      <c r="H62" s="275"/>
    </row>
    <row r="63" spans="1:9" x14ac:dyDescent="0.2">
      <c r="A63" s="275"/>
      <c r="B63" s="275"/>
      <c r="C63" s="275"/>
      <c r="D63" s="275"/>
      <c r="E63" s="275"/>
      <c r="F63" s="275"/>
      <c r="G63" s="275"/>
      <c r="H63" s="275"/>
    </row>
    <row r="64" spans="1:9" x14ac:dyDescent="0.2">
      <c r="A64" s="275"/>
      <c r="B64" s="275"/>
      <c r="C64" s="275"/>
      <c r="D64" s="275"/>
      <c r="E64" s="275"/>
      <c r="F64" s="275"/>
      <c r="G64" s="275"/>
      <c r="H64" s="275"/>
      <c r="I64" s="275"/>
    </row>
    <row r="65" spans="1:9" x14ac:dyDescent="0.2">
      <c r="A65" s="275"/>
      <c r="B65" s="275"/>
      <c r="C65" s="275"/>
      <c r="D65" s="275"/>
      <c r="E65" s="275"/>
      <c r="F65" s="275"/>
      <c r="G65" s="275"/>
      <c r="H65" s="275"/>
      <c r="I65" s="275"/>
    </row>
  </sheetData>
  <mergeCells count="5">
    <mergeCell ref="D1:F1"/>
    <mergeCell ref="A2:I2"/>
    <mergeCell ref="A3:I3"/>
    <mergeCell ref="D4:F4"/>
    <mergeCell ref="A6:I7"/>
  </mergeCells>
  <printOptions horizontalCentered="1"/>
  <pageMargins left="0.7" right="0.7" top="0.75" bottom="0.75" header="0.3" footer="0.3"/>
  <pageSetup scale="55" orientation="portrait" r:id="rId1"/>
  <headerFooter alignWithMargins="0">
    <oddHeader>&amp;R&amp;"Times New Roman,Regular"&amp;A</oddHeader>
    <oddFooter>&amp;RPage 47</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2:D53"/>
  <sheetViews>
    <sheetView topLeftCell="A16" zoomScaleNormal="100" workbookViewId="0">
      <selection activeCell="B9" sqref="B9:D9"/>
    </sheetView>
  </sheetViews>
  <sheetFormatPr defaultColWidth="9" defaultRowHeight="12.75" x14ac:dyDescent="0.2"/>
  <cols>
    <col min="1" max="1" width="5.75" style="1235" customWidth="1"/>
    <col min="2" max="2" width="34.25" style="1235" customWidth="1"/>
    <col min="3" max="4" width="25.25" style="1235" customWidth="1"/>
    <col min="5" max="16384" width="9" style="1235"/>
  </cols>
  <sheetData>
    <row r="2" spans="1:4" ht="16.5" customHeight="1" x14ac:dyDescent="0.25">
      <c r="A2" s="453"/>
      <c r="B2" s="1282" t="s">
        <v>390</v>
      </c>
      <c r="C2" s="2510" t="str">
        <f>+Cover!C6</f>
        <v>Undine Texas LLC</v>
      </c>
      <c r="D2" s="2409"/>
    </row>
    <row r="3" spans="1:4" ht="16.5" customHeight="1" x14ac:dyDescent="0.25">
      <c r="A3" s="2382" t="s">
        <v>639</v>
      </c>
      <c r="B3" s="2383"/>
      <c r="C3" s="2383"/>
      <c r="D3" s="2384"/>
    </row>
    <row r="4" spans="1:4" ht="16.5" customHeight="1" x14ac:dyDescent="0.2">
      <c r="A4" s="2385" t="s">
        <v>1196</v>
      </c>
      <c r="B4" s="2386"/>
      <c r="C4" s="2386"/>
      <c r="D4" s="2387"/>
    </row>
    <row r="5" spans="1:4" ht="16.5" customHeight="1" x14ac:dyDescent="0.25">
      <c r="A5" s="2388" t="s">
        <v>264</v>
      </c>
      <c r="B5" s="2389"/>
      <c r="C5" s="1626">
        <f>+Cover!C27</f>
        <v>43738</v>
      </c>
      <c r="D5" s="1165"/>
    </row>
    <row r="6" spans="1:4" customFormat="1" ht="15.75" x14ac:dyDescent="0.25"/>
    <row r="7" spans="1:4" s="1150" customFormat="1" ht="16.5" thickBot="1" x14ac:dyDescent="0.3">
      <c r="A7" s="1151" t="s">
        <v>1197</v>
      </c>
      <c r="B7" s="1148"/>
      <c r="C7" s="1149"/>
      <c r="D7" s="1149"/>
    </row>
    <row r="8" spans="1:4" ht="32.25" customHeight="1" thickTop="1" thickBot="1" x14ac:dyDescent="0.25">
      <c r="A8" s="1187" t="s">
        <v>125</v>
      </c>
      <c r="B8" s="1362" t="s">
        <v>1224</v>
      </c>
      <c r="C8" s="1363" t="s">
        <v>1086</v>
      </c>
      <c r="D8" s="1364" t="s">
        <v>1088</v>
      </c>
    </row>
    <row r="9" spans="1:4" ht="34.9" customHeight="1" thickTop="1" x14ac:dyDescent="0.2">
      <c r="A9" s="1123" t="s">
        <v>85</v>
      </c>
      <c r="B9" s="2718" t="s">
        <v>1677</v>
      </c>
      <c r="C9" s="2719"/>
      <c r="D9" s="2720"/>
    </row>
    <row r="10" spans="1:4" ht="34.9" customHeight="1" x14ac:dyDescent="0.2">
      <c r="A10" s="1124" t="s">
        <v>87</v>
      </c>
      <c r="B10" s="1166"/>
      <c r="C10" s="1162"/>
      <c r="D10" s="1169"/>
    </row>
    <row r="11" spans="1:4" ht="34.9" customHeight="1" x14ac:dyDescent="0.2">
      <c r="A11" s="142" t="s">
        <v>89</v>
      </c>
      <c r="B11" s="1361"/>
      <c r="C11" s="164"/>
      <c r="D11" s="1169"/>
    </row>
    <row r="12" spans="1:4" ht="34.9" customHeight="1" x14ac:dyDescent="0.2">
      <c r="A12" s="1200" t="s">
        <v>91</v>
      </c>
      <c r="B12" s="1190"/>
      <c r="C12" s="164"/>
      <c r="D12" s="1169"/>
    </row>
    <row r="13" spans="1:4" ht="34.9" customHeight="1" x14ac:dyDescent="0.2">
      <c r="A13" s="1341" t="s">
        <v>93</v>
      </c>
      <c r="B13" s="1254"/>
      <c r="C13" s="105"/>
      <c r="D13" s="1339"/>
    </row>
    <row r="14" spans="1:4" ht="34.9" customHeight="1" thickBot="1" x14ac:dyDescent="0.25">
      <c r="A14" s="1122" t="s">
        <v>99</v>
      </c>
      <c r="B14" s="1167"/>
      <c r="C14" s="1163"/>
      <c r="D14" s="1170"/>
    </row>
    <row r="15" spans="1:4" ht="34.9" customHeight="1" thickBot="1" x14ac:dyDescent="0.25">
      <c r="A15" s="1121" t="s">
        <v>100</v>
      </c>
      <c r="B15" s="1255"/>
      <c r="C15" s="1164"/>
      <c r="D15" s="1171"/>
    </row>
    <row r="16" spans="1:4" customFormat="1" ht="14.25" customHeight="1" thickTop="1" x14ac:dyDescent="0.25"/>
    <row r="17" spans="1:4" s="1150" customFormat="1" ht="16.5" thickBot="1" x14ac:dyDescent="0.3">
      <c r="A17" s="1151" t="s">
        <v>1198</v>
      </c>
      <c r="B17" s="1148"/>
      <c r="C17" s="1149"/>
      <c r="D17" s="1149"/>
    </row>
    <row r="18" spans="1:4" ht="32.25" customHeight="1" thickTop="1" thickBot="1" x14ac:dyDescent="0.25">
      <c r="A18" s="1187" t="s">
        <v>125</v>
      </c>
      <c r="B18" s="1362" t="s">
        <v>1224</v>
      </c>
      <c r="C18" s="1363" t="s">
        <v>1086</v>
      </c>
      <c r="D18" s="1364" t="s">
        <v>1087</v>
      </c>
    </row>
    <row r="19" spans="1:4" ht="39" customHeight="1" thickTop="1" x14ac:dyDescent="0.2">
      <c r="A19" s="1123" t="s">
        <v>85</v>
      </c>
      <c r="B19" s="2718" t="s">
        <v>1677</v>
      </c>
      <c r="C19" s="2719"/>
      <c r="D19" s="2720"/>
    </row>
    <row r="20" spans="1:4" ht="39" customHeight="1" x14ac:dyDescent="0.2">
      <c r="A20" s="1124" t="s">
        <v>87</v>
      </c>
      <c r="B20" s="1166"/>
      <c r="C20" s="1162"/>
      <c r="D20" s="1169"/>
    </row>
    <row r="21" spans="1:4" ht="39" customHeight="1" x14ac:dyDescent="0.2">
      <c r="A21" s="142" t="s">
        <v>89</v>
      </c>
      <c r="B21" s="1361"/>
      <c r="C21" s="164"/>
      <c r="D21" s="1169"/>
    </row>
    <row r="22" spans="1:4" ht="39" customHeight="1" x14ac:dyDescent="0.2">
      <c r="A22" s="1200" t="s">
        <v>91</v>
      </c>
      <c r="B22" s="1190"/>
      <c r="C22" s="164"/>
      <c r="D22" s="1169"/>
    </row>
    <row r="23" spans="1:4" ht="39" customHeight="1" x14ac:dyDescent="0.2">
      <c r="A23" s="1341" t="s">
        <v>93</v>
      </c>
      <c r="B23" s="1254"/>
      <c r="C23" s="105"/>
      <c r="D23" s="1339"/>
    </row>
    <row r="24" spans="1:4" ht="39" customHeight="1" thickBot="1" x14ac:dyDescent="0.25">
      <c r="A24" s="1122" t="s">
        <v>99</v>
      </c>
      <c r="B24" s="1167"/>
      <c r="C24" s="1163"/>
      <c r="D24" s="1170"/>
    </row>
    <row r="25" spans="1:4" ht="39" customHeight="1" thickBot="1" x14ac:dyDescent="0.25">
      <c r="A25" s="1121" t="s">
        <v>100</v>
      </c>
      <c r="B25" s="1255"/>
      <c r="C25" s="1164"/>
      <c r="D25" s="1171"/>
    </row>
    <row r="26" spans="1:4" customFormat="1" ht="28.5" customHeight="1" thickTop="1" x14ac:dyDescent="0.25"/>
    <row r="27" spans="1:4" customFormat="1" ht="12" customHeight="1" x14ac:dyDescent="0.25"/>
    <row r="28" spans="1:4" customFormat="1" ht="15.75" x14ac:dyDescent="0.25"/>
    <row r="29" spans="1:4" customFormat="1" ht="15.75" x14ac:dyDescent="0.25"/>
    <row r="30" spans="1:4" customFormat="1" ht="12.75" customHeight="1" x14ac:dyDescent="0.25"/>
    <row r="31" spans="1:4" customFormat="1" ht="21" customHeight="1" x14ac:dyDescent="0.25"/>
    <row r="32" spans="1:4" customFormat="1" ht="20.25" customHeight="1" x14ac:dyDescent="0.25"/>
    <row r="33" customFormat="1" ht="20.25" customHeight="1" x14ac:dyDescent="0.25"/>
    <row r="34" customFormat="1" ht="20.25" customHeight="1" x14ac:dyDescent="0.25"/>
    <row r="35" customFormat="1" ht="20.25" customHeight="1" x14ac:dyDescent="0.25"/>
    <row r="36" customFormat="1" ht="20.25" customHeight="1" x14ac:dyDescent="0.25"/>
    <row r="37" customFormat="1" ht="20.25" customHeight="1" x14ac:dyDescent="0.25"/>
    <row r="38" customFormat="1" ht="20.25" customHeight="1" x14ac:dyDescent="0.25"/>
    <row r="39" customFormat="1" ht="20.25" customHeight="1" x14ac:dyDescent="0.25"/>
    <row r="40" customFormat="1" ht="20.25" customHeight="1" x14ac:dyDescent="0.25"/>
    <row r="41" customFormat="1" ht="20.25" customHeight="1" x14ac:dyDescent="0.25"/>
    <row r="42" customFormat="1" ht="20.25" customHeight="1" x14ac:dyDescent="0.25"/>
    <row r="43" customFormat="1" ht="20.25" customHeight="1" x14ac:dyDescent="0.25"/>
    <row r="44" customFormat="1" ht="20.25" customHeight="1" x14ac:dyDescent="0.25"/>
    <row r="45" customFormat="1" ht="20.25" customHeight="1" x14ac:dyDescent="0.25"/>
    <row r="46" customFormat="1" ht="20.25" customHeight="1" x14ac:dyDescent="0.25"/>
    <row r="47" customFormat="1" ht="20.25" customHeight="1" x14ac:dyDescent="0.25"/>
    <row r="48" customFormat="1" ht="20.25" customHeight="1" x14ac:dyDescent="0.25"/>
    <row r="49" customFormat="1" ht="20.25" customHeight="1" x14ac:dyDescent="0.25"/>
    <row r="50" customFormat="1" ht="20.25" customHeight="1" x14ac:dyDescent="0.25"/>
    <row r="51" customFormat="1" ht="20.25" customHeight="1" x14ac:dyDescent="0.25"/>
    <row r="52" customFormat="1" ht="20.25" customHeight="1" x14ac:dyDescent="0.25"/>
    <row r="53" customFormat="1" ht="27.75" customHeight="1" x14ac:dyDescent="0.25"/>
  </sheetData>
  <mergeCells count="6">
    <mergeCell ref="B19:D19"/>
    <mergeCell ref="C2:D2"/>
    <mergeCell ref="A3:D3"/>
    <mergeCell ref="A4:D4"/>
    <mergeCell ref="A5:B5"/>
    <mergeCell ref="B9:D9"/>
  </mergeCells>
  <printOptions horizontalCentered="1"/>
  <pageMargins left="0.7" right="0.7" top="0.75" bottom="0.75" header="0.3" footer="0.3"/>
  <pageSetup scale="94" fitToHeight="0" orientation="portrait" r:id="rId1"/>
  <headerFooter alignWithMargins="0">
    <oddHeader>&amp;RSCHEDULE III-7 AFFILIATE RECEIVABLES AND PAYABLES</oddHeader>
    <oddFooter>&amp;RPage 48</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87"/>
  <sheetViews>
    <sheetView showGridLines="0" zoomScaleNormal="100" workbookViewId="0">
      <selection activeCell="A10" sqref="A10:H10"/>
    </sheetView>
  </sheetViews>
  <sheetFormatPr defaultColWidth="9" defaultRowHeight="12.75" x14ac:dyDescent="0.2"/>
  <cols>
    <col min="1" max="1" width="4.25" style="1091" customWidth="1"/>
    <col min="2" max="7" width="9" style="1091"/>
    <col min="8" max="8" width="32.25" style="1091" customWidth="1"/>
    <col min="9" max="16384" width="9" style="1091"/>
  </cols>
  <sheetData>
    <row r="1" spans="1:8" ht="17.25" customHeight="1" x14ac:dyDescent="0.25">
      <c r="A1" s="43"/>
      <c r="B1" s="44"/>
      <c r="C1" s="2596" t="s">
        <v>371</v>
      </c>
      <c r="D1" s="2597"/>
      <c r="E1" s="1998" t="str">
        <f>+Cover!C6</f>
        <v>Undine Texas LLC</v>
      </c>
      <c r="F1" s="1998"/>
      <c r="G1" s="1998"/>
      <c r="H1" s="46"/>
    </row>
    <row r="2" spans="1:8" ht="17.25" customHeight="1" x14ac:dyDescent="0.25">
      <c r="A2" s="2439" t="s">
        <v>639</v>
      </c>
      <c r="B2" s="2440"/>
      <c r="C2" s="2440"/>
      <c r="D2" s="2440"/>
      <c r="E2" s="2440"/>
      <c r="F2" s="2440"/>
      <c r="G2" s="2440"/>
      <c r="H2" s="2441"/>
    </row>
    <row r="3" spans="1:8" ht="33.75" customHeight="1" x14ac:dyDescent="0.2">
      <c r="A3" s="2713" t="s">
        <v>1199</v>
      </c>
      <c r="B3" s="2714"/>
      <c r="C3" s="2714"/>
      <c r="D3" s="2714"/>
      <c r="E3" s="2714"/>
      <c r="F3" s="2714"/>
      <c r="G3" s="2714"/>
      <c r="H3" s="2715"/>
    </row>
    <row r="4" spans="1:8" ht="17.25" customHeight="1" x14ac:dyDescent="0.25">
      <c r="A4" s="48"/>
      <c r="B4" s="48"/>
      <c r="C4" s="47"/>
      <c r="D4" s="47"/>
      <c r="E4" s="47"/>
      <c r="F4" s="47"/>
      <c r="G4" s="47"/>
      <c r="H4" s="47"/>
    </row>
    <row r="5" spans="1:8" customFormat="1" ht="96.75" customHeight="1" x14ac:dyDescent="0.25">
      <c r="A5" s="2332" t="s">
        <v>1011</v>
      </c>
      <c r="B5" s="2332"/>
      <c r="C5" s="2332"/>
      <c r="D5" s="2332"/>
      <c r="E5" s="2332"/>
      <c r="F5" s="2332"/>
      <c r="G5" s="2332"/>
      <c r="H5" s="2332"/>
    </row>
    <row r="6" spans="1:8" customFormat="1" ht="15.75" x14ac:dyDescent="0.25"/>
    <row r="7" spans="1:8" customFormat="1" ht="37.5" customHeight="1" x14ac:dyDescent="0.25">
      <c r="A7" s="2341" t="s">
        <v>923</v>
      </c>
      <c r="B7" s="2341"/>
      <c r="C7" s="2341"/>
      <c r="D7" s="2341"/>
      <c r="E7" s="2341"/>
      <c r="F7" s="2341"/>
      <c r="G7" s="2341"/>
      <c r="H7" s="2341"/>
    </row>
    <row r="8" spans="1:8" customFormat="1" ht="15.75" x14ac:dyDescent="0.25">
      <c r="A8" s="1133"/>
      <c r="B8" s="1133"/>
      <c r="C8" s="1133"/>
      <c r="D8" s="1133"/>
      <c r="E8" s="1133"/>
      <c r="F8" s="1133"/>
      <c r="G8" s="1133"/>
      <c r="H8" s="1133"/>
    </row>
    <row r="9" spans="1:8" customFormat="1" ht="15.75" x14ac:dyDescent="0.25">
      <c r="A9" s="2468" t="s">
        <v>924</v>
      </c>
      <c r="B9" s="2468"/>
      <c r="C9" s="2468"/>
      <c r="D9" s="2468"/>
      <c r="E9" s="2468"/>
      <c r="F9" s="2468"/>
      <c r="G9" s="2468"/>
      <c r="H9" s="2468"/>
    </row>
    <row r="10" spans="1:8" customFormat="1" ht="13.5" customHeight="1" x14ac:dyDescent="0.25">
      <c r="A10" s="2337"/>
      <c r="B10" s="2337"/>
      <c r="C10" s="2337"/>
      <c r="D10" s="2337"/>
      <c r="E10" s="2337"/>
      <c r="F10" s="2337"/>
      <c r="G10" s="2337"/>
      <c r="H10" s="2337"/>
    </row>
    <row r="11" spans="1:8" customFormat="1" ht="33.75" customHeight="1" x14ac:dyDescent="0.25">
      <c r="A11" s="2721" t="s">
        <v>1340</v>
      </c>
      <c r="B11" s="2721"/>
      <c r="C11" s="2721"/>
      <c r="D11" s="2721"/>
      <c r="E11" s="2721"/>
      <c r="F11" s="2721"/>
      <c r="G11" s="2721"/>
      <c r="H11" s="2721"/>
    </row>
    <row r="12" spans="1:8" customFormat="1" ht="15.75" x14ac:dyDescent="0.25">
      <c r="A12" s="2721"/>
      <c r="B12" s="2721"/>
      <c r="C12" s="2721"/>
      <c r="D12" s="2721"/>
      <c r="E12" s="2721"/>
      <c r="F12" s="2721"/>
      <c r="G12" s="2721"/>
      <c r="H12" s="2721"/>
    </row>
    <row r="13" spans="1:8" customFormat="1" ht="42.75" customHeight="1" x14ac:dyDescent="0.25">
      <c r="A13" s="2721" t="s">
        <v>925</v>
      </c>
      <c r="B13" s="2721"/>
      <c r="C13" s="2721"/>
      <c r="D13" s="2721"/>
      <c r="E13" s="2721"/>
      <c r="F13" s="2721"/>
      <c r="G13" s="2721"/>
      <c r="H13" s="2721"/>
    </row>
    <row r="14" spans="1:8" customFormat="1" ht="15.75" x14ac:dyDescent="0.25">
      <c r="A14" s="2721"/>
      <c r="B14" s="2721"/>
      <c r="C14" s="2721"/>
      <c r="D14" s="2721"/>
      <c r="E14" s="2721"/>
      <c r="F14" s="2721"/>
      <c r="G14" s="2721"/>
      <c r="H14" s="2721"/>
    </row>
    <row r="15" spans="1:8" customFormat="1" ht="48" customHeight="1" x14ac:dyDescent="0.25">
      <c r="A15" s="2721" t="s">
        <v>926</v>
      </c>
      <c r="B15" s="2721"/>
      <c r="C15" s="2721"/>
      <c r="D15" s="2721"/>
      <c r="E15" s="2721"/>
      <c r="F15" s="2721"/>
      <c r="G15" s="2721"/>
      <c r="H15" s="2721"/>
    </row>
    <row r="16" spans="1:8" customFormat="1" ht="15.75" x14ac:dyDescent="0.25">
      <c r="A16" s="2721"/>
      <c r="B16" s="2721"/>
      <c r="C16" s="2721"/>
      <c r="D16" s="2721"/>
      <c r="E16" s="2721"/>
      <c r="F16" s="2721"/>
      <c r="G16" s="2721"/>
      <c r="H16" s="2721"/>
    </row>
    <row r="17" spans="1:8" customFormat="1" ht="68.25" customHeight="1" x14ac:dyDescent="0.25">
      <c r="A17" s="2341" t="s">
        <v>927</v>
      </c>
      <c r="B17" s="2341"/>
      <c r="C17" s="2341"/>
      <c r="D17" s="2341"/>
      <c r="E17" s="2341"/>
      <c r="F17" s="2341"/>
      <c r="G17" s="2341"/>
      <c r="H17" s="2341"/>
    </row>
    <row r="18" spans="1:8" customFormat="1" ht="15.75" x14ac:dyDescent="0.25">
      <c r="A18" s="2341"/>
      <c r="B18" s="2341"/>
      <c r="C18" s="2341"/>
      <c r="D18" s="2341"/>
      <c r="E18" s="2341"/>
      <c r="F18" s="2341"/>
      <c r="G18" s="2341"/>
      <c r="H18" s="2341"/>
    </row>
    <row r="19" spans="1:8" customFormat="1" ht="15.75" x14ac:dyDescent="0.25"/>
    <row r="20" spans="1:8" customFormat="1" ht="15.75" x14ac:dyDescent="0.25"/>
    <row r="21" spans="1:8" customFormat="1" ht="15.75" x14ac:dyDescent="0.25"/>
    <row r="22" spans="1:8" customFormat="1" ht="15.75" x14ac:dyDescent="0.25"/>
    <row r="23" spans="1:8" customFormat="1" ht="15.75" x14ac:dyDescent="0.25"/>
    <row r="24" spans="1:8" customFormat="1" ht="15.75" x14ac:dyDescent="0.25"/>
    <row r="25" spans="1:8" customFormat="1" ht="15.75" x14ac:dyDescent="0.25"/>
    <row r="26" spans="1:8" customFormat="1" ht="15.75" x14ac:dyDescent="0.25"/>
    <row r="27" spans="1:8" customFormat="1" ht="15.75" x14ac:dyDescent="0.25"/>
    <row r="28" spans="1:8" customFormat="1" ht="15.75" x14ac:dyDescent="0.25"/>
    <row r="29" spans="1:8" customFormat="1" ht="15.75" x14ac:dyDescent="0.25"/>
    <row r="30" spans="1:8" customFormat="1" ht="15.75" x14ac:dyDescent="0.25"/>
    <row r="31" spans="1:8" customFormat="1" ht="15.75" x14ac:dyDescent="0.25"/>
    <row r="32" spans="1:8" customFormat="1" ht="15.75" x14ac:dyDescent="0.25"/>
    <row r="33" customFormat="1" ht="15.75" x14ac:dyDescent="0.25"/>
    <row r="34" customFormat="1" ht="15.75" x14ac:dyDescent="0.25"/>
    <row r="35" customFormat="1" ht="15.75" x14ac:dyDescent="0.25"/>
    <row r="36" customFormat="1" ht="15.75" x14ac:dyDescent="0.25"/>
    <row r="37" customFormat="1" ht="15.75" x14ac:dyDescent="0.25"/>
    <row r="38" customFormat="1" ht="9.75" customHeight="1" x14ac:dyDescent="0.25"/>
    <row r="39" customFormat="1" ht="15.75"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38.25" customHeight="1" x14ac:dyDescent="0.25"/>
    <row r="50" customFormat="1" ht="15.75"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30" customHeight="1" x14ac:dyDescent="0.25"/>
    <row r="65" customFormat="1" ht="9" customHeight="1" x14ac:dyDescent="0.25"/>
    <row r="66" customFormat="1" ht="15.75" x14ac:dyDescent="0.25"/>
    <row r="67" customFormat="1" ht="8.25" customHeight="1" x14ac:dyDescent="0.25"/>
    <row r="68" customFormat="1" ht="15.75" x14ac:dyDescent="0.25"/>
    <row r="69" customFormat="1" ht="51" customHeight="1" x14ac:dyDescent="0.25"/>
    <row r="70" customFormat="1" ht="9" customHeight="1" x14ac:dyDescent="0.25"/>
    <row r="71" customFormat="1" ht="15.75" x14ac:dyDescent="0.25"/>
    <row r="72" customFormat="1" ht="8.25" customHeight="1" x14ac:dyDescent="0.25"/>
    <row r="73" customFormat="1" ht="15.75" x14ac:dyDescent="0.25"/>
    <row r="74" customFormat="1" ht="36.75" customHeight="1" x14ac:dyDescent="0.25"/>
    <row r="75" customFormat="1" ht="12" customHeight="1" x14ac:dyDescent="0.25"/>
    <row r="76" customFormat="1" ht="15.75" x14ac:dyDescent="0.25"/>
    <row r="77" customFormat="1" ht="37.5" customHeight="1" x14ac:dyDescent="0.25"/>
    <row r="78" customFormat="1" ht="15.75" x14ac:dyDescent="0.25"/>
    <row r="79" customFormat="1" ht="15.75" x14ac:dyDescent="0.25"/>
    <row r="80" customFormat="1" ht="33.75" customHeight="1" x14ac:dyDescent="0.25"/>
    <row r="81" customFormat="1" ht="15.75" x14ac:dyDescent="0.25"/>
    <row r="82" customFormat="1" ht="15.75" x14ac:dyDescent="0.25"/>
    <row r="83" customFormat="1" ht="34.5" customHeight="1" x14ac:dyDescent="0.25"/>
    <row r="84" customFormat="1" ht="15.75" x14ac:dyDescent="0.25"/>
    <row r="85" customFormat="1" ht="15.75" x14ac:dyDescent="0.25"/>
    <row r="86" customFormat="1" ht="40.5" customHeight="1" x14ac:dyDescent="0.25"/>
    <row r="87" customFormat="1" ht="15.75" x14ac:dyDescent="0.25"/>
  </sheetData>
  <mergeCells count="15">
    <mergeCell ref="A7:H7"/>
    <mergeCell ref="C1:D1"/>
    <mergeCell ref="A2:H2"/>
    <mergeCell ref="A3:H3"/>
    <mergeCell ref="A5:H5"/>
    <mergeCell ref="A15:H15"/>
    <mergeCell ref="A16:H16"/>
    <mergeCell ref="A18:H18"/>
    <mergeCell ref="A17:H17"/>
    <mergeCell ref="A9:H9"/>
    <mergeCell ref="A10:H10"/>
    <mergeCell ref="A11:H11"/>
    <mergeCell ref="A12:H12"/>
    <mergeCell ref="A13:H13"/>
    <mergeCell ref="A14:H14"/>
  </mergeCells>
  <printOptions horizontalCentered="1"/>
  <pageMargins left="0.7" right="0.7" top="0.75" bottom="0.75" header="0.3" footer="0.3"/>
  <pageSetup scale="94" fitToHeight="0" orientation="portrait" r:id="rId1"/>
  <headerFooter alignWithMargins="0">
    <oddHeader>&amp;C&amp;13INSTRUCTIONS SCHEDULE III-8 CONTRIBUTIONS IN AID OF CONSTRUCTION AND ADVANCES</oddHeader>
    <oddFooter>&amp;RPage 49</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28"/>
  <sheetViews>
    <sheetView topLeftCell="A17" zoomScaleNormal="100" workbookViewId="0">
      <selection activeCell="A28" sqref="A1:H28"/>
    </sheetView>
  </sheetViews>
  <sheetFormatPr defaultColWidth="9" defaultRowHeight="12.75" x14ac:dyDescent="0.2"/>
  <cols>
    <col min="1" max="1" width="6.75" style="1235" customWidth="1"/>
    <col min="2" max="2" width="34.125" style="1235" customWidth="1"/>
    <col min="3" max="3" width="10.25" style="1235" customWidth="1"/>
    <col min="4" max="4" width="13.25" style="1235" customWidth="1"/>
    <col min="5" max="5" width="12.5" style="1235" customWidth="1"/>
    <col min="6" max="6" width="12.75" style="1235" customWidth="1"/>
    <col min="7" max="7" width="10.75" style="1235" customWidth="1"/>
    <col min="8" max="8" width="13.25" style="1235" customWidth="1"/>
    <col min="9" max="16384" width="9" style="1235"/>
  </cols>
  <sheetData>
    <row r="1" spans="1:8" ht="16.5" customHeight="1" x14ac:dyDescent="0.25">
      <c r="A1" s="12"/>
      <c r="B1" s="1838" t="s">
        <v>374</v>
      </c>
      <c r="C1" s="2000" t="str">
        <f>+Cover!C6</f>
        <v>Undine Texas LLC</v>
      </c>
      <c r="D1" s="71"/>
      <c r="E1" s="75"/>
      <c r="F1" s="1837"/>
      <c r="G1" s="75"/>
      <c r="H1" s="73"/>
    </row>
    <row r="2" spans="1:8" ht="15" x14ac:dyDescent="0.25">
      <c r="A2" s="2382" t="s">
        <v>639</v>
      </c>
      <c r="B2" s="2383"/>
      <c r="C2" s="2383"/>
      <c r="D2" s="2383"/>
      <c r="E2" s="2383"/>
      <c r="F2" s="2383"/>
      <c r="G2" s="2383"/>
      <c r="H2" s="2384"/>
    </row>
    <row r="3" spans="1:8" ht="15" customHeight="1" x14ac:dyDescent="0.2">
      <c r="A3" s="2385" t="s">
        <v>1501</v>
      </c>
      <c r="B3" s="2386"/>
      <c r="C3" s="2386"/>
      <c r="D3" s="2386"/>
      <c r="E3" s="2386"/>
      <c r="F3" s="2386"/>
      <c r="G3" s="2386"/>
      <c r="H3" s="2387"/>
    </row>
    <row r="4" spans="1:8" ht="19.149999999999999" customHeight="1" x14ac:dyDescent="0.25">
      <c r="A4" s="23"/>
      <c r="B4" s="2505" t="s">
        <v>379</v>
      </c>
      <c r="C4" s="2505"/>
      <c r="D4" s="2722">
        <f>+Cover!C27</f>
        <v>43738</v>
      </c>
      <c r="E4" s="2321"/>
      <c r="F4" s="1834"/>
      <c r="G4" s="1830"/>
      <c r="H4" s="984"/>
    </row>
    <row r="6" spans="1:8" ht="16.5" thickBot="1" x14ac:dyDescent="0.3">
      <c r="A6" s="899" t="s">
        <v>1200</v>
      </c>
    </row>
    <row r="7" spans="1:8" ht="13.15" customHeight="1" thickTop="1" thickBot="1" x14ac:dyDescent="0.25">
      <c r="A7" s="918"/>
      <c r="B7" s="919" t="s">
        <v>67</v>
      </c>
      <c r="C7" s="919" t="s">
        <v>17</v>
      </c>
      <c r="D7" s="919" t="s">
        <v>18</v>
      </c>
      <c r="E7" s="919" t="s">
        <v>68</v>
      </c>
      <c r="F7" s="1831" t="s">
        <v>69</v>
      </c>
      <c r="G7" s="924" t="s">
        <v>70</v>
      </c>
      <c r="H7" s="1832" t="s">
        <v>71</v>
      </c>
    </row>
    <row r="8" spans="1:8" ht="69" customHeight="1" thickTop="1" x14ac:dyDescent="0.25">
      <c r="A8" s="915" t="s">
        <v>125</v>
      </c>
      <c r="B8" s="921" t="s">
        <v>0</v>
      </c>
      <c r="C8" s="791" t="s">
        <v>180</v>
      </c>
      <c r="D8" s="791" t="s">
        <v>196</v>
      </c>
      <c r="E8" s="791" t="s">
        <v>360</v>
      </c>
      <c r="F8" s="916" t="s">
        <v>361</v>
      </c>
      <c r="G8" s="922" t="s">
        <v>613</v>
      </c>
      <c r="H8" s="923" t="s">
        <v>312</v>
      </c>
    </row>
    <row r="9" spans="1:8" ht="23.25" customHeight="1" x14ac:dyDescent="0.25">
      <c r="A9" s="233" t="s">
        <v>58</v>
      </c>
      <c r="B9" s="1598" t="s">
        <v>1500</v>
      </c>
      <c r="C9" s="1599" t="s">
        <v>1499</v>
      </c>
      <c r="D9" s="1932">
        <v>-403873.85</v>
      </c>
      <c r="E9" s="1932">
        <v>-403873.85</v>
      </c>
      <c r="F9" s="1932">
        <v>0</v>
      </c>
      <c r="G9" s="1932">
        <f>SUM(E9:F9)</f>
        <v>-403873.85</v>
      </c>
      <c r="H9" s="1932">
        <v>0</v>
      </c>
    </row>
    <row r="10" spans="1:8" ht="23.25" customHeight="1" x14ac:dyDescent="0.25">
      <c r="A10" s="233" t="s">
        <v>59</v>
      </c>
      <c r="B10" s="234"/>
      <c r="C10" s="232" t="s">
        <v>53</v>
      </c>
      <c r="D10" s="232"/>
      <c r="E10" s="164"/>
      <c r="F10" s="141"/>
      <c r="G10" s="235"/>
      <c r="H10" s="900"/>
    </row>
    <row r="11" spans="1:8" ht="23.25" customHeight="1" x14ac:dyDescent="0.25">
      <c r="A11" s="233" t="s">
        <v>60</v>
      </c>
      <c r="B11" s="234"/>
      <c r="C11" s="232"/>
      <c r="D11" s="232"/>
      <c r="E11" s="232"/>
      <c r="F11" s="236"/>
      <c r="G11" s="237"/>
      <c r="H11" s="901"/>
    </row>
    <row r="12" spans="1:8" ht="23.25" customHeight="1" x14ac:dyDescent="0.25">
      <c r="A12" s="233" t="s">
        <v>61</v>
      </c>
      <c r="B12" s="234"/>
      <c r="C12" s="232"/>
      <c r="D12" s="232"/>
      <c r="E12" s="164"/>
      <c r="F12" s="141"/>
      <c r="G12" s="235"/>
      <c r="H12" s="900"/>
    </row>
    <row r="13" spans="1:8" ht="23.25" customHeight="1" x14ac:dyDescent="0.25">
      <c r="A13" s="233" t="s">
        <v>62</v>
      </c>
      <c r="B13" s="234"/>
      <c r="C13" s="232"/>
      <c r="D13" s="232"/>
      <c r="E13" s="164"/>
      <c r="F13" s="141"/>
      <c r="G13" s="235"/>
      <c r="H13" s="900"/>
    </row>
    <row r="14" spans="1:8" ht="23.25" customHeight="1" thickBot="1" x14ac:dyDescent="0.3">
      <c r="A14" s="238" t="s">
        <v>63</v>
      </c>
      <c r="B14" s="239" t="s">
        <v>105</v>
      </c>
      <c r="C14" s="902"/>
      <c r="D14" s="903"/>
      <c r="E14" s="903"/>
      <c r="F14" s="904"/>
      <c r="G14" s="905"/>
      <c r="H14" s="906"/>
    </row>
    <row r="15" spans="1:8" ht="16.5" thickTop="1" x14ac:dyDescent="0.25">
      <c r="A15" s="59"/>
      <c r="B15" s="1235" t="s">
        <v>313</v>
      </c>
      <c r="C15" s="59"/>
      <c r="D15" s="59"/>
    </row>
    <row r="16" spans="1:8" ht="15.75" x14ac:dyDescent="0.25">
      <c r="A16" s="58"/>
      <c r="B16" s="59"/>
      <c r="C16" s="59"/>
      <c r="D16" s="59"/>
    </row>
    <row r="17" spans="1:8" ht="16.5" thickBot="1" x14ac:dyDescent="0.3">
      <c r="A17" s="899" t="s">
        <v>1201</v>
      </c>
    </row>
    <row r="18" spans="1:8" ht="14.65" customHeight="1" thickTop="1" thickBot="1" x14ac:dyDescent="0.25">
      <c r="A18" s="918"/>
      <c r="B18" s="919" t="s">
        <v>67</v>
      </c>
      <c r="C18" s="919" t="s">
        <v>17</v>
      </c>
      <c r="D18" s="919" t="s">
        <v>18</v>
      </c>
      <c r="E18" s="919" t="s">
        <v>68</v>
      </c>
      <c r="F18" s="919" t="s">
        <v>69</v>
      </c>
      <c r="G18" s="1831" t="s">
        <v>70</v>
      </c>
      <c r="H18" s="920" t="s">
        <v>71</v>
      </c>
    </row>
    <row r="19" spans="1:8" ht="52.5" thickTop="1" x14ac:dyDescent="0.25">
      <c r="A19" s="915" t="s">
        <v>125</v>
      </c>
      <c r="B19" s="1829" t="s">
        <v>0</v>
      </c>
      <c r="C19" s="791" t="s">
        <v>362</v>
      </c>
      <c r="D19" s="791" t="s">
        <v>196</v>
      </c>
      <c r="E19" s="791" t="s">
        <v>363</v>
      </c>
      <c r="F19" s="791" t="s">
        <v>364</v>
      </c>
      <c r="G19" s="916" t="s">
        <v>365</v>
      </c>
      <c r="H19" s="917" t="s">
        <v>614</v>
      </c>
    </row>
    <row r="20" spans="1:8" ht="30" customHeight="1" x14ac:dyDescent="0.25">
      <c r="A20" s="233" t="s">
        <v>58</v>
      </c>
      <c r="B20" s="1599" t="s">
        <v>1379</v>
      </c>
      <c r="C20" s="232"/>
      <c r="D20" s="232"/>
      <c r="E20" s="164"/>
      <c r="F20" s="164"/>
      <c r="G20" s="141"/>
      <c r="H20" s="907"/>
    </row>
    <row r="21" spans="1:8" ht="30" customHeight="1" x14ac:dyDescent="0.25">
      <c r="A21" s="233" t="s">
        <v>59</v>
      </c>
      <c r="B21" s="232"/>
      <c r="C21" s="232"/>
      <c r="D21" s="232"/>
      <c r="E21" s="164"/>
      <c r="F21" s="164"/>
      <c r="G21" s="141"/>
      <c r="H21" s="907"/>
    </row>
    <row r="22" spans="1:8" ht="30" customHeight="1" x14ac:dyDescent="0.25">
      <c r="A22" s="233" t="s">
        <v>60</v>
      </c>
      <c r="B22" s="232"/>
      <c r="C22" s="232"/>
      <c r="D22" s="232"/>
      <c r="E22" s="232"/>
      <c r="F22" s="232"/>
      <c r="G22" s="236" t="s">
        <v>53</v>
      </c>
      <c r="H22" s="908"/>
    </row>
    <row r="23" spans="1:8" ht="30" customHeight="1" x14ac:dyDescent="0.25">
      <c r="A23" s="233" t="s">
        <v>61</v>
      </c>
      <c r="B23" s="232"/>
      <c r="C23" s="232"/>
      <c r="D23" s="232"/>
      <c r="E23" s="164"/>
      <c r="F23" s="164"/>
      <c r="G23" s="141"/>
      <c r="H23" s="907"/>
    </row>
    <row r="24" spans="1:8" ht="30" customHeight="1" thickBot="1" x14ac:dyDescent="0.3">
      <c r="A24" s="241" t="s">
        <v>62</v>
      </c>
      <c r="B24" s="242"/>
      <c r="C24" s="242"/>
      <c r="D24" s="242"/>
      <c r="E24" s="243"/>
      <c r="F24" s="243"/>
      <c r="G24" s="244"/>
      <c r="H24" s="909"/>
    </row>
    <row r="25" spans="1:8" ht="30" customHeight="1" thickBot="1" x14ac:dyDescent="0.3">
      <c r="A25" s="910" t="s">
        <v>63</v>
      </c>
      <c r="B25" s="911" t="s">
        <v>105</v>
      </c>
      <c r="C25" s="912"/>
      <c r="D25" s="913"/>
      <c r="E25" s="913"/>
      <c r="F25" s="913"/>
      <c r="G25" s="914"/>
      <c r="H25" s="1931">
        <v>0</v>
      </c>
    </row>
    <row r="26" spans="1:8" ht="13.5" thickTop="1" x14ac:dyDescent="0.2">
      <c r="A26" s="84"/>
      <c r="B26" s="1235" t="s">
        <v>370</v>
      </c>
    </row>
    <row r="27" spans="1:8" x14ac:dyDescent="0.2">
      <c r="A27" s="84"/>
    </row>
    <row r="28" spans="1:8" ht="15.75" x14ac:dyDescent="0.25">
      <c r="A28" s="2264" t="s">
        <v>1734</v>
      </c>
    </row>
  </sheetData>
  <mergeCells count="4">
    <mergeCell ref="A2:H2"/>
    <mergeCell ref="A3:H3"/>
    <mergeCell ref="B4:C4"/>
    <mergeCell ref="D4:E4"/>
  </mergeCells>
  <printOptions horizontalCentered="1"/>
  <pageMargins left="0.51" right="0.75" top="1" bottom="1" header="0.5" footer="0.5"/>
  <pageSetup scale="76" orientation="portrait" r:id="rId1"/>
  <headerFooter alignWithMargins="0">
    <oddHeader>&amp;R&amp;"Times New Roman,Regular"&amp;A</oddHeader>
    <oddFooter>&amp;RPage 50</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1"/>
    <pageSetUpPr fitToPage="1"/>
  </sheetPr>
  <dimension ref="A1:H28"/>
  <sheetViews>
    <sheetView topLeftCell="A17" zoomScaleNormal="100" workbookViewId="0">
      <selection activeCell="A28" sqref="A1:H28"/>
    </sheetView>
  </sheetViews>
  <sheetFormatPr defaultColWidth="9" defaultRowHeight="12.75" x14ac:dyDescent="0.2"/>
  <cols>
    <col min="1" max="1" width="6.75" style="6" customWidth="1"/>
    <col min="2" max="2" width="34.125" style="6" customWidth="1"/>
    <col min="3" max="3" width="10.25" style="6" customWidth="1"/>
    <col min="4" max="4" width="13.25" style="6" customWidth="1"/>
    <col min="5" max="5" width="12.5" style="6" customWidth="1"/>
    <col min="6" max="6" width="12.75" style="6" customWidth="1"/>
    <col min="7" max="7" width="10.75" style="6" customWidth="1"/>
    <col min="8" max="8" width="12.75" style="6" bestFit="1" customWidth="1"/>
    <col min="9" max="16384" width="9" style="6"/>
  </cols>
  <sheetData>
    <row r="1" spans="1:8" ht="16.5" customHeight="1" x14ac:dyDescent="0.25">
      <c r="A1" s="12"/>
      <c r="B1" s="782" t="s">
        <v>374</v>
      </c>
      <c r="C1" s="2000" t="str">
        <f>+Cover!C6</f>
        <v>Undine Texas LLC</v>
      </c>
      <c r="D1" s="71"/>
      <c r="E1" s="75"/>
      <c r="F1" s="794"/>
      <c r="G1" s="75"/>
      <c r="H1" s="73"/>
    </row>
    <row r="2" spans="1:8" ht="15" x14ac:dyDescent="0.25">
      <c r="A2" s="2382" t="s">
        <v>639</v>
      </c>
      <c r="B2" s="2383"/>
      <c r="C2" s="2383"/>
      <c r="D2" s="2383"/>
      <c r="E2" s="2383"/>
      <c r="F2" s="2383"/>
      <c r="G2" s="2383"/>
      <c r="H2" s="2384"/>
    </row>
    <row r="3" spans="1:8" ht="15" customHeight="1" x14ac:dyDescent="0.2">
      <c r="A3" s="2385" t="s">
        <v>1502</v>
      </c>
      <c r="B3" s="2386"/>
      <c r="C3" s="2386"/>
      <c r="D3" s="2386"/>
      <c r="E3" s="2386"/>
      <c r="F3" s="2386"/>
      <c r="G3" s="2386"/>
      <c r="H3" s="2387"/>
    </row>
    <row r="4" spans="1:8" ht="19.149999999999999" customHeight="1" x14ac:dyDescent="0.25">
      <c r="A4" s="23"/>
      <c r="B4" s="2505" t="s">
        <v>379</v>
      </c>
      <c r="C4" s="2505"/>
      <c r="D4" s="2040">
        <f>+Cover!C27</f>
        <v>43738</v>
      </c>
      <c r="E4" s="106"/>
      <c r="F4" s="795"/>
      <c r="G4" s="785"/>
      <c r="H4" s="430"/>
    </row>
    <row r="6" spans="1:8" ht="16.5" thickBot="1" x14ac:dyDescent="0.3">
      <c r="A6" s="899" t="s">
        <v>1200</v>
      </c>
    </row>
    <row r="7" spans="1:8" ht="13.15" customHeight="1" thickTop="1" thickBot="1" x14ac:dyDescent="0.25">
      <c r="A7" s="918"/>
      <c r="B7" s="919" t="s">
        <v>67</v>
      </c>
      <c r="C7" s="919" t="s">
        <v>17</v>
      </c>
      <c r="D7" s="919" t="s">
        <v>18</v>
      </c>
      <c r="E7" s="919" t="s">
        <v>68</v>
      </c>
      <c r="F7" s="780" t="s">
        <v>69</v>
      </c>
      <c r="G7" s="924" t="s">
        <v>70</v>
      </c>
      <c r="H7" s="781" t="s">
        <v>71</v>
      </c>
    </row>
    <row r="8" spans="1:8" ht="69" customHeight="1" thickTop="1" x14ac:dyDescent="0.25">
      <c r="A8" s="915" t="s">
        <v>125</v>
      </c>
      <c r="B8" s="921" t="s">
        <v>0</v>
      </c>
      <c r="C8" s="791" t="s">
        <v>180</v>
      </c>
      <c r="D8" s="791" t="s">
        <v>196</v>
      </c>
      <c r="E8" s="791" t="s">
        <v>360</v>
      </c>
      <c r="F8" s="916" t="s">
        <v>361</v>
      </c>
      <c r="G8" s="922" t="s">
        <v>613</v>
      </c>
      <c r="H8" s="923" t="s">
        <v>312</v>
      </c>
    </row>
    <row r="9" spans="1:8" ht="23.25" customHeight="1" x14ac:dyDescent="0.25">
      <c r="A9" s="233" t="s">
        <v>58</v>
      </c>
      <c r="B9" s="1598" t="s">
        <v>1500</v>
      </c>
      <c r="C9" s="1599" t="s">
        <v>1499</v>
      </c>
      <c r="D9" s="1932">
        <v>-14300</v>
      </c>
      <c r="E9" s="1932">
        <v>-14300</v>
      </c>
      <c r="F9" s="2270">
        <v>0</v>
      </c>
      <c r="G9" s="2266">
        <f>SUM(E9:F9)</f>
        <v>-14300</v>
      </c>
      <c r="H9" s="2269">
        <v>0</v>
      </c>
    </row>
    <row r="10" spans="1:8" ht="23.25" customHeight="1" x14ac:dyDescent="0.25">
      <c r="A10" s="233" t="s">
        <v>59</v>
      </c>
      <c r="B10" s="234"/>
      <c r="C10" s="232" t="s">
        <v>53</v>
      </c>
      <c r="D10" s="232"/>
      <c r="E10" s="164"/>
      <c r="F10" s="141"/>
      <c r="G10" s="235"/>
      <c r="H10" s="900"/>
    </row>
    <row r="11" spans="1:8" ht="23.25" customHeight="1" x14ac:dyDescent="0.25">
      <c r="A11" s="233" t="s">
        <v>60</v>
      </c>
      <c r="B11" s="234"/>
      <c r="C11" s="232"/>
      <c r="D11" s="232"/>
      <c r="E11" s="232"/>
      <c r="F11" s="236"/>
      <c r="G11" s="237"/>
      <c r="H11" s="901"/>
    </row>
    <row r="12" spans="1:8" ht="23.25" customHeight="1" x14ac:dyDescent="0.25">
      <c r="A12" s="233" t="s">
        <v>61</v>
      </c>
      <c r="B12" s="234"/>
      <c r="C12" s="232"/>
      <c r="D12" s="232"/>
      <c r="E12" s="164"/>
      <c r="F12" s="141"/>
      <c r="G12" s="235"/>
      <c r="H12" s="900"/>
    </row>
    <row r="13" spans="1:8" ht="23.25" customHeight="1" x14ac:dyDescent="0.25">
      <c r="A13" s="233" t="s">
        <v>62</v>
      </c>
      <c r="B13" s="234"/>
      <c r="C13" s="232"/>
      <c r="D13" s="232"/>
      <c r="E13" s="164"/>
      <c r="F13" s="141"/>
      <c r="G13" s="235"/>
      <c r="H13" s="900"/>
    </row>
    <row r="14" spans="1:8" ht="23.25" customHeight="1" thickBot="1" x14ac:dyDescent="0.3">
      <c r="A14" s="238" t="s">
        <v>63</v>
      </c>
      <c r="B14" s="239" t="s">
        <v>105</v>
      </c>
      <c r="C14" s="902"/>
      <c r="D14" s="2267">
        <f>SUM(D9:D13)</f>
        <v>-14300</v>
      </c>
      <c r="E14" s="2267">
        <f>SUM(E9:E13)</f>
        <v>-14300</v>
      </c>
      <c r="F14" s="2267">
        <f>SUM(F9:F13)</f>
        <v>0</v>
      </c>
      <c r="G14" s="2267">
        <f>SUM(G9:G13)</f>
        <v>-14300</v>
      </c>
      <c r="H14" s="2268">
        <f>SUM(H9:H13)</f>
        <v>0</v>
      </c>
    </row>
    <row r="15" spans="1:8" ht="16.5" thickTop="1" x14ac:dyDescent="0.25">
      <c r="A15" s="59"/>
      <c r="B15" s="779" t="s">
        <v>1721</v>
      </c>
      <c r="C15" s="59"/>
      <c r="D15" s="59"/>
    </row>
    <row r="16" spans="1:8" ht="15.75" x14ac:dyDescent="0.25">
      <c r="A16" s="58"/>
      <c r="B16" s="2273" t="s">
        <v>1720</v>
      </c>
      <c r="C16" s="59"/>
      <c r="D16" s="59"/>
    </row>
    <row r="17" spans="1:8" ht="16.5" thickBot="1" x14ac:dyDescent="0.3">
      <c r="A17" s="899" t="s">
        <v>1201</v>
      </c>
    </row>
    <row r="18" spans="1:8" ht="14.65" customHeight="1" thickTop="1" thickBot="1" x14ac:dyDescent="0.25">
      <c r="A18" s="918"/>
      <c r="B18" s="919" t="s">
        <v>67</v>
      </c>
      <c r="C18" s="919" t="s">
        <v>17</v>
      </c>
      <c r="D18" s="919" t="s">
        <v>18</v>
      </c>
      <c r="E18" s="919" t="s">
        <v>68</v>
      </c>
      <c r="F18" s="919" t="s">
        <v>69</v>
      </c>
      <c r="G18" s="780" t="s">
        <v>70</v>
      </c>
      <c r="H18" s="920" t="s">
        <v>71</v>
      </c>
    </row>
    <row r="19" spans="1:8" ht="52.5" thickTop="1" x14ac:dyDescent="0.25">
      <c r="A19" s="915" t="s">
        <v>125</v>
      </c>
      <c r="B19" s="790" t="s">
        <v>0</v>
      </c>
      <c r="C19" s="791" t="s">
        <v>362</v>
      </c>
      <c r="D19" s="791" t="s">
        <v>196</v>
      </c>
      <c r="E19" s="791" t="s">
        <v>363</v>
      </c>
      <c r="F19" s="791" t="s">
        <v>364</v>
      </c>
      <c r="G19" s="916" t="s">
        <v>365</v>
      </c>
      <c r="H19" s="917" t="s">
        <v>614</v>
      </c>
    </row>
    <row r="20" spans="1:8" ht="30" customHeight="1" x14ac:dyDescent="0.25">
      <c r="A20" s="233" t="s">
        <v>58</v>
      </c>
      <c r="B20" s="1599" t="s">
        <v>1379</v>
      </c>
      <c r="C20" s="232"/>
      <c r="D20" s="232"/>
      <c r="E20" s="164"/>
      <c r="F20" s="164"/>
      <c r="G20" s="141"/>
      <c r="H20" s="907"/>
    </row>
    <row r="21" spans="1:8" ht="30" customHeight="1" x14ac:dyDescent="0.25">
      <c r="A21" s="233" t="s">
        <v>59</v>
      </c>
      <c r="B21" s="232"/>
      <c r="C21" s="232"/>
      <c r="D21" s="232"/>
      <c r="E21" s="164"/>
      <c r="F21" s="164"/>
      <c r="G21" s="141"/>
      <c r="H21" s="907"/>
    </row>
    <row r="22" spans="1:8" ht="30" customHeight="1" x14ac:dyDescent="0.25">
      <c r="A22" s="233" t="s">
        <v>60</v>
      </c>
      <c r="B22" s="232"/>
      <c r="C22" s="232"/>
      <c r="D22" s="232"/>
      <c r="E22" s="232"/>
      <c r="F22" s="232"/>
      <c r="G22" s="236" t="s">
        <v>53</v>
      </c>
      <c r="H22" s="908"/>
    </row>
    <row r="23" spans="1:8" ht="30" customHeight="1" x14ac:dyDescent="0.25">
      <c r="A23" s="233" t="s">
        <v>61</v>
      </c>
      <c r="B23" s="232"/>
      <c r="C23" s="232"/>
      <c r="D23" s="232"/>
      <c r="E23" s="164"/>
      <c r="F23" s="164"/>
      <c r="G23" s="141"/>
      <c r="H23" s="907"/>
    </row>
    <row r="24" spans="1:8" ht="30" customHeight="1" thickBot="1" x14ac:dyDescent="0.3">
      <c r="A24" s="241" t="s">
        <v>62</v>
      </c>
      <c r="B24" s="242"/>
      <c r="C24" s="242"/>
      <c r="D24" s="242"/>
      <c r="E24" s="243"/>
      <c r="F24" s="243"/>
      <c r="G24" s="244"/>
      <c r="H24" s="909"/>
    </row>
    <row r="25" spans="1:8" ht="30" customHeight="1" thickBot="1" x14ac:dyDescent="0.3">
      <c r="A25" s="910" t="s">
        <v>63</v>
      </c>
      <c r="B25" s="911" t="s">
        <v>105</v>
      </c>
      <c r="C25" s="912"/>
      <c r="D25" s="913"/>
      <c r="E25" s="913"/>
      <c r="F25" s="913"/>
      <c r="G25" s="914"/>
      <c r="H25" s="1931">
        <v>0</v>
      </c>
    </row>
    <row r="26" spans="1:8" ht="13.5" thickTop="1" x14ac:dyDescent="0.2">
      <c r="A26" s="84"/>
      <c r="B26" s="779" t="s">
        <v>370</v>
      </c>
    </row>
    <row r="27" spans="1:8" x14ac:dyDescent="0.2">
      <c r="A27" s="84"/>
    </row>
    <row r="28" spans="1:8" ht="15.75" x14ac:dyDescent="0.25">
      <c r="A28" s="2264" t="s">
        <v>1734</v>
      </c>
    </row>
  </sheetData>
  <mergeCells count="3">
    <mergeCell ref="A2:H2"/>
    <mergeCell ref="A3:H3"/>
    <mergeCell ref="B4:C4"/>
  </mergeCells>
  <phoneticPr fontId="12" type="noConversion"/>
  <printOptions horizontalCentered="1"/>
  <pageMargins left="0.51" right="0.75" top="1" bottom="1" header="0.5" footer="0.5"/>
  <pageSetup scale="76" orientation="portrait" r:id="rId1"/>
  <headerFooter alignWithMargins="0">
    <oddHeader>&amp;R&amp;"Times New Roman,Regular"&amp;A</oddHeader>
    <oddFooter>&amp;RPage 50</oddFooter>
  </headerFooter>
  <ignoredErrors>
    <ignoredError sqref="G9" formulaRange="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38"/>
  <sheetViews>
    <sheetView topLeftCell="A19" zoomScaleNormal="100" workbookViewId="0">
      <selection activeCell="A19" sqref="A19"/>
    </sheetView>
  </sheetViews>
  <sheetFormatPr defaultColWidth="8.125" defaultRowHeight="12.75" x14ac:dyDescent="0.2"/>
  <cols>
    <col min="1" max="1" width="8.125" style="1235" customWidth="1"/>
    <col min="2" max="2" width="19.125" style="1235" customWidth="1"/>
    <col min="3" max="4" width="33" style="1235" customWidth="1"/>
    <col min="5" max="252" width="8.125" style="1235"/>
    <col min="253" max="254" width="6.75" style="1235" customWidth="1"/>
    <col min="255" max="255" width="23" style="1235" customWidth="1"/>
    <col min="256" max="257" width="12.25" style="1235" customWidth="1"/>
    <col min="258" max="258" width="12.75" style="1235" customWidth="1"/>
    <col min="259" max="508" width="8.125" style="1235"/>
    <col min="509" max="510" width="6.75" style="1235" customWidth="1"/>
    <col min="511" max="511" width="23" style="1235" customWidth="1"/>
    <col min="512" max="513" width="12.25" style="1235" customWidth="1"/>
    <col min="514" max="514" width="12.75" style="1235" customWidth="1"/>
    <col min="515" max="764" width="8.125" style="1235"/>
    <col min="765" max="766" width="6.75" style="1235" customWidth="1"/>
    <col min="767" max="767" width="23" style="1235" customWidth="1"/>
    <col min="768" max="769" width="12.25" style="1235" customWidth="1"/>
    <col min="770" max="770" width="12.75" style="1235" customWidth="1"/>
    <col min="771" max="1020" width="8.125" style="1235"/>
    <col min="1021" max="1022" width="6.75" style="1235" customWidth="1"/>
    <col min="1023" max="1023" width="23" style="1235" customWidth="1"/>
    <col min="1024" max="1025" width="12.25" style="1235" customWidth="1"/>
    <col min="1026" max="1026" width="12.75" style="1235" customWidth="1"/>
    <col min="1027" max="1276" width="8.125" style="1235"/>
    <col min="1277" max="1278" width="6.75" style="1235" customWidth="1"/>
    <col min="1279" max="1279" width="23" style="1235" customWidth="1"/>
    <col min="1280" max="1281" width="12.25" style="1235" customWidth="1"/>
    <col min="1282" max="1282" width="12.75" style="1235" customWidth="1"/>
    <col min="1283" max="1532" width="8.125" style="1235"/>
    <col min="1533" max="1534" width="6.75" style="1235" customWidth="1"/>
    <col min="1535" max="1535" width="23" style="1235" customWidth="1"/>
    <col min="1536" max="1537" width="12.25" style="1235" customWidth="1"/>
    <col min="1538" max="1538" width="12.75" style="1235" customWidth="1"/>
    <col min="1539" max="1788" width="8.125" style="1235"/>
    <col min="1789" max="1790" width="6.75" style="1235" customWidth="1"/>
    <col min="1791" max="1791" width="23" style="1235" customWidth="1"/>
    <col min="1792" max="1793" width="12.25" style="1235" customWidth="1"/>
    <col min="1794" max="1794" width="12.75" style="1235" customWidth="1"/>
    <col min="1795" max="2044" width="8.125" style="1235"/>
    <col min="2045" max="2046" width="6.75" style="1235" customWidth="1"/>
    <col min="2047" max="2047" width="23" style="1235" customWidth="1"/>
    <col min="2048" max="2049" width="12.25" style="1235" customWidth="1"/>
    <col min="2050" max="2050" width="12.75" style="1235" customWidth="1"/>
    <col min="2051" max="2300" width="8.125" style="1235"/>
    <col min="2301" max="2302" width="6.75" style="1235" customWidth="1"/>
    <col min="2303" max="2303" width="23" style="1235" customWidth="1"/>
    <col min="2304" max="2305" width="12.25" style="1235" customWidth="1"/>
    <col min="2306" max="2306" width="12.75" style="1235" customWidth="1"/>
    <col min="2307" max="2556" width="8.125" style="1235"/>
    <col min="2557" max="2558" width="6.75" style="1235" customWidth="1"/>
    <col min="2559" max="2559" width="23" style="1235" customWidth="1"/>
    <col min="2560" max="2561" width="12.25" style="1235" customWidth="1"/>
    <col min="2562" max="2562" width="12.75" style="1235" customWidth="1"/>
    <col min="2563" max="2812" width="8.125" style="1235"/>
    <col min="2813" max="2814" width="6.75" style="1235" customWidth="1"/>
    <col min="2815" max="2815" width="23" style="1235" customWidth="1"/>
    <col min="2816" max="2817" width="12.25" style="1235" customWidth="1"/>
    <col min="2818" max="2818" width="12.75" style="1235" customWidth="1"/>
    <col min="2819" max="3068" width="8.125" style="1235"/>
    <col min="3069" max="3070" width="6.75" style="1235" customWidth="1"/>
    <col min="3071" max="3071" width="23" style="1235" customWidth="1"/>
    <col min="3072" max="3073" width="12.25" style="1235" customWidth="1"/>
    <col min="3074" max="3074" width="12.75" style="1235" customWidth="1"/>
    <col min="3075" max="3324" width="8.125" style="1235"/>
    <col min="3325" max="3326" width="6.75" style="1235" customWidth="1"/>
    <col min="3327" max="3327" width="23" style="1235" customWidth="1"/>
    <col min="3328" max="3329" width="12.25" style="1235" customWidth="1"/>
    <col min="3330" max="3330" width="12.75" style="1235" customWidth="1"/>
    <col min="3331" max="3580" width="8.125" style="1235"/>
    <col min="3581" max="3582" width="6.75" style="1235" customWidth="1"/>
    <col min="3583" max="3583" width="23" style="1235" customWidth="1"/>
    <col min="3584" max="3585" width="12.25" style="1235" customWidth="1"/>
    <col min="3586" max="3586" width="12.75" style="1235" customWidth="1"/>
    <col min="3587" max="3836" width="8.125" style="1235"/>
    <col min="3837" max="3838" width="6.75" style="1235" customWidth="1"/>
    <col min="3839" max="3839" width="23" style="1235" customWidth="1"/>
    <col min="3840" max="3841" width="12.25" style="1235" customWidth="1"/>
    <col min="3842" max="3842" width="12.75" style="1235" customWidth="1"/>
    <col min="3843" max="4092" width="8.125" style="1235"/>
    <col min="4093" max="4094" width="6.75" style="1235" customWidth="1"/>
    <col min="4095" max="4095" width="23" style="1235" customWidth="1"/>
    <col min="4096" max="4097" width="12.25" style="1235" customWidth="1"/>
    <col min="4098" max="4098" width="12.75" style="1235" customWidth="1"/>
    <col min="4099" max="4348" width="8.125" style="1235"/>
    <col min="4349" max="4350" width="6.75" style="1235" customWidth="1"/>
    <col min="4351" max="4351" width="23" style="1235" customWidth="1"/>
    <col min="4352" max="4353" width="12.25" style="1235" customWidth="1"/>
    <col min="4354" max="4354" width="12.75" style="1235" customWidth="1"/>
    <col min="4355" max="4604" width="8.125" style="1235"/>
    <col min="4605" max="4606" width="6.75" style="1235" customWidth="1"/>
    <col min="4607" max="4607" width="23" style="1235" customWidth="1"/>
    <col min="4608" max="4609" width="12.25" style="1235" customWidth="1"/>
    <col min="4610" max="4610" width="12.75" style="1235" customWidth="1"/>
    <col min="4611" max="4860" width="8.125" style="1235"/>
    <col min="4861" max="4862" width="6.75" style="1235" customWidth="1"/>
    <col min="4863" max="4863" width="23" style="1235" customWidth="1"/>
    <col min="4864" max="4865" width="12.25" style="1235" customWidth="1"/>
    <col min="4866" max="4866" width="12.75" style="1235" customWidth="1"/>
    <col min="4867" max="5116" width="8.125" style="1235"/>
    <col min="5117" max="5118" width="6.75" style="1235" customWidth="1"/>
    <col min="5119" max="5119" width="23" style="1235" customWidth="1"/>
    <col min="5120" max="5121" width="12.25" style="1235" customWidth="1"/>
    <col min="5122" max="5122" width="12.75" style="1235" customWidth="1"/>
    <col min="5123" max="5372" width="8.125" style="1235"/>
    <col min="5373" max="5374" width="6.75" style="1235" customWidth="1"/>
    <col min="5375" max="5375" width="23" style="1235" customWidth="1"/>
    <col min="5376" max="5377" width="12.25" style="1235" customWidth="1"/>
    <col min="5378" max="5378" width="12.75" style="1235" customWidth="1"/>
    <col min="5379" max="5628" width="8.125" style="1235"/>
    <col min="5629" max="5630" width="6.75" style="1235" customWidth="1"/>
    <col min="5631" max="5631" width="23" style="1235" customWidth="1"/>
    <col min="5632" max="5633" width="12.25" style="1235" customWidth="1"/>
    <col min="5634" max="5634" width="12.75" style="1235" customWidth="1"/>
    <col min="5635" max="5884" width="8.125" style="1235"/>
    <col min="5885" max="5886" width="6.75" style="1235" customWidth="1"/>
    <col min="5887" max="5887" width="23" style="1235" customWidth="1"/>
    <col min="5888" max="5889" width="12.25" style="1235" customWidth="1"/>
    <col min="5890" max="5890" width="12.75" style="1235" customWidth="1"/>
    <col min="5891" max="6140" width="8.125" style="1235"/>
    <col min="6141" max="6142" width="6.75" style="1235" customWidth="1"/>
    <col min="6143" max="6143" width="23" style="1235" customWidth="1"/>
    <col min="6144" max="6145" width="12.25" style="1235" customWidth="1"/>
    <col min="6146" max="6146" width="12.75" style="1235" customWidth="1"/>
    <col min="6147" max="6396" width="8.125" style="1235"/>
    <col min="6397" max="6398" width="6.75" style="1235" customWidth="1"/>
    <col min="6399" max="6399" width="23" style="1235" customWidth="1"/>
    <col min="6400" max="6401" width="12.25" style="1235" customWidth="1"/>
    <col min="6402" max="6402" width="12.75" style="1235" customWidth="1"/>
    <col min="6403" max="6652" width="8.125" style="1235"/>
    <col min="6653" max="6654" width="6.75" style="1235" customWidth="1"/>
    <col min="6655" max="6655" width="23" style="1235" customWidth="1"/>
    <col min="6656" max="6657" width="12.25" style="1235" customWidth="1"/>
    <col min="6658" max="6658" width="12.75" style="1235" customWidth="1"/>
    <col min="6659" max="6908" width="8.125" style="1235"/>
    <col min="6909" max="6910" width="6.75" style="1235" customWidth="1"/>
    <col min="6911" max="6911" width="23" style="1235" customWidth="1"/>
    <col min="6912" max="6913" width="12.25" style="1235" customWidth="1"/>
    <col min="6914" max="6914" width="12.75" style="1235" customWidth="1"/>
    <col min="6915" max="7164" width="8.125" style="1235"/>
    <col min="7165" max="7166" width="6.75" style="1235" customWidth="1"/>
    <col min="7167" max="7167" width="23" style="1235" customWidth="1"/>
    <col min="7168" max="7169" width="12.25" style="1235" customWidth="1"/>
    <col min="7170" max="7170" width="12.75" style="1235" customWidth="1"/>
    <col min="7171" max="7420" width="8.125" style="1235"/>
    <col min="7421" max="7422" width="6.75" style="1235" customWidth="1"/>
    <col min="7423" max="7423" width="23" style="1235" customWidth="1"/>
    <col min="7424" max="7425" width="12.25" style="1235" customWidth="1"/>
    <col min="7426" max="7426" width="12.75" style="1235" customWidth="1"/>
    <col min="7427" max="7676" width="8.125" style="1235"/>
    <col min="7677" max="7678" width="6.75" style="1235" customWidth="1"/>
    <col min="7679" max="7679" width="23" style="1235" customWidth="1"/>
    <col min="7680" max="7681" width="12.25" style="1235" customWidth="1"/>
    <col min="7682" max="7682" width="12.75" style="1235" customWidth="1"/>
    <col min="7683" max="7932" width="8.125" style="1235"/>
    <col min="7933" max="7934" width="6.75" style="1235" customWidth="1"/>
    <col min="7935" max="7935" width="23" style="1235" customWidth="1"/>
    <col min="7936" max="7937" width="12.25" style="1235" customWidth="1"/>
    <col min="7938" max="7938" width="12.75" style="1235" customWidth="1"/>
    <col min="7939" max="8188" width="8.125" style="1235"/>
    <col min="8189" max="8190" width="6.75" style="1235" customWidth="1"/>
    <col min="8191" max="8191" width="23" style="1235" customWidth="1"/>
    <col min="8192" max="8193" width="12.25" style="1235" customWidth="1"/>
    <col min="8194" max="8194" width="12.75" style="1235" customWidth="1"/>
    <col min="8195" max="8444" width="8.125" style="1235"/>
    <col min="8445" max="8446" width="6.75" style="1235" customWidth="1"/>
    <col min="8447" max="8447" width="23" style="1235" customWidth="1"/>
    <col min="8448" max="8449" width="12.25" style="1235" customWidth="1"/>
    <col min="8450" max="8450" width="12.75" style="1235" customWidth="1"/>
    <col min="8451" max="8700" width="8.125" style="1235"/>
    <col min="8701" max="8702" width="6.75" style="1235" customWidth="1"/>
    <col min="8703" max="8703" width="23" style="1235" customWidth="1"/>
    <col min="8704" max="8705" width="12.25" style="1235" customWidth="1"/>
    <col min="8706" max="8706" width="12.75" style="1235" customWidth="1"/>
    <col min="8707" max="8956" width="8.125" style="1235"/>
    <col min="8957" max="8958" width="6.75" style="1235" customWidth="1"/>
    <col min="8959" max="8959" width="23" style="1235" customWidth="1"/>
    <col min="8960" max="8961" width="12.25" style="1235" customWidth="1"/>
    <col min="8962" max="8962" width="12.75" style="1235" customWidth="1"/>
    <col min="8963" max="9212" width="8.125" style="1235"/>
    <col min="9213" max="9214" width="6.75" style="1235" customWidth="1"/>
    <col min="9215" max="9215" width="23" style="1235" customWidth="1"/>
    <col min="9216" max="9217" width="12.25" style="1235" customWidth="1"/>
    <col min="9218" max="9218" width="12.75" style="1235" customWidth="1"/>
    <col min="9219" max="9468" width="8.125" style="1235"/>
    <col min="9469" max="9470" width="6.75" style="1235" customWidth="1"/>
    <col min="9471" max="9471" width="23" style="1235" customWidth="1"/>
    <col min="9472" max="9473" width="12.25" style="1235" customWidth="1"/>
    <col min="9474" max="9474" width="12.75" style="1235" customWidth="1"/>
    <col min="9475" max="9724" width="8.125" style="1235"/>
    <col min="9725" max="9726" width="6.75" style="1235" customWidth="1"/>
    <col min="9727" max="9727" width="23" style="1235" customWidth="1"/>
    <col min="9728" max="9729" width="12.25" style="1235" customWidth="1"/>
    <col min="9730" max="9730" width="12.75" style="1235" customWidth="1"/>
    <col min="9731" max="9980" width="8.125" style="1235"/>
    <col min="9981" max="9982" width="6.75" style="1235" customWidth="1"/>
    <col min="9983" max="9983" width="23" style="1235" customWidth="1"/>
    <col min="9984" max="9985" width="12.25" style="1235" customWidth="1"/>
    <col min="9986" max="9986" width="12.75" style="1235" customWidth="1"/>
    <col min="9987" max="10236" width="8.125" style="1235"/>
    <col min="10237" max="10238" width="6.75" style="1235" customWidth="1"/>
    <col min="10239" max="10239" width="23" style="1235" customWidth="1"/>
    <col min="10240" max="10241" width="12.25" style="1235" customWidth="1"/>
    <col min="10242" max="10242" width="12.75" style="1235" customWidth="1"/>
    <col min="10243" max="10492" width="8.125" style="1235"/>
    <col min="10493" max="10494" width="6.75" style="1235" customWidth="1"/>
    <col min="10495" max="10495" width="23" style="1235" customWidth="1"/>
    <col min="10496" max="10497" width="12.25" style="1235" customWidth="1"/>
    <col min="10498" max="10498" width="12.75" style="1235" customWidth="1"/>
    <col min="10499" max="10748" width="8.125" style="1235"/>
    <col min="10749" max="10750" width="6.75" style="1235" customWidth="1"/>
    <col min="10751" max="10751" width="23" style="1235" customWidth="1"/>
    <col min="10752" max="10753" width="12.25" style="1235" customWidth="1"/>
    <col min="10754" max="10754" width="12.75" style="1235" customWidth="1"/>
    <col min="10755" max="11004" width="8.125" style="1235"/>
    <col min="11005" max="11006" width="6.75" style="1235" customWidth="1"/>
    <col min="11007" max="11007" width="23" style="1235" customWidth="1"/>
    <col min="11008" max="11009" width="12.25" style="1235" customWidth="1"/>
    <col min="11010" max="11010" width="12.75" style="1235" customWidth="1"/>
    <col min="11011" max="11260" width="8.125" style="1235"/>
    <col min="11261" max="11262" width="6.75" style="1235" customWidth="1"/>
    <col min="11263" max="11263" width="23" style="1235" customWidth="1"/>
    <col min="11264" max="11265" width="12.25" style="1235" customWidth="1"/>
    <col min="11266" max="11266" width="12.75" style="1235" customWidth="1"/>
    <col min="11267" max="11516" width="8.125" style="1235"/>
    <col min="11517" max="11518" width="6.75" style="1235" customWidth="1"/>
    <col min="11519" max="11519" width="23" style="1235" customWidth="1"/>
    <col min="11520" max="11521" width="12.25" style="1235" customWidth="1"/>
    <col min="11522" max="11522" width="12.75" style="1235" customWidth="1"/>
    <col min="11523" max="11772" width="8.125" style="1235"/>
    <col min="11773" max="11774" width="6.75" style="1235" customWidth="1"/>
    <col min="11775" max="11775" width="23" style="1235" customWidth="1"/>
    <col min="11776" max="11777" width="12.25" style="1235" customWidth="1"/>
    <col min="11778" max="11778" width="12.75" style="1235" customWidth="1"/>
    <col min="11779" max="12028" width="8.125" style="1235"/>
    <col min="12029" max="12030" width="6.75" style="1235" customWidth="1"/>
    <col min="12031" max="12031" width="23" style="1235" customWidth="1"/>
    <col min="12032" max="12033" width="12.25" style="1235" customWidth="1"/>
    <col min="12034" max="12034" width="12.75" style="1235" customWidth="1"/>
    <col min="12035" max="12284" width="8.125" style="1235"/>
    <col min="12285" max="12286" width="6.75" style="1235" customWidth="1"/>
    <col min="12287" max="12287" width="23" style="1235" customWidth="1"/>
    <col min="12288" max="12289" width="12.25" style="1235" customWidth="1"/>
    <col min="12290" max="12290" width="12.75" style="1235" customWidth="1"/>
    <col min="12291" max="12540" width="8.125" style="1235"/>
    <col min="12541" max="12542" width="6.75" style="1235" customWidth="1"/>
    <col min="12543" max="12543" width="23" style="1235" customWidth="1"/>
    <col min="12544" max="12545" width="12.25" style="1235" customWidth="1"/>
    <col min="12546" max="12546" width="12.75" style="1235" customWidth="1"/>
    <col min="12547" max="12796" width="8.125" style="1235"/>
    <col min="12797" max="12798" width="6.75" style="1235" customWidth="1"/>
    <col min="12799" max="12799" width="23" style="1235" customWidth="1"/>
    <col min="12800" max="12801" width="12.25" style="1235" customWidth="1"/>
    <col min="12802" max="12802" width="12.75" style="1235" customWidth="1"/>
    <col min="12803" max="13052" width="8.125" style="1235"/>
    <col min="13053" max="13054" width="6.75" style="1235" customWidth="1"/>
    <col min="13055" max="13055" width="23" style="1235" customWidth="1"/>
    <col min="13056" max="13057" width="12.25" style="1235" customWidth="1"/>
    <col min="13058" max="13058" width="12.75" style="1235" customWidth="1"/>
    <col min="13059" max="13308" width="8.125" style="1235"/>
    <col min="13309" max="13310" width="6.75" style="1235" customWidth="1"/>
    <col min="13311" max="13311" width="23" style="1235" customWidth="1"/>
    <col min="13312" max="13313" width="12.25" style="1235" customWidth="1"/>
    <col min="13314" max="13314" width="12.75" style="1235" customWidth="1"/>
    <col min="13315" max="13564" width="8.125" style="1235"/>
    <col min="13565" max="13566" width="6.75" style="1235" customWidth="1"/>
    <col min="13567" max="13567" width="23" style="1235" customWidth="1"/>
    <col min="13568" max="13569" width="12.25" style="1235" customWidth="1"/>
    <col min="13570" max="13570" width="12.75" style="1235" customWidth="1"/>
    <col min="13571" max="13820" width="8.125" style="1235"/>
    <col min="13821" max="13822" width="6.75" style="1235" customWidth="1"/>
    <col min="13823" max="13823" width="23" style="1235" customWidth="1"/>
    <col min="13824" max="13825" width="12.25" style="1235" customWidth="1"/>
    <col min="13826" max="13826" width="12.75" style="1235" customWidth="1"/>
    <col min="13827" max="14076" width="8.125" style="1235"/>
    <col min="14077" max="14078" width="6.75" style="1235" customWidth="1"/>
    <col min="14079" max="14079" width="23" style="1235" customWidth="1"/>
    <col min="14080" max="14081" width="12.25" style="1235" customWidth="1"/>
    <col min="14082" max="14082" width="12.75" style="1235" customWidth="1"/>
    <col min="14083" max="14332" width="8.125" style="1235"/>
    <col min="14333" max="14334" width="6.75" style="1235" customWidth="1"/>
    <col min="14335" max="14335" width="23" style="1235" customWidth="1"/>
    <col min="14336" max="14337" width="12.25" style="1235" customWidth="1"/>
    <col min="14338" max="14338" width="12.75" style="1235" customWidth="1"/>
    <col min="14339" max="14588" width="8.125" style="1235"/>
    <col min="14589" max="14590" width="6.75" style="1235" customWidth="1"/>
    <col min="14591" max="14591" width="23" style="1235" customWidth="1"/>
    <col min="14592" max="14593" width="12.25" style="1235" customWidth="1"/>
    <col min="14594" max="14594" width="12.75" style="1235" customWidth="1"/>
    <col min="14595" max="14844" width="8.125" style="1235"/>
    <col min="14845" max="14846" width="6.75" style="1235" customWidth="1"/>
    <col min="14847" max="14847" width="23" style="1235" customWidth="1"/>
    <col min="14848" max="14849" width="12.25" style="1235" customWidth="1"/>
    <col min="14850" max="14850" width="12.75" style="1235" customWidth="1"/>
    <col min="14851" max="15100" width="8.125" style="1235"/>
    <col min="15101" max="15102" width="6.75" style="1235" customWidth="1"/>
    <col min="15103" max="15103" width="23" style="1235" customWidth="1"/>
    <col min="15104" max="15105" width="12.25" style="1235" customWidth="1"/>
    <col min="15106" max="15106" width="12.75" style="1235" customWidth="1"/>
    <col min="15107" max="15356" width="8.125" style="1235"/>
    <col min="15357" max="15358" width="6.75" style="1235" customWidth="1"/>
    <col min="15359" max="15359" width="23" style="1235" customWidth="1"/>
    <col min="15360" max="15361" width="12.25" style="1235" customWidth="1"/>
    <col min="15362" max="15362" width="12.75" style="1235" customWidth="1"/>
    <col min="15363" max="15612" width="8.125" style="1235"/>
    <col min="15613" max="15614" width="6.75" style="1235" customWidth="1"/>
    <col min="15615" max="15615" width="23" style="1235" customWidth="1"/>
    <col min="15616" max="15617" width="12.25" style="1235" customWidth="1"/>
    <col min="15618" max="15618" width="12.75" style="1235" customWidth="1"/>
    <col min="15619" max="15868" width="8.125" style="1235"/>
    <col min="15869" max="15870" width="6.75" style="1235" customWidth="1"/>
    <col min="15871" max="15871" width="23" style="1235" customWidth="1"/>
    <col min="15872" max="15873" width="12.25" style="1235" customWidth="1"/>
    <col min="15874" max="15874" width="12.75" style="1235" customWidth="1"/>
    <col min="15875" max="16124" width="8.125" style="1235"/>
    <col min="16125" max="16126" width="6.75" style="1235" customWidth="1"/>
    <col min="16127" max="16127" width="23" style="1235" customWidth="1"/>
    <col min="16128" max="16129" width="12.25" style="1235" customWidth="1"/>
    <col min="16130" max="16130" width="12.75" style="1235" customWidth="1"/>
    <col min="16131" max="16384" width="8.125" style="1235"/>
  </cols>
  <sheetData>
    <row r="1" spans="1:4" ht="16.5" customHeight="1" x14ac:dyDescent="0.25">
      <c r="A1" s="2736" t="s">
        <v>374</v>
      </c>
      <c r="B1" s="2737"/>
      <c r="C1" s="2510" t="str">
        <f>+Cover!C6</f>
        <v>Undine Texas LLC</v>
      </c>
      <c r="D1" s="2409"/>
    </row>
    <row r="2" spans="1:4" ht="15" x14ac:dyDescent="0.25">
      <c r="A2" s="2382" t="s">
        <v>639</v>
      </c>
      <c r="B2" s="2383"/>
      <c r="C2" s="2383"/>
      <c r="D2" s="2384"/>
    </row>
    <row r="3" spans="1:4" ht="15" customHeight="1" x14ac:dyDescent="0.2">
      <c r="A3" s="2385" t="s">
        <v>1699</v>
      </c>
      <c r="B3" s="2386"/>
      <c r="C3" s="2386"/>
      <c r="D3" s="2387"/>
    </row>
    <row r="4" spans="1:4" ht="19.149999999999999" customHeight="1" x14ac:dyDescent="0.25">
      <c r="A4" s="2738" t="s">
        <v>359</v>
      </c>
      <c r="B4" s="2505"/>
      <c r="C4" s="1939">
        <f>+Cover!C27</f>
        <v>43738</v>
      </c>
      <c r="D4" s="1212"/>
    </row>
    <row r="5" spans="1:4" ht="38.25" customHeight="1" x14ac:dyDescent="0.2">
      <c r="A5" s="2735" t="s">
        <v>1182</v>
      </c>
      <c r="B5" s="2735"/>
      <c r="C5" s="2735"/>
      <c r="D5" s="2735"/>
    </row>
    <row r="6" spans="1:4" x14ac:dyDescent="0.2">
      <c r="A6" s="783"/>
      <c r="B6" s="783"/>
      <c r="C6" s="783"/>
      <c r="D6" s="783"/>
    </row>
    <row r="7" spans="1:4" s="1198" customFormat="1" ht="16.5" thickBot="1" x14ac:dyDescent="0.3">
      <c r="A7" s="1206" t="s">
        <v>1202</v>
      </c>
      <c r="B7" s="1196"/>
      <c r="C7" s="1196"/>
      <c r="D7" s="1197"/>
    </row>
    <row r="8" spans="1:4" s="58" customFormat="1" ht="13.5" customHeight="1" thickTop="1" x14ac:dyDescent="0.2">
      <c r="A8" s="2727" t="s">
        <v>967</v>
      </c>
      <c r="B8" s="2729" t="s">
        <v>55</v>
      </c>
      <c r="C8" s="2730"/>
      <c r="D8" s="1213" t="s">
        <v>67</v>
      </c>
    </row>
    <row r="9" spans="1:4" s="1199" customFormat="1" ht="29.25" customHeight="1" thickBot="1" x14ac:dyDescent="0.3">
      <c r="A9" s="2728"/>
      <c r="B9" s="2731"/>
      <c r="C9" s="2732"/>
      <c r="D9" s="1214" t="s">
        <v>127</v>
      </c>
    </row>
    <row r="10" spans="1:4" ht="25.5" customHeight="1" thickTop="1" x14ac:dyDescent="0.25">
      <c r="A10" s="1215" t="s">
        <v>58</v>
      </c>
      <c r="B10" s="2733" t="s">
        <v>968</v>
      </c>
      <c r="C10" s="2734"/>
      <c r="D10" s="1940">
        <v>52798.87</v>
      </c>
    </row>
    <row r="11" spans="1:4" ht="25.5" customHeight="1" x14ac:dyDescent="0.25">
      <c r="A11" s="1216" t="s">
        <v>59</v>
      </c>
      <c r="B11" s="2723" t="s">
        <v>969</v>
      </c>
      <c r="C11" s="2724"/>
      <c r="D11" s="1941">
        <f>+D12-D10</f>
        <v>77973.51999999999</v>
      </c>
    </row>
    <row r="12" spans="1:4" ht="25.5" customHeight="1" thickBot="1" x14ac:dyDescent="0.3">
      <c r="A12" s="1217" t="s">
        <v>60</v>
      </c>
      <c r="B12" s="2725" t="s">
        <v>970</v>
      </c>
      <c r="C12" s="2726"/>
      <c r="D12" s="1942">
        <v>130772.39</v>
      </c>
    </row>
    <row r="13" spans="1:4" ht="22.5" customHeight="1" thickTop="1" x14ac:dyDescent="0.2">
      <c r="B13" s="1201"/>
      <c r="C13" s="20"/>
      <c r="D13" s="1943" t="s">
        <v>982</v>
      </c>
    </row>
    <row r="14" spans="1:4" s="1198" customFormat="1" ht="16.5" thickBot="1" x14ac:dyDescent="0.3">
      <c r="A14" s="899" t="s">
        <v>1203</v>
      </c>
      <c r="D14" s="1944"/>
    </row>
    <row r="15" spans="1:4" s="58" customFormat="1" ht="13.5" customHeight="1" thickTop="1" x14ac:dyDescent="0.2">
      <c r="A15" s="2727" t="s">
        <v>967</v>
      </c>
      <c r="B15" s="2729" t="s">
        <v>55</v>
      </c>
      <c r="C15" s="2730"/>
      <c r="D15" s="1945" t="s">
        <v>67</v>
      </c>
    </row>
    <row r="16" spans="1:4" s="1199" customFormat="1" ht="29.25" customHeight="1" thickBot="1" x14ac:dyDescent="0.3">
      <c r="A16" s="2728"/>
      <c r="B16" s="2731"/>
      <c r="C16" s="2732"/>
      <c r="D16" s="1946" t="s">
        <v>127</v>
      </c>
    </row>
    <row r="17" spans="1:4" ht="24" customHeight="1" thickTop="1" x14ac:dyDescent="0.25">
      <c r="A17" s="1215" t="s">
        <v>58</v>
      </c>
      <c r="B17" s="2733" t="s">
        <v>968</v>
      </c>
      <c r="C17" s="2734"/>
      <c r="D17" s="1940">
        <v>0</v>
      </c>
    </row>
    <row r="18" spans="1:4" ht="24" customHeight="1" x14ac:dyDescent="0.25">
      <c r="A18" s="1216" t="s">
        <v>59</v>
      </c>
      <c r="B18" s="2723" t="s">
        <v>971</v>
      </c>
      <c r="C18" s="2724"/>
      <c r="D18" s="1941">
        <v>0</v>
      </c>
    </row>
    <row r="19" spans="1:4" ht="24" customHeight="1" thickBot="1" x14ac:dyDescent="0.3">
      <c r="A19" s="1217" t="s">
        <v>60</v>
      </c>
      <c r="B19" s="2725" t="s">
        <v>970</v>
      </c>
      <c r="C19" s="2726"/>
      <c r="D19" s="1942">
        <v>0</v>
      </c>
    </row>
    <row r="20" spans="1:4" ht="22.5" customHeight="1" thickTop="1" x14ac:dyDescent="0.2">
      <c r="B20" s="1201"/>
      <c r="C20" s="20"/>
      <c r="D20" s="1943" t="s">
        <v>983</v>
      </c>
    </row>
    <row r="21" spans="1:4" ht="22.5" customHeight="1" x14ac:dyDescent="0.2">
      <c r="B21" s="1201"/>
      <c r="C21" s="20"/>
      <c r="D21" s="1947"/>
    </row>
    <row r="22" spans="1:4" s="1198" customFormat="1" ht="16.5" thickBot="1" x14ac:dyDescent="0.3">
      <c r="A22" s="899" t="s">
        <v>1204</v>
      </c>
      <c r="D22" s="1944"/>
    </row>
    <row r="23" spans="1:4" s="58" customFormat="1" ht="13.5" customHeight="1" thickTop="1" x14ac:dyDescent="0.2">
      <c r="A23" s="2727" t="s">
        <v>967</v>
      </c>
      <c r="B23" s="2729" t="s">
        <v>55</v>
      </c>
      <c r="C23" s="2730"/>
      <c r="D23" s="1945" t="s">
        <v>67</v>
      </c>
    </row>
    <row r="24" spans="1:4" s="1199" customFormat="1" ht="29.25" customHeight="1" thickBot="1" x14ac:dyDescent="0.3">
      <c r="A24" s="2728"/>
      <c r="B24" s="2731"/>
      <c r="C24" s="2732"/>
      <c r="D24" s="1946" t="s">
        <v>127</v>
      </c>
    </row>
    <row r="25" spans="1:4" ht="24" customHeight="1" thickTop="1" x14ac:dyDescent="0.25">
      <c r="A25" s="1215" t="s">
        <v>58</v>
      </c>
      <c r="B25" s="2733" t="s">
        <v>968</v>
      </c>
      <c r="C25" s="2734"/>
      <c r="D25" s="1940">
        <v>-38184.71</v>
      </c>
    </row>
    <row r="26" spans="1:4" ht="24" customHeight="1" x14ac:dyDescent="0.25">
      <c r="A26" s="1216" t="s">
        <v>59</v>
      </c>
      <c r="B26" s="2723" t="s">
        <v>971</v>
      </c>
      <c r="C26" s="2724"/>
      <c r="D26" s="1941">
        <f>+D27-D25</f>
        <v>2272.5899999999965</v>
      </c>
    </row>
    <row r="27" spans="1:4" ht="24" customHeight="1" thickBot="1" x14ac:dyDescent="0.3">
      <c r="A27" s="1217" t="s">
        <v>60</v>
      </c>
      <c r="B27" s="2725" t="s">
        <v>970</v>
      </c>
      <c r="C27" s="2726"/>
      <c r="D27" s="1942">
        <v>-35912.120000000003</v>
      </c>
    </row>
    <row r="28" spans="1:4" ht="22.5" customHeight="1" thickTop="1" x14ac:dyDescent="0.2">
      <c r="B28" s="1201"/>
      <c r="C28" s="20"/>
      <c r="D28" s="1943" t="s">
        <v>984</v>
      </c>
    </row>
    <row r="29" spans="1:4" x14ac:dyDescent="0.2">
      <c r="D29" s="1664"/>
    </row>
    <row r="30" spans="1:4" s="1198" customFormat="1" ht="16.5" thickBot="1" x14ac:dyDescent="0.3">
      <c r="A30" s="899" t="s">
        <v>1205</v>
      </c>
      <c r="D30" s="1944"/>
    </row>
    <row r="31" spans="1:4" s="58" customFormat="1" ht="26.25" customHeight="1" thickTop="1" x14ac:dyDescent="0.2">
      <c r="A31" s="2727" t="s">
        <v>967</v>
      </c>
      <c r="B31" s="2729" t="s">
        <v>55</v>
      </c>
      <c r="C31" s="2730"/>
      <c r="D31" s="1945" t="s">
        <v>67</v>
      </c>
    </row>
    <row r="32" spans="1:4" s="1199" customFormat="1" ht="29.25" customHeight="1" thickBot="1" x14ac:dyDescent="0.3">
      <c r="A32" s="2728"/>
      <c r="B32" s="2731"/>
      <c r="C32" s="2732"/>
      <c r="D32" s="1946" t="s">
        <v>127</v>
      </c>
    </row>
    <row r="33" spans="1:9" ht="25.5" customHeight="1" thickTop="1" x14ac:dyDescent="0.25">
      <c r="A33" s="1215" t="s">
        <v>58</v>
      </c>
      <c r="B33" s="2733" t="s">
        <v>968</v>
      </c>
      <c r="C33" s="2734"/>
      <c r="D33" s="1940">
        <v>0</v>
      </c>
    </row>
    <row r="34" spans="1:9" ht="25.5" customHeight="1" x14ac:dyDescent="0.25">
      <c r="A34" s="1216" t="s">
        <v>59</v>
      </c>
      <c r="B34" s="2723" t="s">
        <v>969</v>
      </c>
      <c r="C34" s="2724"/>
      <c r="D34" s="1941">
        <v>0</v>
      </c>
    </row>
    <row r="35" spans="1:9" ht="25.5" customHeight="1" thickBot="1" x14ac:dyDescent="0.3">
      <c r="A35" s="1217" t="s">
        <v>60</v>
      </c>
      <c r="B35" s="2725" t="s">
        <v>970</v>
      </c>
      <c r="C35" s="2726"/>
      <c r="D35" s="1942">
        <v>0</v>
      </c>
    </row>
    <row r="36" spans="1:9" ht="22.5" customHeight="1" thickTop="1" x14ac:dyDescent="0.2">
      <c r="B36" s="1201"/>
      <c r="C36" s="20"/>
      <c r="D36" s="1943" t="s">
        <v>1195</v>
      </c>
    </row>
    <row r="37" spans="1:9" x14ac:dyDescent="0.2">
      <c r="D37" s="1664"/>
    </row>
    <row r="38" spans="1:9" ht="28.5" customHeight="1" x14ac:dyDescent="0.25">
      <c r="A38" s="2673" t="s">
        <v>1734</v>
      </c>
      <c r="B38" s="2673"/>
      <c r="C38" s="2673"/>
      <c r="D38" s="2673"/>
      <c r="E38" s="766"/>
      <c r="F38" s="766"/>
      <c r="G38" s="766"/>
      <c r="H38" s="766"/>
      <c r="I38" s="766"/>
    </row>
  </sheetData>
  <mergeCells count="27">
    <mergeCell ref="A38:D38"/>
    <mergeCell ref="A5:D5"/>
    <mergeCell ref="A1:B1"/>
    <mergeCell ref="C1:D1"/>
    <mergeCell ref="A2:D2"/>
    <mergeCell ref="A3:D3"/>
    <mergeCell ref="A4:B4"/>
    <mergeCell ref="B25:C25"/>
    <mergeCell ref="A8:A9"/>
    <mergeCell ref="B8:C9"/>
    <mergeCell ref="B10:C10"/>
    <mergeCell ref="B11:C11"/>
    <mergeCell ref="B12:C12"/>
    <mergeCell ref="A15:A16"/>
    <mergeCell ref="B15:C16"/>
    <mergeCell ref="B17:C17"/>
    <mergeCell ref="B18:C18"/>
    <mergeCell ref="B19:C19"/>
    <mergeCell ref="A23:A24"/>
    <mergeCell ref="B23:C24"/>
    <mergeCell ref="B35:C35"/>
    <mergeCell ref="B26:C26"/>
    <mergeCell ref="B27:C27"/>
    <mergeCell ref="A31:A32"/>
    <mergeCell ref="B31:C32"/>
    <mergeCell ref="B33:C33"/>
    <mergeCell ref="B34:C34"/>
  </mergeCells>
  <printOptions horizontalCentered="1"/>
  <pageMargins left="0.51" right="0.75" top="1" bottom="1" header="0.5" footer="0.5"/>
  <pageSetup scale="80" orientation="portrait" r:id="rId1"/>
  <headerFooter alignWithMargins="0">
    <oddHeader>&amp;R&amp;A</oddHeader>
    <oddFooter>&amp;RPage 51</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37"/>
  <sheetViews>
    <sheetView topLeftCell="A19" zoomScaleNormal="100" workbookViewId="0">
      <selection activeCell="A19" sqref="A19"/>
    </sheetView>
  </sheetViews>
  <sheetFormatPr defaultColWidth="8.125" defaultRowHeight="12.75" x14ac:dyDescent="0.2"/>
  <cols>
    <col min="1" max="1" width="8.125" style="1119" customWidth="1"/>
    <col min="2" max="2" width="19.125" style="1119" customWidth="1"/>
    <col min="3" max="4" width="33" style="1119" customWidth="1"/>
    <col min="5" max="252" width="8.125" style="1119"/>
    <col min="253" max="254" width="6.75" style="1119" customWidth="1"/>
    <col min="255" max="255" width="23" style="1119" customWidth="1"/>
    <col min="256" max="257" width="12.25" style="1119" customWidth="1"/>
    <col min="258" max="258" width="12.75" style="1119" customWidth="1"/>
    <col min="259" max="508" width="8.125" style="1119"/>
    <col min="509" max="510" width="6.75" style="1119" customWidth="1"/>
    <col min="511" max="511" width="23" style="1119" customWidth="1"/>
    <col min="512" max="513" width="12.25" style="1119" customWidth="1"/>
    <col min="514" max="514" width="12.75" style="1119" customWidth="1"/>
    <col min="515" max="764" width="8.125" style="1119"/>
    <col min="765" max="766" width="6.75" style="1119" customWidth="1"/>
    <col min="767" max="767" width="23" style="1119" customWidth="1"/>
    <col min="768" max="769" width="12.25" style="1119" customWidth="1"/>
    <col min="770" max="770" width="12.75" style="1119" customWidth="1"/>
    <col min="771" max="1020" width="8.125" style="1119"/>
    <col min="1021" max="1022" width="6.75" style="1119" customWidth="1"/>
    <col min="1023" max="1023" width="23" style="1119" customWidth="1"/>
    <col min="1024" max="1025" width="12.25" style="1119" customWidth="1"/>
    <col min="1026" max="1026" width="12.75" style="1119" customWidth="1"/>
    <col min="1027" max="1276" width="8.125" style="1119"/>
    <col min="1277" max="1278" width="6.75" style="1119" customWidth="1"/>
    <col min="1279" max="1279" width="23" style="1119" customWidth="1"/>
    <col min="1280" max="1281" width="12.25" style="1119" customWidth="1"/>
    <col min="1282" max="1282" width="12.75" style="1119" customWidth="1"/>
    <col min="1283" max="1532" width="8.125" style="1119"/>
    <col min="1533" max="1534" width="6.75" style="1119" customWidth="1"/>
    <col min="1535" max="1535" width="23" style="1119" customWidth="1"/>
    <col min="1536" max="1537" width="12.25" style="1119" customWidth="1"/>
    <col min="1538" max="1538" width="12.75" style="1119" customWidth="1"/>
    <col min="1539" max="1788" width="8.125" style="1119"/>
    <col min="1789" max="1790" width="6.75" style="1119" customWidth="1"/>
    <col min="1791" max="1791" width="23" style="1119" customWidth="1"/>
    <col min="1792" max="1793" width="12.25" style="1119" customWidth="1"/>
    <col min="1794" max="1794" width="12.75" style="1119" customWidth="1"/>
    <col min="1795" max="2044" width="8.125" style="1119"/>
    <col min="2045" max="2046" width="6.75" style="1119" customWidth="1"/>
    <col min="2047" max="2047" width="23" style="1119" customWidth="1"/>
    <col min="2048" max="2049" width="12.25" style="1119" customWidth="1"/>
    <col min="2050" max="2050" width="12.75" style="1119" customWidth="1"/>
    <col min="2051" max="2300" width="8.125" style="1119"/>
    <col min="2301" max="2302" width="6.75" style="1119" customWidth="1"/>
    <col min="2303" max="2303" width="23" style="1119" customWidth="1"/>
    <col min="2304" max="2305" width="12.25" style="1119" customWidth="1"/>
    <col min="2306" max="2306" width="12.75" style="1119" customWidth="1"/>
    <col min="2307" max="2556" width="8.125" style="1119"/>
    <col min="2557" max="2558" width="6.75" style="1119" customWidth="1"/>
    <col min="2559" max="2559" width="23" style="1119" customWidth="1"/>
    <col min="2560" max="2561" width="12.25" style="1119" customWidth="1"/>
    <col min="2562" max="2562" width="12.75" style="1119" customWidth="1"/>
    <col min="2563" max="2812" width="8.125" style="1119"/>
    <col min="2813" max="2814" width="6.75" style="1119" customWidth="1"/>
    <col min="2815" max="2815" width="23" style="1119" customWidth="1"/>
    <col min="2816" max="2817" width="12.25" style="1119" customWidth="1"/>
    <col min="2818" max="2818" width="12.75" style="1119" customWidth="1"/>
    <col min="2819" max="3068" width="8.125" style="1119"/>
    <col min="3069" max="3070" width="6.75" style="1119" customWidth="1"/>
    <col min="3071" max="3071" width="23" style="1119" customWidth="1"/>
    <col min="3072" max="3073" width="12.25" style="1119" customWidth="1"/>
    <col min="3074" max="3074" width="12.75" style="1119" customWidth="1"/>
    <col min="3075" max="3324" width="8.125" style="1119"/>
    <col min="3325" max="3326" width="6.75" style="1119" customWidth="1"/>
    <col min="3327" max="3327" width="23" style="1119" customWidth="1"/>
    <col min="3328" max="3329" width="12.25" style="1119" customWidth="1"/>
    <col min="3330" max="3330" width="12.75" style="1119" customWidth="1"/>
    <col min="3331" max="3580" width="8.125" style="1119"/>
    <col min="3581" max="3582" width="6.75" style="1119" customWidth="1"/>
    <col min="3583" max="3583" width="23" style="1119" customWidth="1"/>
    <col min="3584" max="3585" width="12.25" style="1119" customWidth="1"/>
    <col min="3586" max="3586" width="12.75" style="1119" customWidth="1"/>
    <col min="3587" max="3836" width="8.125" style="1119"/>
    <col min="3837" max="3838" width="6.75" style="1119" customWidth="1"/>
    <col min="3839" max="3839" width="23" style="1119" customWidth="1"/>
    <col min="3840" max="3841" width="12.25" style="1119" customWidth="1"/>
    <col min="3842" max="3842" width="12.75" style="1119" customWidth="1"/>
    <col min="3843" max="4092" width="8.125" style="1119"/>
    <col min="4093" max="4094" width="6.75" style="1119" customWidth="1"/>
    <col min="4095" max="4095" width="23" style="1119" customWidth="1"/>
    <col min="4096" max="4097" width="12.25" style="1119" customWidth="1"/>
    <col min="4098" max="4098" width="12.75" style="1119" customWidth="1"/>
    <col min="4099" max="4348" width="8.125" style="1119"/>
    <col min="4349" max="4350" width="6.75" style="1119" customWidth="1"/>
    <col min="4351" max="4351" width="23" style="1119" customWidth="1"/>
    <col min="4352" max="4353" width="12.25" style="1119" customWidth="1"/>
    <col min="4354" max="4354" width="12.75" style="1119" customWidth="1"/>
    <col min="4355" max="4604" width="8.125" style="1119"/>
    <col min="4605" max="4606" width="6.75" style="1119" customWidth="1"/>
    <col min="4607" max="4607" width="23" style="1119" customWidth="1"/>
    <col min="4608" max="4609" width="12.25" style="1119" customWidth="1"/>
    <col min="4610" max="4610" width="12.75" style="1119" customWidth="1"/>
    <col min="4611" max="4860" width="8.125" style="1119"/>
    <col min="4861" max="4862" width="6.75" style="1119" customWidth="1"/>
    <col min="4863" max="4863" width="23" style="1119" customWidth="1"/>
    <col min="4864" max="4865" width="12.25" style="1119" customWidth="1"/>
    <col min="4866" max="4866" width="12.75" style="1119" customWidth="1"/>
    <col min="4867" max="5116" width="8.125" style="1119"/>
    <col min="5117" max="5118" width="6.75" style="1119" customWidth="1"/>
    <col min="5119" max="5119" width="23" style="1119" customWidth="1"/>
    <col min="5120" max="5121" width="12.25" style="1119" customWidth="1"/>
    <col min="5122" max="5122" width="12.75" style="1119" customWidth="1"/>
    <col min="5123" max="5372" width="8.125" style="1119"/>
    <col min="5373" max="5374" width="6.75" style="1119" customWidth="1"/>
    <col min="5375" max="5375" width="23" style="1119" customWidth="1"/>
    <col min="5376" max="5377" width="12.25" style="1119" customWidth="1"/>
    <col min="5378" max="5378" width="12.75" style="1119" customWidth="1"/>
    <col min="5379" max="5628" width="8.125" style="1119"/>
    <col min="5629" max="5630" width="6.75" style="1119" customWidth="1"/>
    <col min="5631" max="5631" width="23" style="1119" customWidth="1"/>
    <col min="5632" max="5633" width="12.25" style="1119" customWidth="1"/>
    <col min="5634" max="5634" width="12.75" style="1119" customWidth="1"/>
    <col min="5635" max="5884" width="8.125" style="1119"/>
    <col min="5885" max="5886" width="6.75" style="1119" customWidth="1"/>
    <col min="5887" max="5887" width="23" style="1119" customWidth="1"/>
    <col min="5888" max="5889" width="12.25" style="1119" customWidth="1"/>
    <col min="5890" max="5890" width="12.75" style="1119" customWidth="1"/>
    <col min="5891" max="6140" width="8.125" style="1119"/>
    <col min="6141" max="6142" width="6.75" style="1119" customWidth="1"/>
    <col min="6143" max="6143" width="23" style="1119" customWidth="1"/>
    <col min="6144" max="6145" width="12.25" style="1119" customWidth="1"/>
    <col min="6146" max="6146" width="12.75" style="1119" customWidth="1"/>
    <col min="6147" max="6396" width="8.125" style="1119"/>
    <col min="6397" max="6398" width="6.75" style="1119" customWidth="1"/>
    <col min="6399" max="6399" width="23" style="1119" customWidth="1"/>
    <col min="6400" max="6401" width="12.25" style="1119" customWidth="1"/>
    <col min="6402" max="6402" width="12.75" style="1119" customWidth="1"/>
    <col min="6403" max="6652" width="8.125" style="1119"/>
    <col min="6653" max="6654" width="6.75" style="1119" customWidth="1"/>
    <col min="6655" max="6655" width="23" style="1119" customWidth="1"/>
    <col min="6656" max="6657" width="12.25" style="1119" customWidth="1"/>
    <col min="6658" max="6658" width="12.75" style="1119" customWidth="1"/>
    <col min="6659" max="6908" width="8.125" style="1119"/>
    <col min="6909" max="6910" width="6.75" style="1119" customWidth="1"/>
    <col min="6911" max="6911" width="23" style="1119" customWidth="1"/>
    <col min="6912" max="6913" width="12.25" style="1119" customWidth="1"/>
    <col min="6914" max="6914" width="12.75" style="1119" customWidth="1"/>
    <col min="6915" max="7164" width="8.125" style="1119"/>
    <col min="7165" max="7166" width="6.75" style="1119" customWidth="1"/>
    <col min="7167" max="7167" width="23" style="1119" customWidth="1"/>
    <col min="7168" max="7169" width="12.25" style="1119" customWidth="1"/>
    <col min="7170" max="7170" width="12.75" style="1119" customWidth="1"/>
    <col min="7171" max="7420" width="8.125" style="1119"/>
    <col min="7421" max="7422" width="6.75" style="1119" customWidth="1"/>
    <col min="7423" max="7423" width="23" style="1119" customWidth="1"/>
    <col min="7424" max="7425" width="12.25" style="1119" customWidth="1"/>
    <col min="7426" max="7426" width="12.75" style="1119" customWidth="1"/>
    <col min="7427" max="7676" width="8.125" style="1119"/>
    <col min="7677" max="7678" width="6.75" style="1119" customWidth="1"/>
    <col min="7679" max="7679" width="23" style="1119" customWidth="1"/>
    <col min="7680" max="7681" width="12.25" style="1119" customWidth="1"/>
    <col min="7682" max="7682" width="12.75" style="1119" customWidth="1"/>
    <col min="7683" max="7932" width="8.125" style="1119"/>
    <col min="7933" max="7934" width="6.75" style="1119" customWidth="1"/>
    <col min="7935" max="7935" width="23" style="1119" customWidth="1"/>
    <col min="7936" max="7937" width="12.25" style="1119" customWidth="1"/>
    <col min="7938" max="7938" width="12.75" style="1119" customWidth="1"/>
    <col min="7939" max="8188" width="8.125" style="1119"/>
    <col min="8189" max="8190" width="6.75" style="1119" customWidth="1"/>
    <col min="8191" max="8191" width="23" style="1119" customWidth="1"/>
    <col min="8192" max="8193" width="12.25" style="1119" customWidth="1"/>
    <col min="8194" max="8194" width="12.75" style="1119" customWidth="1"/>
    <col min="8195" max="8444" width="8.125" style="1119"/>
    <col min="8445" max="8446" width="6.75" style="1119" customWidth="1"/>
    <col min="8447" max="8447" width="23" style="1119" customWidth="1"/>
    <col min="8448" max="8449" width="12.25" style="1119" customWidth="1"/>
    <col min="8450" max="8450" width="12.75" style="1119" customWidth="1"/>
    <col min="8451" max="8700" width="8.125" style="1119"/>
    <col min="8701" max="8702" width="6.75" style="1119" customWidth="1"/>
    <col min="8703" max="8703" width="23" style="1119" customWidth="1"/>
    <col min="8704" max="8705" width="12.25" style="1119" customWidth="1"/>
    <col min="8706" max="8706" width="12.75" style="1119" customWidth="1"/>
    <col min="8707" max="8956" width="8.125" style="1119"/>
    <col min="8957" max="8958" width="6.75" style="1119" customWidth="1"/>
    <col min="8959" max="8959" width="23" style="1119" customWidth="1"/>
    <col min="8960" max="8961" width="12.25" style="1119" customWidth="1"/>
    <col min="8962" max="8962" width="12.75" style="1119" customWidth="1"/>
    <col min="8963" max="9212" width="8.125" style="1119"/>
    <col min="9213" max="9214" width="6.75" style="1119" customWidth="1"/>
    <col min="9215" max="9215" width="23" style="1119" customWidth="1"/>
    <col min="9216" max="9217" width="12.25" style="1119" customWidth="1"/>
    <col min="9218" max="9218" width="12.75" style="1119" customWidth="1"/>
    <col min="9219" max="9468" width="8.125" style="1119"/>
    <col min="9469" max="9470" width="6.75" style="1119" customWidth="1"/>
    <col min="9471" max="9471" width="23" style="1119" customWidth="1"/>
    <col min="9472" max="9473" width="12.25" style="1119" customWidth="1"/>
    <col min="9474" max="9474" width="12.75" style="1119" customWidth="1"/>
    <col min="9475" max="9724" width="8.125" style="1119"/>
    <col min="9725" max="9726" width="6.75" style="1119" customWidth="1"/>
    <col min="9727" max="9727" width="23" style="1119" customWidth="1"/>
    <col min="9728" max="9729" width="12.25" style="1119" customWidth="1"/>
    <col min="9730" max="9730" width="12.75" style="1119" customWidth="1"/>
    <col min="9731" max="9980" width="8.125" style="1119"/>
    <col min="9981" max="9982" width="6.75" style="1119" customWidth="1"/>
    <col min="9983" max="9983" width="23" style="1119" customWidth="1"/>
    <col min="9984" max="9985" width="12.25" style="1119" customWidth="1"/>
    <col min="9986" max="9986" width="12.75" style="1119" customWidth="1"/>
    <col min="9987" max="10236" width="8.125" style="1119"/>
    <col min="10237" max="10238" width="6.75" style="1119" customWidth="1"/>
    <col min="10239" max="10239" width="23" style="1119" customWidth="1"/>
    <col min="10240" max="10241" width="12.25" style="1119" customWidth="1"/>
    <col min="10242" max="10242" width="12.75" style="1119" customWidth="1"/>
    <col min="10243" max="10492" width="8.125" style="1119"/>
    <col min="10493" max="10494" width="6.75" style="1119" customWidth="1"/>
    <col min="10495" max="10495" width="23" style="1119" customWidth="1"/>
    <col min="10496" max="10497" width="12.25" style="1119" customWidth="1"/>
    <col min="10498" max="10498" width="12.75" style="1119" customWidth="1"/>
    <col min="10499" max="10748" width="8.125" style="1119"/>
    <col min="10749" max="10750" width="6.75" style="1119" customWidth="1"/>
    <col min="10751" max="10751" width="23" style="1119" customWidth="1"/>
    <col min="10752" max="10753" width="12.25" style="1119" customWidth="1"/>
    <col min="10754" max="10754" width="12.75" style="1119" customWidth="1"/>
    <col min="10755" max="11004" width="8.125" style="1119"/>
    <col min="11005" max="11006" width="6.75" style="1119" customWidth="1"/>
    <col min="11007" max="11007" width="23" style="1119" customWidth="1"/>
    <col min="11008" max="11009" width="12.25" style="1119" customWidth="1"/>
    <col min="11010" max="11010" width="12.75" style="1119" customWidth="1"/>
    <col min="11011" max="11260" width="8.125" style="1119"/>
    <col min="11261" max="11262" width="6.75" style="1119" customWidth="1"/>
    <col min="11263" max="11263" width="23" style="1119" customWidth="1"/>
    <col min="11264" max="11265" width="12.25" style="1119" customWidth="1"/>
    <col min="11266" max="11266" width="12.75" style="1119" customWidth="1"/>
    <col min="11267" max="11516" width="8.125" style="1119"/>
    <col min="11517" max="11518" width="6.75" style="1119" customWidth="1"/>
    <col min="11519" max="11519" width="23" style="1119" customWidth="1"/>
    <col min="11520" max="11521" width="12.25" style="1119" customWidth="1"/>
    <col min="11522" max="11522" width="12.75" style="1119" customWidth="1"/>
    <col min="11523" max="11772" width="8.125" style="1119"/>
    <col min="11773" max="11774" width="6.75" style="1119" customWidth="1"/>
    <col min="11775" max="11775" width="23" style="1119" customWidth="1"/>
    <col min="11776" max="11777" width="12.25" style="1119" customWidth="1"/>
    <col min="11778" max="11778" width="12.75" style="1119" customWidth="1"/>
    <col min="11779" max="12028" width="8.125" style="1119"/>
    <col min="12029" max="12030" width="6.75" style="1119" customWidth="1"/>
    <col min="12031" max="12031" width="23" style="1119" customWidth="1"/>
    <col min="12032" max="12033" width="12.25" style="1119" customWidth="1"/>
    <col min="12034" max="12034" width="12.75" style="1119" customWidth="1"/>
    <col min="12035" max="12284" width="8.125" style="1119"/>
    <col min="12285" max="12286" width="6.75" style="1119" customWidth="1"/>
    <col min="12287" max="12287" width="23" style="1119" customWidth="1"/>
    <col min="12288" max="12289" width="12.25" style="1119" customWidth="1"/>
    <col min="12290" max="12290" width="12.75" style="1119" customWidth="1"/>
    <col min="12291" max="12540" width="8.125" style="1119"/>
    <col min="12541" max="12542" width="6.75" style="1119" customWidth="1"/>
    <col min="12543" max="12543" width="23" style="1119" customWidth="1"/>
    <col min="12544" max="12545" width="12.25" style="1119" customWidth="1"/>
    <col min="12546" max="12546" width="12.75" style="1119" customWidth="1"/>
    <col min="12547" max="12796" width="8.125" style="1119"/>
    <col min="12797" max="12798" width="6.75" style="1119" customWidth="1"/>
    <col min="12799" max="12799" width="23" style="1119" customWidth="1"/>
    <col min="12800" max="12801" width="12.25" style="1119" customWidth="1"/>
    <col min="12802" max="12802" width="12.75" style="1119" customWidth="1"/>
    <col min="12803" max="13052" width="8.125" style="1119"/>
    <col min="13053" max="13054" width="6.75" style="1119" customWidth="1"/>
    <col min="13055" max="13055" width="23" style="1119" customWidth="1"/>
    <col min="13056" max="13057" width="12.25" style="1119" customWidth="1"/>
    <col min="13058" max="13058" width="12.75" style="1119" customWidth="1"/>
    <col min="13059" max="13308" width="8.125" style="1119"/>
    <col min="13309" max="13310" width="6.75" style="1119" customWidth="1"/>
    <col min="13311" max="13311" width="23" style="1119" customWidth="1"/>
    <col min="13312" max="13313" width="12.25" style="1119" customWidth="1"/>
    <col min="13314" max="13314" width="12.75" style="1119" customWidth="1"/>
    <col min="13315" max="13564" width="8.125" style="1119"/>
    <col min="13565" max="13566" width="6.75" style="1119" customWidth="1"/>
    <col min="13567" max="13567" width="23" style="1119" customWidth="1"/>
    <col min="13568" max="13569" width="12.25" style="1119" customWidth="1"/>
    <col min="13570" max="13570" width="12.75" style="1119" customWidth="1"/>
    <col min="13571" max="13820" width="8.125" style="1119"/>
    <col min="13821" max="13822" width="6.75" style="1119" customWidth="1"/>
    <col min="13823" max="13823" width="23" style="1119" customWidth="1"/>
    <col min="13824" max="13825" width="12.25" style="1119" customWidth="1"/>
    <col min="13826" max="13826" width="12.75" style="1119" customWidth="1"/>
    <col min="13827" max="14076" width="8.125" style="1119"/>
    <col min="14077" max="14078" width="6.75" style="1119" customWidth="1"/>
    <col min="14079" max="14079" width="23" style="1119" customWidth="1"/>
    <col min="14080" max="14081" width="12.25" style="1119" customWidth="1"/>
    <col min="14082" max="14082" width="12.75" style="1119" customWidth="1"/>
    <col min="14083" max="14332" width="8.125" style="1119"/>
    <col min="14333" max="14334" width="6.75" style="1119" customWidth="1"/>
    <col min="14335" max="14335" width="23" style="1119" customWidth="1"/>
    <col min="14336" max="14337" width="12.25" style="1119" customWidth="1"/>
    <col min="14338" max="14338" width="12.75" style="1119" customWidth="1"/>
    <col min="14339" max="14588" width="8.125" style="1119"/>
    <col min="14589" max="14590" width="6.75" style="1119" customWidth="1"/>
    <col min="14591" max="14591" width="23" style="1119" customWidth="1"/>
    <col min="14592" max="14593" width="12.25" style="1119" customWidth="1"/>
    <col min="14594" max="14594" width="12.75" style="1119" customWidth="1"/>
    <col min="14595" max="14844" width="8.125" style="1119"/>
    <col min="14845" max="14846" width="6.75" style="1119" customWidth="1"/>
    <col min="14847" max="14847" width="23" style="1119" customWidth="1"/>
    <col min="14848" max="14849" width="12.25" style="1119" customWidth="1"/>
    <col min="14850" max="14850" width="12.75" style="1119" customWidth="1"/>
    <col min="14851" max="15100" width="8.125" style="1119"/>
    <col min="15101" max="15102" width="6.75" style="1119" customWidth="1"/>
    <col min="15103" max="15103" width="23" style="1119" customWidth="1"/>
    <col min="15104" max="15105" width="12.25" style="1119" customWidth="1"/>
    <col min="15106" max="15106" width="12.75" style="1119" customWidth="1"/>
    <col min="15107" max="15356" width="8.125" style="1119"/>
    <col min="15357" max="15358" width="6.75" style="1119" customWidth="1"/>
    <col min="15359" max="15359" width="23" style="1119" customWidth="1"/>
    <col min="15360" max="15361" width="12.25" style="1119" customWidth="1"/>
    <col min="15362" max="15362" width="12.75" style="1119" customWidth="1"/>
    <col min="15363" max="15612" width="8.125" style="1119"/>
    <col min="15613" max="15614" width="6.75" style="1119" customWidth="1"/>
    <col min="15615" max="15615" width="23" style="1119" customWidth="1"/>
    <col min="15616" max="15617" width="12.25" style="1119" customWidth="1"/>
    <col min="15618" max="15618" width="12.75" style="1119" customWidth="1"/>
    <col min="15619" max="15868" width="8.125" style="1119"/>
    <col min="15869" max="15870" width="6.75" style="1119" customWidth="1"/>
    <col min="15871" max="15871" width="23" style="1119" customWidth="1"/>
    <col min="15872" max="15873" width="12.25" style="1119" customWidth="1"/>
    <col min="15874" max="15874" width="12.75" style="1119" customWidth="1"/>
    <col min="15875" max="16124" width="8.125" style="1119"/>
    <col min="16125" max="16126" width="6.75" style="1119" customWidth="1"/>
    <col min="16127" max="16127" width="23" style="1119" customWidth="1"/>
    <col min="16128" max="16129" width="12.25" style="1119" customWidth="1"/>
    <col min="16130" max="16130" width="12.75" style="1119" customWidth="1"/>
    <col min="16131" max="16384" width="8.125" style="1119"/>
  </cols>
  <sheetData>
    <row r="1" spans="1:4" ht="16.5" customHeight="1" x14ac:dyDescent="0.25">
      <c r="A1" s="2736" t="s">
        <v>374</v>
      </c>
      <c r="B1" s="2737"/>
      <c r="C1" s="2510" t="str">
        <f>+Cover!C6</f>
        <v>Undine Texas LLC</v>
      </c>
      <c r="D1" s="2409"/>
    </row>
    <row r="2" spans="1:4" ht="15" x14ac:dyDescent="0.25">
      <c r="A2" s="2382" t="s">
        <v>639</v>
      </c>
      <c r="B2" s="2383"/>
      <c r="C2" s="2383"/>
      <c r="D2" s="2384"/>
    </row>
    <row r="3" spans="1:4" ht="15" customHeight="1" x14ac:dyDescent="0.2">
      <c r="A3" s="2385" t="s">
        <v>1700</v>
      </c>
      <c r="B3" s="2386"/>
      <c r="C3" s="2386"/>
      <c r="D3" s="2387"/>
    </row>
    <row r="4" spans="1:4" ht="19.149999999999999" customHeight="1" x14ac:dyDescent="0.25">
      <c r="A4" s="2738" t="s">
        <v>359</v>
      </c>
      <c r="B4" s="2505"/>
      <c r="C4" s="1939">
        <f>+Cover!C27</f>
        <v>43738</v>
      </c>
      <c r="D4" s="1212"/>
    </row>
    <row r="5" spans="1:4" ht="38.25" customHeight="1" x14ac:dyDescent="0.2">
      <c r="A5" s="2735" t="s">
        <v>1182</v>
      </c>
      <c r="B5" s="2735"/>
      <c r="C5" s="2735"/>
      <c r="D5" s="2735"/>
    </row>
    <row r="6" spans="1:4" x14ac:dyDescent="0.2">
      <c r="A6" s="783"/>
      <c r="B6" s="783"/>
      <c r="C6" s="783"/>
      <c r="D6" s="783"/>
    </row>
    <row r="7" spans="1:4" s="1198" customFormat="1" ht="16.5" thickBot="1" x14ac:dyDescent="0.3">
      <c r="A7" s="1206" t="s">
        <v>1202</v>
      </c>
      <c r="B7" s="1196"/>
      <c r="C7" s="1196"/>
      <c r="D7" s="1197"/>
    </row>
    <row r="8" spans="1:4" s="58" customFormat="1" ht="13.5" customHeight="1" thickTop="1" x14ac:dyDescent="0.2">
      <c r="A8" s="2727" t="s">
        <v>967</v>
      </c>
      <c r="B8" s="2729" t="s">
        <v>55</v>
      </c>
      <c r="C8" s="2730"/>
      <c r="D8" s="1213" t="s">
        <v>67</v>
      </c>
    </row>
    <row r="9" spans="1:4" s="1199" customFormat="1" ht="29.25" customHeight="1" thickBot="1" x14ac:dyDescent="0.3">
      <c r="A9" s="2728"/>
      <c r="B9" s="2731"/>
      <c r="C9" s="2732"/>
      <c r="D9" s="1214" t="s">
        <v>127</v>
      </c>
    </row>
    <row r="10" spans="1:4" ht="25.5" customHeight="1" thickTop="1" x14ac:dyDescent="0.25">
      <c r="A10" s="1215" t="s">
        <v>58</v>
      </c>
      <c r="B10" s="2733" t="s">
        <v>968</v>
      </c>
      <c r="C10" s="2734"/>
      <c r="D10" s="1940">
        <v>496800.37</v>
      </c>
    </row>
    <row r="11" spans="1:4" ht="25.5" customHeight="1" x14ac:dyDescent="0.25">
      <c r="A11" s="1216" t="s">
        <v>59</v>
      </c>
      <c r="B11" s="2723" t="s">
        <v>969</v>
      </c>
      <c r="C11" s="2724"/>
      <c r="D11" s="1941">
        <f>+D12-D10</f>
        <v>52243.290000000037</v>
      </c>
    </row>
    <row r="12" spans="1:4" ht="25.5" customHeight="1" thickBot="1" x14ac:dyDescent="0.3">
      <c r="A12" s="1217" t="s">
        <v>60</v>
      </c>
      <c r="B12" s="2725" t="s">
        <v>970</v>
      </c>
      <c r="C12" s="2726"/>
      <c r="D12" s="1942">
        <v>549043.66</v>
      </c>
    </row>
    <row r="13" spans="1:4" ht="22.5" customHeight="1" thickTop="1" x14ac:dyDescent="0.2">
      <c r="B13" s="1201"/>
      <c r="C13" s="20"/>
      <c r="D13" s="1218" t="s">
        <v>982</v>
      </c>
    </row>
    <row r="14" spans="1:4" s="1198" customFormat="1" ht="16.5" thickBot="1" x14ac:dyDescent="0.3">
      <c r="A14" s="899" t="s">
        <v>1203</v>
      </c>
    </row>
    <row r="15" spans="1:4" s="58" customFormat="1" ht="13.5" customHeight="1" thickTop="1" x14ac:dyDescent="0.2">
      <c r="A15" s="2727" t="s">
        <v>967</v>
      </c>
      <c r="B15" s="2729" t="s">
        <v>55</v>
      </c>
      <c r="C15" s="2730"/>
      <c r="D15" s="1213" t="s">
        <v>67</v>
      </c>
    </row>
    <row r="16" spans="1:4" s="1199" customFormat="1" ht="29.25" customHeight="1" thickBot="1" x14ac:dyDescent="0.3">
      <c r="A16" s="2728"/>
      <c r="B16" s="2731"/>
      <c r="C16" s="2732"/>
      <c r="D16" s="1214" t="s">
        <v>127</v>
      </c>
    </row>
    <row r="17" spans="1:4" s="1235" customFormat="1" ht="24" customHeight="1" thickTop="1" x14ac:dyDescent="0.25">
      <c r="A17" s="1215" t="s">
        <v>58</v>
      </c>
      <c r="B17" s="2733" t="s">
        <v>968</v>
      </c>
      <c r="C17" s="2734"/>
      <c r="D17" s="1940">
        <v>0</v>
      </c>
    </row>
    <row r="18" spans="1:4" s="1235" customFormat="1" ht="24" customHeight="1" x14ac:dyDescent="0.25">
      <c r="A18" s="1216" t="s">
        <v>59</v>
      </c>
      <c r="B18" s="2723" t="s">
        <v>971</v>
      </c>
      <c r="C18" s="2724"/>
      <c r="D18" s="1941">
        <v>0</v>
      </c>
    </row>
    <row r="19" spans="1:4" s="1235" customFormat="1" ht="24" customHeight="1" thickBot="1" x14ac:dyDescent="0.3">
      <c r="A19" s="1217" t="s">
        <v>60</v>
      </c>
      <c r="B19" s="2725" t="s">
        <v>970</v>
      </c>
      <c r="C19" s="2726"/>
      <c r="D19" s="1942">
        <v>0</v>
      </c>
    </row>
    <row r="20" spans="1:4" s="1235" customFormat="1" ht="22.5" customHeight="1" thickTop="1" x14ac:dyDescent="0.2">
      <c r="B20" s="1201"/>
      <c r="C20" s="20"/>
      <c r="D20" s="1218" t="s">
        <v>983</v>
      </c>
    </row>
    <row r="21" spans="1:4" s="1235" customFormat="1" ht="22.5" customHeight="1" x14ac:dyDescent="0.2">
      <c r="B21" s="1201"/>
      <c r="C21" s="20"/>
      <c r="D21" s="1551"/>
    </row>
    <row r="22" spans="1:4" s="1198" customFormat="1" ht="16.5" thickBot="1" x14ac:dyDescent="0.3">
      <c r="A22" s="899" t="s">
        <v>1204</v>
      </c>
    </row>
    <row r="23" spans="1:4" s="58" customFormat="1" ht="13.5" customHeight="1" thickTop="1" x14ac:dyDescent="0.2">
      <c r="A23" s="2727" t="s">
        <v>967</v>
      </c>
      <c r="B23" s="2729" t="s">
        <v>55</v>
      </c>
      <c r="C23" s="2730"/>
      <c r="D23" s="1213" t="s">
        <v>67</v>
      </c>
    </row>
    <row r="24" spans="1:4" s="1199" customFormat="1" ht="29.25" customHeight="1" thickBot="1" x14ac:dyDescent="0.3">
      <c r="A24" s="2728"/>
      <c r="B24" s="2731"/>
      <c r="C24" s="2732"/>
      <c r="D24" s="1214" t="s">
        <v>127</v>
      </c>
    </row>
    <row r="25" spans="1:4" ht="24" customHeight="1" thickTop="1" x14ac:dyDescent="0.25">
      <c r="A25" s="1215" t="s">
        <v>58</v>
      </c>
      <c r="B25" s="2733" t="s">
        <v>968</v>
      </c>
      <c r="C25" s="2734"/>
      <c r="D25" s="1940">
        <v>286625</v>
      </c>
    </row>
    <row r="26" spans="1:4" ht="24" customHeight="1" x14ac:dyDescent="0.25">
      <c r="A26" s="1216" t="s">
        <v>59</v>
      </c>
      <c r="B26" s="2723" t="s">
        <v>971</v>
      </c>
      <c r="C26" s="2724"/>
      <c r="D26" s="1941">
        <f>+D27-D25</f>
        <v>-36026.619999999995</v>
      </c>
    </row>
    <row r="27" spans="1:4" ht="24" customHeight="1" thickBot="1" x14ac:dyDescent="0.3">
      <c r="A27" s="1217" t="s">
        <v>60</v>
      </c>
      <c r="B27" s="2725" t="s">
        <v>970</v>
      </c>
      <c r="C27" s="2726"/>
      <c r="D27" s="1942">
        <v>250598.38</v>
      </c>
    </row>
    <row r="28" spans="1:4" ht="22.5" customHeight="1" thickTop="1" x14ac:dyDescent="0.2">
      <c r="B28" s="1201"/>
      <c r="C28" s="20"/>
      <c r="D28" s="1218" t="s">
        <v>984</v>
      </c>
    </row>
    <row r="30" spans="1:4" s="1198" customFormat="1" ht="16.5" thickBot="1" x14ac:dyDescent="0.3">
      <c r="A30" s="899" t="s">
        <v>1205</v>
      </c>
    </row>
    <row r="31" spans="1:4" s="58" customFormat="1" ht="26.25" customHeight="1" thickTop="1" x14ac:dyDescent="0.2">
      <c r="A31" s="2727" t="s">
        <v>967</v>
      </c>
      <c r="B31" s="2729" t="s">
        <v>55</v>
      </c>
      <c r="C31" s="2730"/>
      <c r="D31" s="1213" t="s">
        <v>67</v>
      </c>
    </row>
    <row r="32" spans="1:4" s="1199" customFormat="1" ht="29.25" customHeight="1" thickBot="1" x14ac:dyDescent="0.3">
      <c r="A32" s="2728"/>
      <c r="B32" s="2731"/>
      <c r="C32" s="2732"/>
      <c r="D32" s="1214" t="s">
        <v>127</v>
      </c>
    </row>
    <row r="33" spans="1:9" ht="25.5" customHeight="1" thickTop="1" x14ac:dyDescent="0.25">
      <c r="A33" s="1215" t="s">
        <v>58</v>
      </c>
      <c r="B33" s="2733" t="s">
        <v>968</v>
      </c>
      <c r="C33" s="2734"/>
      <c r="D33" s="1940">
        <v>0</v>
      </c>
    </row>
    <row r="34" spans="1:9" ht="25.5" customHeight="1" x14ac:dyDescent="0.25">
      <c r="A34" s="1216" t="s">
        <v>59</v>
      </c>
      <c r="B34" s="2723" t="s">
        <v>969</v>
      </c>
      <c r="C34" s="2724"/>
      <c r="D34" s="1941">
        <v>0</v>
      </c>
    </row>
    <row r="35" spans="1:9" ht="25.5" customHeight="1" thickBot="1" x14ac:dyDescent="0.3">
      <c r="A35" s="1217" t="s">
        <v>60</v>
      </c>
      <c r="B35" s="2725" t="s">
        <v>970</v>
      </c>
      <c r="C35" s="2726"/>
      <c r="D35" s="1942">
        <v>0</v>
      </c>
    </row>
    <row r="36" spans="1:9" ht="22.5" customHeight="1" thickTop="1" x14ac:dyDescent="0.2">
      <c r="B36" s="1201"/>
      <c r="C36" s="20"/>
      <c r="D36" s="1218" t="s">
        <v>1195</v>
      </c>
    </row>
    <row r="37" spans="1:9" ht="28.5" customHeight="1" x14ac:dyDescent="0.25">
      <c r="A37" s="2673" t="s">
        <v>1734</v>
      </c>
      <c r="B37" s="2673"/>
      <c r="C37" s="2673"/>
      <c r="D37" s="2673"/>
      <c r="E37" s="2264"/>
      <c r="F37" s="2264"/>
      <c r="G37" s="2264"/>
      <c r="H37" s="2264"/>
      <c r="I37" s="2264"/>
    </row>
  </sheetData>
  <mergeCells count="27">
    <mergeCell ref="A37:D37"/>
    <mergeCell ref="A15:A16"/>
    <mergeCell ref="B15:C16"/>
    <mergeCell ref="B17:C17"/>
    <mergeCell ref="B18:C18"/>
    <mergeCell ref="B19:C19"/>
    <mergeCell ref="B33:C33"/>
    <mergeCell ref="B34:C34"/>
    <mergeCell ref="B35:C35"/>
    <mergeCell ref="A31:A32"/>
    <mergeCell ref="B31:C32"/>
    <mergeCell ref="B25:C25"/>
    <mergeCell ref="B26:C26"/>
    <mergeCell ref="B27:C27"/>
    <mergeCell ref="A23:A24"/>
    <mergeCell ref="B23:C24"/>
    <mergeCell ref="A1:B1"/>
    <mergeCell ref="C1:D1"/>
    <mergeCell ref="A2:D2"/>
    <mergeCell ref="A3:D3"/>
    <mergeCell ref="A4:B4"/>
    <mergeCell ref="A5:D5"/>
    <mergeCell ref="B10:C10"/>
    <mergeCell ref="B11:C11"/>
    <mergeCell ref="B12:C12"/>
    <mergeCell ref="A8:A9"/>
    <mergeCell ref="B8:C9"/>
  </mergeCells>
  <printOptions horizontalCentered="1"/>
  <pageMargins left="0.51" right="0.75" top="1" bottom="1" header="0.5" footer="0.5"/>
  <pageSetup scale="82" orientation="portrait" r:id="rId1"/>
  <headerFooter alignWithMargins="0">
    <oddHeader>&amp;R&amp;A</oddHeader>
    <oddFooter>&amp;RPage 51</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14"/>
  <sheetViews>
    <sheetView zoomScaleNormal="100" workbookViewId="0"/>
  </sheetViews>
  <sheetFormatPr defaultColWidth="9" defaultRowHeight="12.75" x14ac:dyDescent="0.2"/>
  <cols>
    <col min="1" max="9" width="9" style="982"/>
    <col min="10" max="10" width="9.75" style="982" customWidth="1"/>
    <col min="11" max="16384" width="9" style="982"/>
  </cols>
  <sheetData>
    <row r="1" spans="1:17" ht="17.25" customHeight="1" x14ac:dyDescent="0.25">
      <c r="A1" s="1064"/>
      <c r="B1" s="1108"/>
      <c r="C1" s="2739" t="s">
        <v>374</v>
      </c>
      <c r="D1" s="2712"/>
      <c r="E1" s="1999" t="str">
        <f>+Cover!C6</f>
        <v>Undine Texas LLC</v>
      </c>
      <c r="F1" s="1958"/>
      <c r="G1" s="1958"/>
      <c r="H1" s="1958"/>
      <c r="I1" s="1108"/>
      <c r="J1" s="1066"/>
    </row>
    <row r="2" spans="1:17" ht="17.25" customHeight="1" x14ac:dyDescent="0.25">
      <c r="A2" s="2584" t="s">
        <v>639</v>
      </c>
      <c r="B2" s="2585"/>
      <c r="C2" s="2585"/>
      <c r="D2" s="2585"/>
      <c r="E2" s="2585"/>
      <c r="F2" s="2585"/>
      <c r="G2" s="2585"/>
      <c r="H2" s="2585"/>
      <c r="I2" s="2585"/>
      <c r="J2" s="2586"/>
    </row>
    <row r="3" spans="1:17" ht="17.25" customHeight="1" x14ac:dyDescent="0.25">
      <c r="A3" s="2740" t="s">
        <v>805</v>
      </c>
      <c r="B3" s="2741"/>
      <c r="C3" s="2741"/>
      <c r="D3" s="2741"/>
      <c r="E3" s="2741"/>
      <c r="F3" s="2741"/>
      <c r="G3" s="2741"/>
      <c r="H3" s="2741"/>
      <c r="I3" s="2741"/>
      <c r="J3" s="2742"/>
    </row>
    <row r="4" spans="1:17" ht="17.25" customHeight="1" x14ac:dyDescent="0.3">
      <c r="A4" s="1070"/>
      <c r="B4" s="783"/>
      <c r="C4" s="783"/>
      <c r="D4" s="783"/>
      <c r="E4" s="783"/>
      <c r="F4" s="783"/>
      <c r="G4" s="783"/>
      <c r="H4" s="783"/>
      <c r="I4" s="783"/>
      <c r="J4" s="783"/>
    </row>
    <row r="5" spans="1:17" ht="18.75" x14ac:dyDescent="0.3">
      <c r="A5" s="1071" t="s">
        <v>806</v>
      </c>
      <c r="B5" s="783"/>
      <c r="C5" s="783"/>
      <c r="D5" s="783"/>
      <c r="E5" s="783"/>
      <c r="F5" s="783"/>
      <c r="G5" s="783"/>
      <c r="H5" s="783"/>
      <c r="I5" s="783"/>
      <c r="J5" s="783"/>
    </row>
    <row r="6" spans="1:17" ht="18.75" x14ac:dyDescent="0.3">
      <c r="A6" s="1070"/>
      <c r="B6" s="783"/>
      <c r="C6" s="783"/>
      <c r="D6" s="783"/>
      <c r="E6" s="783"/>
      <c r="F6" s="783"/>
      <c r="G6" s="783"/>
      <c r="H6" s="783"/>
      <c r="I6" s="783"/>
      <c r="J6" s="783"/>
    </row>
    <row r="7" spans="1:17" ht="15.75" x14ac:dyDescent="0.25">
      <c r="A7" s="229" t="s">
        <v>852</v>
      </c>
      <c r="B7" s="783"/>
      <c r="C7" s="783"/>
      <c r="D7" s="783"/>
      <c r="E7" s="783"/>
      <c r="F7" s="783"/>
      <c r="G7" s="783"/>
      <c r="H7" s="783"/>
      <c r="I7" s="783"/>
      <c r="J7" s="783"/>
    </row>
    <row r="8" spans="1:17" ht="18.75" x14ac:dyDescent="0.3">
      <c r="A8" s="1070"/>
      <c r="B8" s="783"/>
      <c r="C8" s="783"/>
      <c r="D8" s="783"/>
      <c r="E8" s="783"/>
      <c r="F8" s="783"/>
      <c r="G8" s="783"/>
      <c r="H8" s="783"/>
      <c r="I8" s="783"/>
      <c r="J8" s="783"/>
    </row>
    <row r="9" spans="1:17" ht="16.5" customHeight="1" x14ac:dyDescent="0.2">
      <c r="A9" s="1087" t="s">
        <v>928</v>
      </c>
      <c r="B9" s="783"/>
      <c r="C9" s="783"/>
      <c r="D9" s="783"/>
      <c r="E9" s="783"/>
      <c r="F9" s="783"/>
      <c r="G9" s="783"/>
      <c r="H9" s="783"/>
      <c r="I9" s="783"/>
      <c r="J9" s="783"/>
    </row>
    <row r="10" spans="1:17" ht="15.75" x14ac:dyDescent="0.2">
      <c r="A10" s="1088" t="s">
        <v>1308</v>
      </c>
    </row>
    <row r="11" spans="1:17" ht="88.5" customHeight="1" x14ac:dyDescent="0.2">
      <c r="A11" s="2468" t="s">
        <v>1139</v>
      </c>
      <c r="B11" s="2468"/>
      <c r="C11" s="2468"/>
      <c r="D11" s="2468"/>
      <c r="E11" s="2468"/>
      <c r="F11" s="2468"/>
      <c r="G11" s="2468"/>
      <c r="H11" s="2468"/>
      <c r="I11" s="2468"/>
      <c r="J11" s="2468"/>
      <c r="K11" s="1090"/>
      <c r="L11" s="1090"/>
      <c r="M11" s="1090"/>
      <c r="N11" s="1090"/>
      <c r="O11" s="1090"/>
      <c r="P11" s="1090"/>
      <c r="Q11" s="1090"/>
    </row>
    <row r="12" spans="1:17" ht="15.75" x14ac:dyDescent="0.2">
      <c r="A12" s="1089"/>
      <c r="B12" s="1089"/>
      <c r="C12" s="1089"/>
      <c r="D12" s="1089"/>
      <c r="E12" s="1089"/>
      <c r="F12" s="1089"/>
      <c r="G12" s="1089"/>
      <c r="H12" s="1089"/>
      <c r="I12" s="1089"/>
      <c r="J12" s="1089"/>
      <c r="K12" s="1089"/>
      <c r="L12" s="1089"/>
      <c r="M12" s="1089"/>
      <c r="N12" s="1089"/>
      <c r="O12" s="1089"/>
      <c r="P12" s="1089"/>
      <c r="Q12" s="1089"/>
    </row>
    <row r="13" spans="1:17" ht="15.75" x14ac:dyDescent="0.2">
      <c r="A13" s="1088" t="s">
        <v>1309</v>
      </c>
    </row>
    <row r="14" spans="1:17" ht="59.25" customHeight="1" x14ac:dyDescent="0.2">
      <c r="A14" s="2468" t="s">
        <v>1140</v>
      </c>
      <c r="B14" s="2468"/>
      <c r="C14" s="2468"/>
      <c r="D14" s="2468"/>
      <c r="E14" s="2468"/>
      <c r="F14" s="2468"/>
      <c r="G14" s="2468"/>
      <c r="H14" s="2468"/>
      <c r="I14" s="2468"/>
      <c r="J14" s="2468"/>
      <c r="K14" s="1090"/>
      <c r="L14" s="1090"/>
      <c r="M14" s="1090"/>
      <c r="N14" s="1090"/>
      <c r="O14" s="1090"/>
      <c r="P14" s="1090"/>
      <c r="Q14" s="1090"/>
    </row>
  </sheetData>
  <mergeCells count="5">
    <mergeCell ref="A11:J11"/>
    <mergeCell ref="A14:J14"/>
    <mergeCell ref="C1:D1"/>
    <mergeCell ref="A2:J2"/>
    <mergeCell ref="A3:J3"/>
  </mergeCells>
  <printOptions horizontalCentered="1"/>
  <pageMargins left="0.7" right="0.7" top="0.75" bottom="0.75" header="0.3" footer="0.3"/>
  <pageSetup scale="93" fitToHeight="0" orientation="portrait" r:id="rId1"/>
  <headerFooter alignWithMargins="0">
    <oddHeader>&amp;C&amp;"Times New Roman,Regular"&amp;13INSTRUCTIONS SECTION IV OTHER TAX</oddHeader>
    <oddFooter>&amp;RPage 52</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B1:I51"/>
  <sheetViews>
    <sheetView topLeftCell="A33" zoomScaleNormal="100" workbookViewId="0">
      <selection activeCell="G47" sqref="G47:H48"/>
    </sheetView>
  </sheetViews>
  <sheetFormatPr defaultColWidth="9" defaultRowHeight="12.75" x14ac:dyDescent="0.2"/>
  <cols>
    <col min="1" max="1" width="2.5" style="1235" customWidth="1"/>
    <col min="2" max="2" width="6.75" style="1235" customWidth="1"/>
    <col min="3" max="3" width="23.625" style="1235" customWidth="1"/>
    <col min="4" max="4" width="20.25" style="1235" customWidth="1"/>
    <col min="5" max="5" width="13.75" style="1235" customWidth="1"/>
    <col min="6" max="6" width="9.625" style="1235" customWidth="1"/>
    <col min="7" max="8" width="7" style="1235" customWidth="1"/>
    <col min="9" max="9" width="21.5" style="1235" customWidth="1"/>
    <col min="10" max="16384" width="9" style="1235"/>
  </cols>
  <sheetData>
    <row r="1" spans="2:9" ht="15" x14ac:dyDescent="0.25">
      <c r="B1" s="55"/>
      <c r="C1" s="56"/>
      <c r="D1" s="1960" t="s">
        <v>394</v>
      </c>
      <c r="E1" s="2000" t="str">
        <f>+Cover!C6</f>
        <v>Undine Texas LLC</v>
      </c>
      <c r="F1" s="2000"/>
      <c r="G1" s="745"/>
      <c r="H1" s="745"/>
      <c r="I1" s="57"/>
    </row>
    <row r="2" spans="2:9" ht="15" x14ac:dyDescent="0.25">
      <c r="B2" s="2382" t="s">
        <v>639</v>
      </c>
      <c r="C2" s="2383"/>
      <c r="D2" s="2383"/>
      <c r="E2" s="2383"/>
      <c r="F2" s="2383"/>
      <c r="G2" s="2383"/>
      <c r="H2" s="2383"/>
      <c r="I2" s="2384"/>
    </row>
    <row r="3" spans="2:9" ht="15" customHeight="1" x14ac:dyDescent="0.2">
      <c r="B3" s="2385" t="s">
        <v>1505</v>
      </c>
      <c r="C3" s="2386"/>
      <c r="D3" s="2386"/>
      <c r="E3" s="2386"/>
      <c r="F3" s="2386"/>
      <c r="G3" s="2386"/>
      <c r="H3" s="2386"/>
      <c r="I3" s="2387"/>
    </row>
    <row r="4" spans="2:9" ht="16.899999999999999" customHeight="1" x14ac:dyDescent="0.25">
      <c r="B4" s="23"/>
      <c r="D4" s="1955" t="s">
        <v>359</v>
      </c>
      <c r="E4" s="1939">
        <f>+Cover!C27</f>
        <v>43738</v>
      </c>
      <c r="F4" s="1"/>
      <c r="G4" s="1"/>
      <c r="H4" s="1"/>
      <c r="I4" s="11"/>
    </row>
    <row r="6" spans="2:9" ht="17.25" thickBot="1" x14ac:dyDescent="0.3">
      <c r="B6" s="4" t="s">
        <v>1137</v>
      </c>
    </row>
    <row r="7" spans="2:9" ht="14.25" thickTop="1" thickBot="1" x14ac:dyDescent="0.25">
      <c r="B7" s="60" t="s">
        <v>67</v>
      </c>
      <c r="C7" s="2369" t="s">
        <v>17</v>
      </c>
      <c r="D7" s="2807"/>
      <c r="E7" s="61" t="s">
        <v>18</v>
      </c>
      <c r="F7" s="62" t="s">
        <v>68</v>
      </c>
      <c r="G7" s="61"/>
      <c r="H7" s="63" t="s">
        <v>69</v>
      </c>
      <c r="I7" s="64"/>
    </row>
    <row r="8" spans="2:9" ht="13.5" thickTop="1" x14ac:dyDescent="0.2">
      <c r="B8" s="65" t="s">
        <v>73</v>
      </c>
      <c r="C8" s="2808" t="s">
        <v>55</v>
      </c>
      <c r="D8" s="2809"/>
      <c r="E8" s="2808" t="s">
        <v>985</v>
      </c>
      <c r="F8" s="2808" t="s">
        <v>986</v>
      </c>
      <c r="G8" s="2809"/>
      <c r="H8" s="2808" t="s">
        <v>56</v>
      </c>
      <c r="I8" s="2810"/>
    </row>
    <row r="9" spans="2:9" x14ac:dyDescent="0.2">
      <c r="B9" s="66" t="s">
        <v>78</v>
      </c>
      <c r="C9" s="2785"/>
      <c r="D9" s="2786"/>
      <c r="E9" s="2785"/>
      <c r="F9" s="2785"/>
      <c r="G9" s="2786"/>
      <c r="H9" s="2785"/>
      <c r="I9" s="2811"/>
    </row>
    <row r="10" spans="2:9" ht="30.75" customHeight="1" x14ac:dyDescent="0.2">
      <c r="B10" s="925">
        <v>1</v>
      </c>
      <c r="C10" s="2408" t="s">
        <v>155</v>
      </c>
      <c r="D10" s="2409"/>
      <c r="E10" s="70">
        <f>4408407.83+236075.32</f>
        <v>4644483.1500000004</v>
      </c>
      <c r="F10" s="2805"/>
      <c r="G10" s="2806"/>
      <c r="H10" s="2408" t="s">
        <v>615</v>
      </c>
      <c r="I10" s="2794"/>
    </row>
    <row r="11" spans="2:9" ht="30.75" customHeight="1" x14ac:dyDescent="0.2">
      <c r="B11" s="68" t="s">
        <v>3</v>
      </c>
      <c r="C11" s="2408" t="s">
        <v>156</v>
      </c>
      <c r="D11" s="2409"/>
      <c r="E11" s="72">
        <v>237509</v>
      </c>
      <c r="F11" s="2805"/>
      <c r="G11" s="2806"/>
      <c r="H11" s="2408" t="s">
        <v>995</v>
      </c>
      <c r="I11" s="2794"/>
    </row>
    <row r="12" spans="2:9" ht="30.75" customHeight="1" x14ac:dyDescent="0.2">
      <c r="B12" s="68" t="s">
        <v>4</v>
      </c>
      <c r="C12" s="2408" t="s">
        <v>177</v>
      </c>
      <c r="D12" s="2409"/>
      <c r="E12" s="74">
        <f>+E10-E11</f>
        <v>4406974.1500000004</v>
      </c>
      <c r="F12" s="2805"/>
      <c r="G12" s="2806"/>
      <c r="H12" s="2408" t="s">
        <v>987</v>
      </c>
      <c r="I12" s="2794"/>
    </row>
    <row r="13" spans="2:9" ht="36" customHeight="1" x14ac:dyDescent="0.2">
      <c r="B13" s="926" t="s">
        <v>5</v>
      </c>
      <c r="C13" s="2408" t="s">
        <v>245</v>
      </c>
      <c r="D13" s="2409"/>
      <c r="E13" s="1226"/>
      <c r="F13" s="2801">
        <v>38611.86</v>
      </c>
      <c r="G13" s="2801"/>
      <c r="H13" s="2510" t="s">
        <v>154</v>
      </c>
      <c r="I13" s="2794"/>
    </row>
    <row r="14" spans="2:9" ht="36" customHeight="1" x14ac:dyDescent="0.2">
      <c r="B14" s="927" t="s">
        <v>6</v>
      </c>
      <c r="C14" s="2408" t="s">
        <v>988</v>
      </c>
      <c r="D14" s="2409"/>
      <c r="E14" s="1227"/>
      <c r="F14" s="2801">
        <f>+'SCHEDULE III-3(a) RECONCIL (W)'!E9</f>
        <v>7259844.5000000009</v>
      </c>
      <c r="G14" s="2801"/>
      <c r="H14" s="2790" t="s">
        <v>616</v>
      </c>
      <c r="I14" s="2802"/>
    </row>
    <row r="15" spans="2:9" ht="30.75" customHeight="1" x14ac:dyDescent="0.2">
      <c r="B15" s="927" t="s">
        <v>7</v>
      </c>
      <c r="C15" s="2408" t="s">
        <v>192</v>
      </c>
      <c r="D15" s="2409"/>
      <c r="E15" s="1227"/>
      <c r="F15" s="2803">
        <f>+F13/F14</f>
        <v>5.3185519331715708E-3</v>
      </c>
      <c r="G15" s="2804"/>
      <c r="H15" s="2790" t="s">
        <v>989</v>
      </c>
      <c r="I15" s="2802"/>
    </row>
    <row r="16" spans="2:9" ht="30.75" customHeight="1" x14ac:dyDescent="0.2">
      <c r="B16" s="1200" t="s">
        <v>227</v>
      </c>
      <c r="C16" s="2790" t="s">
        <v>1600</v>
      </c>
      <c r="D16" s="2791"/>
      <c r="E16" s="1226"/>
      <c r="F16" s="2792">
        <f>+E12*F15</f>
        <v>23438.720884919643</v>
      </c>
      <c r="G16" s="2793"/>
      <c r="H16" s="2408" t="s">
        <v>990</v>
      </c>
      <c r="I16" s="2794"/>
    </row>
    <row r="17" spans="2:9" ht="30.75" customHeight="1" thickBot="1" x14ac:dyDescent="0.25">
      <c r="B17" s="449" t="s">
        <v>207</v>
      </c>
      <c r="C17" s="2795" t="s">
        <v>263</v>
      </c>
      <c r="D17" s="2796"/>
      <c r="E17" s="1228"/>
      <c r="F17" s="2797">
        <f>+F13+F16</f>
        <v>62050.580884919647</v>
      </c>
      <c r="G17" s="2798"/>
      <c r="H17" s="2799" t="s">
        <v>991</v>
      </c>
      <c r="I17" s="2800"/>
    </row>
    <row r="18" spans="2:9" ht="16.5" thickTop="1" x14ac:dyDescent="0.25">
      <c r="B18" s="2128" t="s">
        <v>1601</v>
      </c>
      <c r="C18" s="81"/>
      <c r="D18" s="81"/>
      <c r="E18" s="82"/>
      <c r="F18" s="82"/>
      <c r="G18" s="81"/>
      <c r="H18" s="81"/>
      <c r="I18" s="81"/>
    </row>
    <row r="19" spans="2:9" ht="16.5" thickBot="1" x14ac:dyDescent="0.3">
      <c r="B19" s="928" t="s">
        <v>1138</v>
      </c>
    </row>
    <row r="20" spans="2:9" ht="13.5" thickTop="1" x14ac:dyDescent="0.2">
      <c r="B20" s="85" t="s">
        <v>67</v>
      </c>
      <c r="C20" s="86" t="s">
        <v>17</v>
      </c>
      <c r="D20" s="87" t="s">
        <v>18</v>
      </c>
      <c r="E20" s="88" t="s">
        <v>68</v>
      </c>
      <c r="F20" s="87" t="s">
        <v>69</v>
      </c>
      <c r="G20" s="89" t="s">
        <v>70</v>
      </c>
      <c r="H20" s="90"/>
      <c r="I20" s="91" t="s">
        <v>71</v>
      </c>
    </row>
    <row r="21" spans="2:9" x14ac:dyDescent="0.2">
      <c r="B21" s="92" t="s">
        <v>157</v>
      </c>
      <c r="C21" s="2781" t="s">
        <v>158</v>
      </c>
      <c r="D21" s="8" t="s">
        <v>159</v>
      </c>
      <c r="E21" s="93" t="s">
        <v>160</v>
      </c>
      <c r="F21" s="8" t="s">
        <v>161</v>
      </c>
      <c r="G21" s="2783" t="s">
        <v>56</v>
      </c>
      <c r="H21" s="2784"/>
      <c r="I21" s="2787" t="s">
        <v>160</v>
      </c>
    </row>
    <row r="22" spans="2:9" x14ac:dyDescent="0.2">
      <c r="B22" s="94" t="s">
        <v>145</v>
      </c>
      <c r="C22" s="2782"/>
      <c r="D22" s="95" t="s">
        <v>162</v>
      </c>
      <c r="E22" s="96" t="s">
        <v>102</v>
      </c>
      <c r="F22" s="95" t="s">
        <v>163</v>
      </c>
      <c r="G22" s="2785"/>
      <c r="H22" s="2786"/>
      <c r="I22" s="2788"/>
    </row>
    <row r="23" spans="2:9" ht="31.5" customHeight="1" x14ac:dyDescent="0.2">
      <c r="B23" s="97"/>
      <c r="C23" s="98"/>
      <c r="D23" s="99"/>
      <c r="E23" s="98"/>
      <c r="F23" s="99"/>
      <c r="G23" s="2458" t="s">
        <v>1171</v>
      </c>
      <c r="H23" s="2460"/>
      <c r="I23" s="101" t="s">
        <v>104</v>
      </c>
    </row>
    <row r="24" spans="2:9" x14ac:dyDescent="0.2">
      <c r="B24" s="2747" t="s">
        <v>228</v>
      </c>
      <c r="C24" s="2777" t="s">
        <v>12</v>
      </c>
      <c r="D24" s="156" t="s">
        <v>165</v>
      </c>
      <c r="E24" s="102" t="s">
        <v>147</v>
      </c>
      <c r="F24" s="103"/>
      <c r="G24" s="2771" t="s">
        <v>290</v>
      </c>
      <c r="H24" s="2772"/>
      <c r="I24" s="2749"/>
    </row>
    <row r="25" spans="2:9" x14ac:dyDescent="0.2">
      <c r="B25" s="2789"/>
      <c r="C25" s="2770"/>
      <c r="D25" s="157"/>
      <c r="E25" s="161"/>
      <c r="F25" s="784"/>
      <c r="G25" s="2775" t="s">
        <v>1266</v>
      </c>
      <c r="H25" s="2776"/>
      <c r="I25" s="2774"/>
    </row>
    <row r="26" spans="2:9" x14ac:dyDescent="0.2">
      <c r="B26" s="2747" t="s">
        <v>195</v>
      </c>
      <c r="C26" s="2777" t="s">
        <v>164</v>
      </c>
      <c r="D26" s="156" t="s">
        <v>165</v>
      </c>
      <c r="E26" s="102" t="s">
        <v>147</v>
      </c>
      <c r="F26" s="103"/>
      <c r="G26" s="2771" t="s">
        <v>291</v>
      </c>
      <c r="H26" s="2772"/>
      <c r="I26" s="2749"/>
    </row>
    <row r="27" spans="2:9" x14ac:dyDescent="0.2">
      <c r="B27" s="2768"/>
      <c r="C27" s="2770"/>
      <c r="D27" s="157"/>
      <c r="E27" s="161"/>
      <c r="F27" s="784"/>
      <c r="G27" s="2775" t="s">
        <v>1266</v>
      </c>
      <c r="H27" s="2776"/>
      <c r="I27" s="2774"/>
    </row>
    <row r="28" spans="2:9" x14ac:dyDescent="0.2">
      <c r="B28" s="2778">
        <v>11</v>
      </c>
      <c r="C28" s="2618" t="s">
        <v>319</v>
      </c>
      <c r="D28" s="158" t="s">
        <v>318</v>
      </c>
      <c r="E28" s="102" t="s">
        <v>147</v>
      </c>
      <c r="F28" s="107"/>
      <c r="G28" s="2771"/>
      <c r="H28" s="2772"/>
      <c r="I28" s="2749"/>
    </row>
    <row r="29" spans="2:9" x14ac:dyDescent="0.2">
      <c r="B29" s="2768"/>
      <c r="C29" s="2779"/>
      <c r="D29" s="157"/>
      <c r="E29" s="161"/>
      <c r="F29" s="784"/>
      <c r="G29" s="2775"/>
      <c r="H29" s="2776"/>
      <c r="I29" s="2780"/>
    </row>
    <row r="30" spans="2:9" x14ac:dyDescent="0.2">
      <c r="B30" s="2767" t="s">
        <v>229</v>
      </c>
      <c r="C30" s="2769" t="s">
        <v>166</v>
      </c>
      <c r="D30" s="156" t="s">
        <v>165</v>
      </c>
      <c r="E30" s="102" t="s">
        <v>147</v>
      </c>
      <c r="F30" s="103"/>
      <c r="G30" s="2771" t="s">
        <v>289</v>
      </c>
      <c r="H30" s="2772"/>
      <c r="I30" s="2773"/>
    </row>
    <row r="31" spans="2:9" x14ac:dyDescent="0.2">
      <c r="B31" s="2768"/>
      <c r="C31" s="2770"/>
      <c r="D31" s="157"/>
      <c r="E31" s="161"/>
      <c r="F31" s="784"/>
      <c r="G31" s="2775" t="s">
        <v>1266</v>
      </c>
      <c r="H31" s="2776"/>
      <c r="I31" s="2774"/>
    </row>
    <row r="32" spans="2:9" x14ac:dyDescent="0.2">
      <c r="B32" s="2747" t="s">
        <v>230</v>
      </c>
      <c r="C32" s="2777" t="s">
        <v>167</v>
      </c>
      <c r="D32" s="156" t="s">
        <v>165</v>
      </c>
      <c r="E32" s="102" t="s">
        <v>147</v>
      </c>
      <c r="F32" s="103"/>
      <c r="G32" s="2771" t="s">
        <v>292</v>
      </c>
      <c r="H32" s="2772"/>
      <c r="I32" s="2749"/>
    </row>
    <row r="33" spans="2:9" x14ac:dyDescent="0.2">
      <c r="B33" s="2768"/>
      <c r="C33" s="2770"/>
      <c r="D33" s="157"/>
      <c r="E33" s="161"/>
      <c r="F33" s="784"/>
      <c r="G33" s="2775" t="s">
        <v>1266</v>
      </c>
      <c r="H33" s="2776"/>
      <c r="I33" s="2774"/>
    </row>
    <row r="34" spans="2:9" x14ac:dyDescent="0.2">
      <c r="B34" s="2747" t="s">
        <v>231</v>
      </c>
      <c r="C34" s="108" t="s">
        <v>105</v>
      </c>
      <c r="D34" s="109"/>
      <c r="E34" s="110"/>
      <c r="F34" s="107"/>
      <c r="G34" s="111"/>
      <c r="H34" s="112"/>
      <c r="I34" s="2749" t="s">
        <v>53</v>
      </c>
    </row>
    <row r="35" spans="2:9" ht="13.5" thickBot="1" x14ac:dyDescent="0.25">
      <c r="B35" s="2748"/>
      <c r="C35" s="113" t="s">
        <v>168</v>
      </c>
      <c r="D35" s="114"/>
      <c r="E35" s="115"/>
      <c r="F35" s="160"/>
      <c r="G35" s="116"/>
      <c r="H35" s="117"/>
      <c r="I35" s="2750"/>
    </row>
    <row r="36" spans="2:9" ht="20.25" customHeight="1" thickBot="1" x14ac:dyDescent="0.25">
      <c r="B36" s="118" t="s">
        <v>232</v>
      </c>
      <c r="C36" s="113" t="s">
        <v>314</v>
      </c>
      <c r="D36" s="119" t="s">
        <v>1172</v>
      </c>
      <c r="E36" s="120" t="s">
        <v>147</v>
      </c>
      <c r="F36" s="121"/>
      <c r="G36" s="116"/>
      <c r="H36" s="117"/>
      <c r="I36" s="1964"/>
    </row>
    <row r="37" spans="2:9" ht="20.25" customHeight="1" thickBot="1" x14ac:dyDescent="0.25">
      <c r="B37" s="1962" t="s">
        <v>233</v>
      </c>
      <c r="C37" s="122" t="s">
        <v>617</v>
      </c>
      <c r="D37" s="123" t="s">
        <v>317</v>
      </c>
      <c r="E37" s="124"/>
      <c r="F37" s="125"/>
      <c r="G37" s="126"/>
      <c r="H37" s="127"/>
      <c r="I37" s="1969">
        <v>0</v>
      </c>
    </row>
    <row r="38" spans="2:9" ht="20.25" customHeight="1" thickTop="1" thickBot="1" x14ac:dyDescent="0.25">
      <c r="B38" s="78" t="s">
        <v>234</v>
      </c>
      <c r="C38" s="79" t="s">
        <v>257</v>
      </c>
      <c r="D38" s="80"/>
      <c r="E38" s="929"/>
      <c r="F38" s="930" t="s">
        <v>262</v>
      </c>
      <c r="G38" s="930"/>
      <c r="H38" s="931"/>
      <c r="I38" s="131">
        <v>0</v>
      </c>
    </row>
    <row r="39" spans="2:9" ht="13.5" thickTop="1" x14ac:dyDescent="0.2">
      <c r="D39" s="83"/>
      <c r="E39" s="83"/>
      <c r="F39" s="20"/>
      <c r="G39" s="20"/>
      <c r="H39" s="20"/>
    </row>
    <row r="40" spans="2:9" ht="16.5" thickBot="1" x14ac:dyDescent="0.3">
      <c r="B40" s="928" t="s">
        <v>1265</v>
      </c>
      <c r="C40" s="84"/>
      <c r="G40" s="20"/>
      <c r="H40" s="20"/>
    </row>
    <row r="41" spans="2:9" ht="13.5" thickTop="1" x14ac:dyDescent="0.2">
      <c r="B41" s="132" t="s">
        <v>67</v>
      </c>
      <c r="C41" s="2751" t="s">
        <v>17</v>
      </c>
      <c r="D41" s="2752"/>
      <c r="E41" s="88" t="s">
        <v>18</v>
      </c>
      <c r="F41" s="88" t="s">
        <v>68</v>
      </c>
      <c r="G41" s="2751" t="s">
        <v>69</v>
      </c>
      <c r="H41" s="2753"/>
    </row>
    <row r="42" spans="2:9" ht="38.25" customHeight="1" x14ac:dyDescent="0.2">
      <c r="B42" s="134" t="s">
        <v>259</v>
      </c>
      <c r="C42" s="135" t="s">
        <v>55</v>
      </c>
      <c r="D42" s="99"/>
      <c r="E42" s="136" t="s">
        <v>260</v>
      </c>
      <c r="F42" s="1965" t="s">
        <v>193</v>
      </c>
      <c r="G42" s="2458" t="s">
        <v>194</v>
      </c>
      <c r="H42" s="2754"/>
    </row>
    <row r="43" spans="2:9" ht="15" customHeight="1" x14ac:dyDescent="0.2">
      <c r="B43" s="137">
        <v>18</v>
      </c>
      <c r="C43" s="69" t="s">
        <v>258</v>
      </c>
      <c r="D43" s="138"/>
      <c r="E43" s="139" t="s">
        <v>53</v>
      </c>
      <c r="F43" s="140"/>
      <c r="G43" s="2755"/>
      <c r="H43" s="2756"/>
    </row>
    <row r="44" spans="2:9" ht="15" customHeight="1" x14ac:dyDescent="0.2">
      <c r="B44" s="137">
        <v>19</v>
      </c>
      <c r="C44" s="141" t="s">
        <v>1510</v>
      </c>
      <c r="D44" s="138"/>
      <c r="E44" s="139"/>
      <c r="F44" s="140"/>
      <c r="G44" s="2755">
        <f>+G47</f>
        <v>62050.580884919647</v>
      </c>
      <c r="H44" s="2756"/>
    </row>
    <row r="45" spans="2:9" ht="13.5" thickBot="1" x14ac:dyDescent="0.25">
      <c r="B45" s="142" t="s">
        <v>235</v>
      </c>
      <c r="C45" s="141"/>
      <c r="D45" s="138"/>
      <c r="E45" s="143"/>
      <c r="F45" s="144"/>
      <c r="G45" s="2757">
        <f>SUM(E45:F45)</f>
        <v>0</v>
      </c>
      <c r="H45" s="2758"/>
    </row>
    <row r="46" spans="2:9" ht="13.5" thickBot="1" x14ac:dyDescent="0.25">
      <c r="B46" s="1961" t="s">
        <v>236</v>
      </c>
      <c r="C46" s="77" t="s">
        <v>393</v>
      </c>
      <c r="D46" s="75"/>
      <c r="E46" s="145">
        <f>SUM(E44:E45)</f>
        <v>0</v>
      </c>
      <c r="F46" s="146">
        <f>SUM(F44:F45)</f>
        <v>0</v>
      </c>
      <c r="G46" s="2759">
        <f>SUM(G43:H45)</f>
        <v>62050.580884919647</v>
      </c>
      <c r="H46" s="2760"/>
      <c r="I46" s="154"/>
    </row>
    <row r="47" spans="2:9" x14ac:dyDescent="0.2">
      <c r="B47" s="147" t="s">
        <v>237</v>
      </c>
      <c r="C47" s="148" t="s">
        <v>261</v>
      </c>
      <c r="D47" s="148"/>
      <c r="E47" s="149"/>
      <c r="F47" s="150"/>
      <c r="G47" s="2761">
        <f>+F17+I37</f>
        <v>62050.580884919647</v>
      </c>
      <c r="H47" s="2762"/>
    </row>
    <row r="48" spans="2:9" ht="28.5" customHeight="1" thickBot="1" x14ac:dyDescent="0.25">
      <c r="B48" s="151"/>
      <c r="C48" s="2765" t="s">
        <v>1310</v>
      </c>
      <c r="D48" s="2766"/>
      <c r="E48" s="152"/>
      <c r="F48" s="153"/>
      <c r="G48" s="2763"/>
      <c r="H48" s="2764"/>
      <c r="I48" s="154"/>
    </row>
    <row r="49" spans="2:9" ht="40.5" customHeight="1" thickTop="1" thickBot="1" x14ac:dyDescent="0.25">
      <c r="B49" s="78" t="s">
        <v>238</v>
      </c>
      <c r="C49" s="2743" t="s">
        <v>1311</v>
      </c>
      <c r="D49" s="2744"/>
      <c r="E49" s="129"/>
      <c r="F49" s="130"/>
      <c r="G49" s="2745">
        <f>+F16+F46</f>
        <v>23438.720884919643</v>
      </c>
      <c r="H49" s="2746"/>
      <c r="I49" s="154"/>
    </row>
    <row r="50" spans="2:9" ht="13.5" thickTop="1" x14ac:dyDescent="0.2">
      <c r="I50" s="155"/>
    </row>
    <row r="51" spans="2:9" x14ac:dyDescent="0.2">
      <c r="I51" s="20"/>
    </row>
  </sheetData>
  <mergeCells count="73">
    <mergeCell ref="B2:I2"/>
    <mergeCell ref="B3:I3"/>
    <mergeCell ref="C7:D7"/>
    <mergeCell ref="C8:D9"/>
    <mergeCell ref="E8:E9"/>
    <mergeCell ref="F8:G9"/>
    <mergeCell ref="H8:I9"/>
    <mergeCell ref="C10:D10"/>
    <mergeCell ref="F10:G10"/>
    <mergeCell ref="H10:I10"/>
    <mergeCell ref="C11:D11"/>
    <mergeCell ref="F11:G11"/>
    <mergeCell ref="H11:I11"/>
    <mergeCell ref="C12:D12"/>
    <mergeCell ref="F12:G12"/>
    <mergeCell ref="H12:I12"/>
    <mergeCell ref="C13:D13"/>
    <mergeCell ref="F13:G13"/>
    <mergeCell ref="H13:I13"/>
    <mergeCell ref="C14:D14"/>
    <mergeCell ref="F14:G14"/>
    <mergeCell ref="H14:I14"/>
    <mergeCell ref="C15:D15"/>
    <mergeCell ref="F15:G15"/>
    <mergeCell ref="H15:I15"/>
    <mergeCell ref="C16:D16"/>
    <mergeCell ref="F16:G16"/>
    <mergeCell ref="H16:I16"/>
    <mergeCell ref="C17:D17"/>
    <mergeCell ref="F17:G17"/>
    <mergeCell ref="H17:I17"/>
    <mergeCell ref="C21:C22"/>
    <mergeCell ref="G21:H22"/>
    <mergeCell ref="I21:I22"/>
    <mergeCell ref="G23:H23"/>
    <mergeCell ref="B24:B25"/>
    <mergeCell ref="C24:C25"/>
    <mergeCell ref="G24:H24"/>
    <mergeCell ref="I24:I25"/>
    <mergeCell ref="G25:H25"/>
    <mergeCell ref="B28:B29"/>
    <mergeCell ref="C28:C29"/>
    <mergeCell ref="G28:H28"/>
    <mergeCell ref="I28:I29"/>
    <mergeCell ref="G29:H29"/>
    <mergeCell ref="B26:B27"/>
    <mergeCell ref="C26:C27"/>
    <mergeCell ref="G26:H26"/>
    <mergeCell ref="I26:I27"/>
    <mergeCell ref="G27:H27"/>
    <mergeCell ref="B32:B33"/>
    <mergeCell ref="C32:C33"/>
    <mergeCell ref="G32:H32"/>
    <mergeCell ref="I32:I33"/>
    <mergeCell ref="G33:H33"/>
    <mergeCell ref="B30:B31"/>
    <mergeCell ref="C30:C31"/>
    <mergeCell ref="G30:H30"/>
    <mergeCell ref="I30:I31"/>
    <mergeCell ref="G31:H31"/>
    <mergeCell ref="C49:D49"/>
    <mergeCell ref="G49:H49"/>
    <mergeCell ref="B34:B35"/>
    <mergeCell ref="I34:I35"/>
    <mergeCell ref="C41:D41"/>
    <mergeCell ref="G41:H41"/>
    <mergeCell ref="G42:H42"/>
    <mergeCell ref="G43:H43"/>
    <mergeCell ref="G44:H44"/>
    <mergeCell ref="G45:H45"/>
    <mergeCell ref="G46:H46"/>
    <mergeCell ref="G47:H48"/>
    <mergeCell ref="C48:D48"/>
  </mergeCells>
  <printOptions horizontalCentered="1"/>
  <pageMargins left="0.68" right="0.54" top="0.74" bottom="1" header="0.5" footer="0.5"/>
  <pageSetup scale="72" orientation="portrait" r:id="rId1"/>
  <headerFooter alignWithMargins="0">
    <oddHeader>&amp;R&amp;A</oddHeader>
    <oddFooter>&amp;RPage 53</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1"/>
    <pageSetUpPr fitToPage="1"/>
  </sheetPr>
  <dimension ref="B1:K51"/>
  <sheetViews>
    <sheetView topLeftCell="A34" zoomScaleNormal="100" workbookViewId="0">
      <selection activeCell="G44" sqref="G44:H44"/>
    </sheetView>
  </sheetViews>
  <sheetFormatPr defaultColWidth="9" defaultRowHeight="12.75" x14ac:dyDescent="0.2"/>
  <cols>
    <col min="1" max="1" width="2.5" style="6" customWidth="1"/>
    <col min="2" max="2" width="6.75" style="6" customWidth="1"/>
    <col min="3" max="3" width="23.625" style="6" customWidth="1"/>
    <col min="4" max="4" width="20.25" style="6" customWidth="1"/>
    <col min="5" max="5" width="13.75" style="6" customWidth="1"/>
    <col min="6" max="6" width="9.625" style="6" customWidth="1"/>
    <col min="7" max="8" width="7" style="6" customWidth="1"/>
    <col min="9" max="9" width="21.5" style="6" customWidth="1"/>
    <col min="10" max="10" width="9" style="6"/>
    <col min="11" max="11" width="13.25" style="6" bestFit="1" customWidth="1"/>
    <col min="12" max="16384" width="9" style="6"/>
  </cols>
  <sheetData>
    <row r="1" spans="2:11" ht="15" x14ac:dyDescent="0.25">
      <c r="B1" s="55"/>
      <c r="C1" s="56"/>
      <c r="D1" s="1960" t="s">
        <v>394</v>
      </c>
      <c r="E1" s="2000" t="str">
        <f>+Cover!C6</f>
        <v>Undine Texas LLC</v>
      </c>
      <c r="F1" s="2000"/>
      <c r="G1" s="745"/>
      <c r="H1" s="745"/>
      <c r="I1" s="57"/>
    </row>
    <row r="2" spans="2:11" ht="15" x14ac:dyDescent="0.25">
      <c r="B2" s="2382" t="s">
        <v>639</v>
      </c>
      <c r="C2" s="2383"/>
      <c r="D2" s="2383"/>
      <c r="E2" s="2383"/>
      <c r="F2" s="2383"/>
      <c r="G2" s="2383"/>
      <c r="H2" s="2383"/>
      <c r="I2" s="2384"/>
    </row>
    <row r="3" spans="2:11" ht="15" customHeight="1" x14ac:dyDescent="0.2">
      <c r="B3" s="2385" t="s">
        <v>1506</v>
      </c>
      <c r="C3" s="2386"/>
      <c r="D3" s="2386"/>
      <c r="E3" s="2386"/>
      <c r="F3" s="2386"/>
      <c r="G3" s="2386"/>
      <c r="H3" s="2386"/>
      <c r="I3" s="2387"/>
    </row>
    <row r="4" spans="2:11" ht="16.899999999999999" customHeight="1" x14ac:dyDescent="0.25">
      <c r="B4" s="23"/>
      <c r="D4" s="1955" t="s">
        <v>359</v>
      </c>
      <c r="E4" s="1939">
        <f>+Cover!C27</f>
        <v>43738</v>
      </c>
      <c r="F4" s="1"/>
      <c r="G4" s="1"/>
      <c r="H4" s="1"/>
      <c r="I4" s="11"/>
    </row>
    <row r="6" spans="2:11" ht="17.25" thickBot="1" x14ac:dyDescent="0.3">
      <c r="B6" s="4" t="s">
        <v>1137</v>
      </c>
    </row>
    <row r="7" spans="2:11" s="1119" customFormat="1" ht="14.25" thickTop="1" thickBot="1" x14ac:dyDescent="0.25">
      <c r="B7" s="60" t="s">
        <v>67</v>
      </c>
      <c r="C7" s="2369" t="s">
        <v>17</v>
      </c>
      <c r="D7" s="2807"/>
      <c r="E7" s="61" t="s">
        <v>18</v>
      </c>
      <c r="F7" s="62" t="s">
        <v>68</v>
      </c>
      <c r="G7" s="61"/>
      <c r="H7" s="63" t="s">
        <v>69</v>
      </c>
      <c r="I7" s="64"/>
    </row>
    <row r="8" spans="2:11" s="1119" customFormat="1" ht="13.5" thickTop="1" x14ac:dyDescent="0.2">
      <c r="B8" s="65" t="s">
        <v>73</v>
      </c>
      <c r="C8" s="2808" t="s">
        <v>55</v>
      </c>
      <c r="D8" s="2809"/>
      <c r="E8" s="2808" t="s">
        <v>985</v>
      </c>
      <c r="F8" s="2808" t="s">
        <v>986</v>
      </c>
      <c r="G8" s="2809"/>
      <c r="H8" s="2808" t="s">
        <v>56</v>
      </c>
      <c r="I8" s="2810"/>
    </row>
    <row r="9" spans="2:11" s="1119" customFormat="1" x14ac:dyDescent="0.2">
      <c r="B9" s="66" t="s">
        <v>78</v>
      </c>
      <c r="C9" s="2785"/>
      <c r="D9" s="2786"/>
      <c r="E9" s="2785"/>
      <c r="F9" s="2785"/>
      <c r="G9" s="2786"/>
      <c r="H9" s="2785"/>
      <c r="I9" s="2811"/>
    </row>
    <row r="10" spans="2:11" s="1119" customFormat="1" ht="30.75" customHeight="1" x14ac:dyDescent="0.2">
      <c r="B10" s="925">
        <v>1</v>
      </c>
      <c r="C10" s="2408" t="s">
        <v>155</v>
      </c>
      <c r="D10" s="2409"/>
      <c r="E10" s="70">
        <f>131078.89+10347.13</f>
        <v>141426.02000000002</v>
      </c>
      <c r="F10" s="2805"/>
      <c r="G10" s="2806"/>
      <c r="H10" s="2408" t="s">
        <v>615</v>
      </c>
      <c r="I10" s="2794"/>
    </row>
    <row r="11" spans="2:11" s="1119" customFormat="1" ht="30.75" customHeight="1" x14ac:dyDescent="0.2">
      <c r="B11" s="68" t="s">
        <v>3</v>
      </c>
      <c r="C11" s="2408" t="s">
        <v>156</v>
      </c>
      <c r="D11" s="2409"/>
      <c r="E11" s="72">
        <v>3856</v>
      </c>
      <c r="F11" s="2805"/>
      <c r="G11" s="2806"/>
      <c r="H11" s="2408" t="s">
        <v>995</v>
      </c>
      <c r="I11" s="2794"/>
    </row>
    <row r="12" spans="2:11" s="1119" customFormat="1" ht="30.75" customHeight="1" x14ac:dyDescent="0.2">
      <c r="B12" s="68" t="s">
        <v>4</v>
      </c>
      <c r="C12" s="2408" t="s">
        <v>177</v>
      </c>
      <c r="D12" s="2409"/>
      <c r="E12" s="74">
        <f>+E10-E11</f>
        <v>137570.02000000002</v>
      </c>
      <c r="F12" s="2805"/>
      <c r="G12" s="2806"/>
      <c r="H12" s="2408" t="s">
        <v>987</v>
      </c>
      <c r="I12" s="2794"/>
    </row>
    <row r="13" spans="2:11" s="1119" customFormat="1" ht="36" customHeight="1" x14ac:dyDescent="0.2">
      <c r="B13" s="926" t="s">
        <v>5</v>
      </c>
      <c r="C13" s="2408" t="s">
        <v>245</v>
      </c>
      <c r="D13" s="2409"/>
      <c r="E13" s="1226"/>
      <c r="F13" s="2801">
        <v>8952.33</v>
      </c>
      <c r="G13" s="2801"/>
      <c r="H13" s="2510" t="s">
        <v>154</v>
      </c>
      <c r="I13" s="2794"/>
    </row>
    <row r="14" spans="2:11" s="1119" customFormat="1" ht="36" customHeight="1" x14ac:dyDescent="0.2">
      <c r="B14" s="927" t="s">
        <v>6</v>
      </c>
      <c r="C14" s="2408" t="s">
        <v>988</v>
      </c>
      <c r="D14" s="2409"/>
      <c r="E14" s="1227"/>
      <c r="F14" s="2801">
        <v>13630518.039999999</v>
      </c>
      <c r="G14" s="2801"/>
      <c r="H14" s="2790" t="s">
        <v>616</v>
      </c>
      <c r="I14" s="2802"/>
      <c r="K14" s="2002">
        <v>13630518.041000001</v>
      </c>
    </row>
    <row r="15" spans="2:11" s="1119" customFormat="1" ht="30.75" customHeight="1" x14ac:dyDescent="0.2">
      <c r="B15" s="927" t="s">
        <v>7</v>
      </c>
      <c r="C15" s="2408" t="s">
        <v>192</v>
      </c>
      <c r="D15" s="2409"/>
      <c r="E15" s="1227"/>
      <c r="F15" s="2803">
        <f>+F13/F14</f>
        <v>6.5678574898830476E-4</v>
      </c>
      <c r="G15" s="2804"/>
      <c r="H15" s="2790" t="s">
        <v>989</v>
      </c>
      <c r="I15" s="2802"/>
    </row>
    <row r="16" spans="2:11" s="1119" customFormat="1" ht="30.75" customHeight="1" x14ac:dyDescent="0.2">
      <c r="B16" s="1200" t="s">
        <v>227</v>
      </c>
      <c r="C16" s="2790" t="s">
        <v>1600</v>
      </c>
      <c r="D16" s="2791"/>
      <c r="E16" s="1226"/>
      <c r="F16" s="2792">
        <f>+E12*F15</f>
        <v>90.354028624036076</v>
      </c>
      <c r="G16" s="2793"/>
      <c r="H16" s="2408" t="s">
        <v>990</v>
      </c>
      <c r="I16" s="2794"/>
    </row>
    <row r="17" spans="2:9" s="1119" customFormat="1" ht="30.75" customHeight="1" thickBot="1" x14ac:dyDescent="0.25">
      <c r="B17" s="449" t="s">
        <v>207</v>
      </c>
      <c r="C17" s="2795" t="s">
        <v>263</v>
      </c>
      <c r="D17" s="2796"/>
      <c r="E17" s="1228"/>
      <c r="F17" s="2812">
        <f>+F13+F16</f>
        <v>9042.6840286240367</v>
      </c>
      <c r="G17" s="2813"/>
      <c r="H17" s="2799" t="s">
        <v>991</v>
      </c>
      <c r="I17" s="2800"/>
    </row>
    <row r="18" spans="2:9" ht="16.5" thickTop="1" x14ac:dyDescent="0.25">
      <c r="B18" s="2128" t="s">
        <v>1601</v>
      </c>
      <c r="C18" s="81"/>
      <c r="D18" s="81"/>
      <c r="E18" s="82"/>
      <c r="F18" s="82"/>
      <c r="G18" s="81"/>
      <c r="H18" s="81"/>
      <c r="I18" s="81"/>
    </row>
    <row r="19" spans="2:9" ht="16.5" thickBot="1" x14ac:dyDescent="0.3">
      <c r="B19" s="928" t="s">
        <v>1138</v>
      </c>
    </row>
    <row r="20" spans="2:9" ht="13.5" thickTop="1" x14ac:dyDescent="0.2">
      <c r="B20" s="85" t="s">
        <v>67</v>
      </c>
      <c r="C20" s="86" t="s">
        <v>17</v>
      </c>
      <c r="D20" s="87" t="s">
        <v>18</v>
      </c>
      <c r="E20" s="88" t="s">
        <v>68</v>
      </c>
      <c r="F20" s="87" t="s">
        <v>69</v>
      </c>
      <c r="G20" s="89" t="s">
        <v>70</v>
      </c>
      <c r="H20" s="90"/>
      <c r="I20" s="91" t="s">
        <v>71</v>
      </c>
    </row>
    <row r="21" spans="2:9" x14ac:dyDescent="0.2">
      <c r="B21" s="92" t="s">
        <v>157</v>
      </c>
      <c r="C21" s="2781" t="s">
        <v>158</v>
      </c>
      <c r="D21" s="8" t="s">
        <v>159</v>
      </c>
      <c r="E21" s="93" t="s">
        <v>160</v>
      </c>
      <c r="F21" s="8" t="s">
        <v>161</v>
      </c>
      <c r="G21" s="2783" t="s">
        <v>56</v>
      </c>
      <c r="H21" s="2784"/>
      <c r="I21" s="2787" t="s">
        <v>160</v>
      </c>
    </row>
    <row r="22" spans="2:9" x14ac:dyDescent="0.2">
      <c r="B22" s="94" t="s">
        <v>145</v>
      </c>
      <c r="C22" s="2782"/>
      <c r="D22" s="95" t="s">
        <v>162</v>
      </c>
      <c r="E22" s="96" t="s">
        <v>102</v>
      </c>
      <c r="F22" s="95" t="s">
        <v>163</v>
      </c>
      <c r="G22" s="2785"/>
      <c r="H22" s="2786"/>
      <c r="I22" s="2788"/>
    </row>
    <row r="23" spans="2:9" ht="31.5" customHeight="1" x14ac:dyDescent="0.2">
      <c r="B23" s="97"/>
      <c r="C23" s="98"/>
      <c r="D23" s="99"/>
      <c r="E23" s="98"/>
      <c r="F23" s="99"/>
      <c r="G23" s="2458" t="s">
        <v>1171</v>
      </c>
      <c r="H23" s="2460"/>
      <c r="I23" s="101" t="s">
        <v>104</v>
      </c>
    </row>
    <row r="24" spans="2:9" x14ac:dyDescent="0.2">
      <c r="B24" s="2747" t="s">
        <v>228</v>
      </c>
      <c r="C24" s="2777" t="s">
        <v>12</v>
      </c>
      <c r="D24" s="156" t="s">
        <v>165</v>
      </c>
      <c r="E24" s="102" t="s">
        <v>147</v>
      </c>
      <c r="F24" s="103"/>
      <c r="G24" s="2771" t="s">
        <v>290</v>
      </c>
      <c r="H24" s="2772"/>
      <c r="I24" s="2749"/>
    </row>
    <row r="25" spans="2:9" x14ac:dyDescent="0.2">
      <c r="B25" s="2789"/>
      <c r="C25" s="2770"/>
      <c r="D25" s="157"/>
      <c r="E25" s="161"/>
      <c r="F25" s="784"/>
      <c r="G25" s="2775" t="s">
        <v>1266</v>
      </c>
      <c r="H25" s="2776"/>
      <c r="I25" s="2774"/>
    </row>
    <row r="26" spans="2:9" x14ac:dyDescent="0.2">
      <c r="B26" s="2747" t="s">
        <v>195</v>
      </c>
      <c r="C26" s="2777" t="s">
        <v>164</v>
      </c>
      <c r="D26" s="156" t="s">
        <v>165</v>
      </c>
      <c r="E26" s="102" t="s">
        <v>147</v>
      </c>
      <c r="F26" s="103"/>
      <c r="G26" s="2771" t="s">
        <v>291</v>
      </c>
      <c r="H26" s="2772"/>
      <c r="I26" s="2749"/>
    </row>
    <row r="27" spans="2:9" x14ac:dyDescent="0.2">
      <c r="B27" s="2768"/>
      <c r="C27" s="2770"/>
      <c r="D27" s="157"/>
      <c r="E27" s="161"/>
      <c r="F27" s="784"/>
      <c r="G27" s="2775" t="s">
        <v>1266</v>
      </c>
      <c r="H27" s="2776"/>
      <c r="I27" s="2774"/>
    </row>
    <row r="28" spans="2:9" x14ac:dyDescent="0.2">
      <c r="B28" s="2778">
        <v>11</v>
      </c>
      <c r="C28" s="2618" t="s">
        <v>319</v>
      </c>
      <c r="D28" s="158" t="s">
        <v>318</v>
      </c>
      <c r="E28" s="102" t="s">
        <v>147</v>
      </c>
      <c r="F28" s="107"/>
      <c r="G28" s="2771"/>
      <c r="H28" s="2772"/>
      <c r="I28" s="2749"/>
    </row>
    <row r="29" spans="2:9" x14ac:dyDescent="0.2">
      <c r="B29" s="2768"/>
      <c r="C29" s="2779"/>
      <c r="D29" s="157"/>
      <c r="E29" s="161"/>
      <c r="F29" s="784"/>
      <c r="G29" s="2775"/>
      <c r="H29" s="2776"/>
      <c r="I29" s="2780"/>
    </row>
    <row r="30" spans="2:9" x14ac:dyDescent="0.2">
      <c r="B30" s="2767" t="s">
        <v>229</v>
      </c>
      <c r="C30" s="2769" t="s">
        <v>166</v>
      </c>
      <c r="D30" s="156" t="s">
        <v>165</v>
      </c>
      <c r="E30" s="102" t="s">
        <v>147</v>
      </c>
      <c r="F30" s="103"/>
      <c r="G30" s="2771" t="s">
        <v>289</v>
      </c>
      <c r="H30" s="2772"/>
      <c r="I30" s="2773"/>
    </row>
    <row r="31" spans="2:9" x14ac:dyDescent="0.2">
      <c r="B31" s="2768"/>
      <c r="C31" s="2770"/>
      <c r="D31" s="157"/>
      <c r="E31" s="161"/>
      <c r="F31" s="784"/>
      <c r="G31" s="2775" t="s">
        <v>1266</v>
      </c>
      <c r="H31" s="2776"/>
      <c r="I31" s="2774"/>
    </row>
    <row r="32" spans="2:9" x14ac:dyDescent="0.2">
      <c r="B32" s="2747" t="s">
        <v>230</v>
      </c>
      <c r="C32" s="2777" t="s">
        <v>167</v>
      </c>
      <c r="D32" s="156" t="s">
        <v>165</v>
      </c>
      <c r="E32" s="102" t="s">
        <v>147</v>
      </c>
      <c r="F32" s="103"/>
      <c r="G32" s="2771" t="s">
        <v>292</v>
      </c>
      <c r="H32" s="2772"/>
      <c r="I32" s="2749"/>
    </row>
    <row r="33" spans="2:9" x14ac:dyDescent="0.2">
      <c r="B33" s="2768"/>
      <c r="C33" s="2770"/>
      <c r="D33" s="157"/>
      <c r="E33" s="161"/>
      <c r="F33" s="784"/>
      <c r="G33" s="2775" t="s">
        <v>1266</v>
      </c>
      <c r="H33" s="2776"/>
      <c r="I33" s="2774"/>
    </row>
    <row r="34" spans="2:9" x14ac:dyDescent="0.2">
      <c r="B34" s="2747" t="s">
        <v>231</v>
      </c>
      <c r="C34" s="108" t="s">
        <v>105</v>
      </c>
      <c r="D34" s="109"/>
      <c r="E34" s="110"/>
      <c r="F34" s="107"/>
      <c r="G34" s="111"/>
      <c r="H34" s="112"/>
      <c r="I34" s="2749" t="s">
        <v>53</v>
      </c>
    </row>
    <row r="35" spans="2:9" ht="13.5" thickBot="1" x14ac:dyDescent="0.25">
      <c r="B35" s="2748"/>
      <c r="C35" s="113" t="s">
        <v>168</v>
      </c>
      <c r="D35" s="114"/>
      <c r="E35" s="115"/>
      <c r="F35" s="160"/>
      <c r="G35" s="116"/>
      <c r="H35" s="117"/>
      <c r="I35" s="2750"/>
    </row>
    <row r="36" spans="2:9" ht="20.25" customHeight="1" thickBot="1" x14ac:dyDescent="0.25">
      <c r="B36" s="118" t="s">
        <v>232</v>
      </c>
      <c r="C36" s="113" t="s">
        <v>314</v>
      </c>
      <c r="D36" s="119" t="s">
        <v>1172</v>
      </c>
      <c r="E36" s="120" t="s">
        <v>147</v>
      </c>
      <c r="F36" s="121"/>
      <c r="G36" s="116"/>
      <c r="H36" s="117"/>
      <c r="I36" s="792"/>
    </row>
    <row r="37" spans="2:9" ht="20.25" customHeight="1" thickBot="1" x14ac:dyDescent="0.25">
      <c r="B37" s="788" t="s">
        <v>233</v>
      </c>
      <c r="C37" s="122" t="s">
        <v>617</v>
      </c>
      <c r="D37" s="123" t="s">
        <v>317</v>
      </c>
      <c r="E37" s="124"/>
      <c r="F37" s="125"/>
      <c r="G37" s="126"/>
      <c r="H37" s="127"/>
      <c r="I37" s="793"/>
    </row>
    <row r="38" spans="2:9" ht="20.25" customHeight="1" thickTop="1" thickBot="1" x14ac:dyDescent="0.25">
      <c r="B38" s="78" t="s">
        <v>234</v>
      </c>
      <c r="C38" s="79" t="s">
        <v>257</v>
      </c>
      <c r="D38" s="80"/>
      <c r="E38" s="929"/>
      <c r="F38" s="930" t="s">
        <v>262</v>
      </c>
      <c r="G38" s="930"/>
      <c r="H38" s="931"/>
      <c r="I38" s="131">
        <v>0</v>
      </c>
    </row>
    <row r="39" spans="2:9" ht="13.5" thickTop="1" x14ac:dyDescent="0.2">
      <c r="D39" s="83"/>
      <c r="E39" s="83"/>
      <c r="F39" s="20"/>
      <c r="G39" s="20"/>
      <c r="H39" s="20"/>
    </row>
    <row r="40" spans="2:9" ht="16.5" thickBot="1" x14ac:dyDescent="0.3">
      <c r="B40" s="928" t="s">
        <v>1265</v>
      </c>
      <c r="C40" s="84"/>
      <c r="D40" s="1235"/>
      <c r="E40" s="1235"/>
      <c r="F40" s="1235"/>
      <c r="G40" s="20"/>
      <c r="H40" s="20"/>
    </row>
    <row r="41" spans="2:9" ht="13.5" thickTop="1" x14ac:dyDescent="0.2">
      <c r="B41" s="132" t="s">
        <v>67</v>
      </c>
      <c r="C41" s="2751" t="s">
        <v>17</v>
      </c>
      <c r="D41" s="2752"/>
      <c r="E41" s="88" t="s">
        <v>18</v>
      </c>
      <c r="F41" s="88" t="s">
        <v>68</v>
      </c>
      <c r="G41" s="2751" t="s">
        <v>69</v>
      </c>
      <c r="H41" s="2753"/>
    </row>
    <row r="42" spans="2:9" ht="38.25" customHeight="1" x14ac:dyDescent="0.2">
      <c r="B42" s="134" t="s">
        <v>259</v>
      </c>
      <c r="C42" s="135" t="s">
        <v>55</v>
      </c>
      <c r="D42" s="99"/>
      <c r="E42" s="136" t="s">
        <v>260</v>
      </c>
      <c r="F42" s="1573" t="s">
        <v>193</v>
      </c>
      <c r="G42" s="2458" t="s">
        <v>194</v>
      </c>
      <c r="H42" s="2754"/>
    </row>
    <row r="43" spans="2:9" ht="15" customHeight="1" x14ac:dyDescent="0.2">
      <c r="B43" s="137">
        <v>18</v>
      </c>
      <c r="C43" s="69" t="s">
        <v>258</v>
      </c>
      <c r="D43" s="138"/>
      <c r="E43" s="139" t="s">
        <v>53</v>
      </c>
      <c r="F43" s="140"/>
      <c r="G43" s="2755"/>
      <c r="H43" s="2756"/>
    </row>
    <row r="44" spans="2:9" ht="15" customHeight="1" x14ac:dyDescent="0.2">
      <c r="B44" s="137">
        <v>19</v>
      </c>
      <c r="C44" s="141" t="s">
        <v>1510</v>
      </c>
      <c r="D44" s="138"/>
      <c r="E44" s="139">
        <f>+F13</f>
        <v>8952.33</v>
      </c>
      <c r="F44" s="140">
        <f>+F16</f>
        <v>90.354028624036076</v>
      </c>
      <c r="G44" s="2814">
        <f>SUM(E44:F44)</f>
        <v>9042.6840286240367</v>
      </c>
      <c r="H44" s="2815"/>
    </row>
    <row r="45" spans="2:9" ht="13.5" thickBot="1" x14ac:dyDescent="0.25">
      <c r="B45" s="142" t="s">
        <v>235</v>
      </c>
      <c r="C45" s="141" t="s">
        <v>1511</v>
      </c>
      <c r="D45" s="138"/>
      <c r="E45" s="143">
        <v>497.04</v>
      </c>
      <c r="F45" s="144">
        <f>-E45</f>
        <v>-497.04</v>
      </c>
      <c r="G45" s="2755">
        <f>SUM(E45:F45)</f>
        <v>0</v>
      </c>
      <c r="H45" s="2756"/>
    </row>
    <row r="46" spans="2:9" ht="16.149999999999999" customHeight="1" thickBot="1" x14ac:dyDescent="0.25">
      <c r="B46" s="1576" t="s">
        <v>236</v>
      </c>
      <c r="C46" s="77" t="s">
        <v>393</v>
      </c>
      <c r="D46" s="75"/>
      <c r="E46" s="145">
        <f>SUM(E43:E45)</f>
        <v>9449.3700000000008</v>
      </c>
      <c r="F46" s="145">
        <f t="shared" ref="F46:G46" si="0">SUM(F43:F45)</f>
        <v>-406.68597137596396</v>
      </c>
      <c r="G46" s="2816">
        <f t="shared" si="0"/>
        <v>9042.6840286240367</v>
      </c>
      <c r="H46" s="2760"/>
    </row>
    <row r="47" spans="2:9" x14ac:dyDescent="0.2">
      <c r="B47" s="147" t="s">
        <v>237</v>
      </c>
      <c r="C47" s="148" t="s">
        <v>261</v>
      </c>
      <c r="D47" s="148"/>
      <c r="E47" s="149"/>
      <c r="F47" s="150"/>
      <c r="G47" s="2761">
        <f>+F17+I37</f>
        <v>9042.6840286240367</v>
      </c>
      <c r="H47" s="2762"/>
    </row>
    <row r="48" spans="2:9" ht="28.5" customHeight="1" thickBot="1" x14ac:dyDescent="0.25">
      <c r="B48" s="151"/>
      <c r="C48" s="2765" t="s">
        <v>1310</v>
      </c>
      <c r="D48" s="2766"/>
      <c r="E48" s="152"/>
      <c r="F48" s="153"/>
      <c r="G48" s="2763"/>
      <c r="H48" s="2764"/>
      <c r="I48" s="154"/>
    </row>
    <row r="49" spans="2:9" ht="40.5" customHeight="1" thickTop="1" thickBot="1" x14ac:dyDescent="0.25">
      <c r="B49" s="78" t="s">
        <v>238</v>
      </c>
      <c r="C49" s="2743" t="s">
        <v>1311</v>
      </c>
      <c r="D49" s="2744"/>
      <c r="E49" s="129"/>
      <c r="F49" s="130"/>
      <c r="G49" s="2745">
        <f>+F16+F45</f>
        <v>-406.68597137596396</v>
      </c>
      <c r="H49" s="2746"/>
      <c r="I49" s="154" t="s">
        <v>53</v>
      </c>
    </row>
    <row r="50" spans="2:9" ht="13.5" thickTop="1" x14ac:dyDescent="0.2">
      <c r="I50" s="155"/>
    </row>
    <row r="51" spans="2:9" x14ac:dyDescent="0.2">
      <c r="I51" s="20"/>
    </row>
  </sheetData>
  <mergeCells count="73">
    <mergeCell ref="F12:G12"/>
    <mergeCell ref="F13:G13"/>
    <mergeCell ref="H14:I14"/>
    <mergeCell ref="E8:E9"/>
    <mergeCell ref="F10:G10"/>
    <mergeCell ref="B2:I2"/>
    <mergeCell ref="H15:I15"/>
    <mergeCell ref="F16:G16"/>
    <mergeCell ref="H17:I17"/>
    <mergeCell ref="C16:D16"/>
    <mergeCell ref="C17:D17"/>
    <mergeCell ref="C7:D7"/>
    <mergeCell ref="H16:I16"/>
    <mergeCell ref="C10:D10"/>
    <mergeCell ref="H10:I10"/>
    <mergeCell ref="F8:G9"/>
    <mergeCell ref="H8:I9"/>
    <mergeCell ref="F14:G14"/>
    <mergeCell ref="B3:I3"/>
    <mergeCell ref="C14:D14"/>
    <mergeCell ref="C8:D9"/>
    <mergeCell ref="I30:I31"/>
    <mergeCell ref="I24:I25"/>
    <mergeCell ref="C26:C27"/>
    <mergeCell ref="G23:H23"/>
    <mergeCell ref="C30:C31"/>
    <mergeCell ref="G26:H26"/>
    <mergeCell ref="G30:H30"/>
    <mergeCell ref="G27:H27"/>
    <mergeCell ref="G31:H31"/>
    <mergeCell ref="C28:C29"/>
    <mergeCell ref="G28:H28"/>
    <mergeCell ref="G29:H29"/>
    <mergeCell ref="I28:I29"/>
    <mergeCell ref="I26:I27"/>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F15:G15"/>
    <mergeCell ref="H11:I11"/>
    <mergeCell ref="H12:I12"/>
    <mergeCell ref="C24:C25"/>
    <mergeCell ref="G24:H24"/>
    <mergeCell ref="G25:H25"/>
    <mergeCell ref="C15:D15"/>
    <mergeCell ref="H13:I13"/>
    <mergeCell ref="I21:I22"/>
    <mergeCell ref="C21:C22"/>
    <mergeCell ref="G21:H22"/>
    <mergeCell ref="F17:G17"/>
    <mergeCell ref="C11:D11"/>
    <mergeCell ref="C12:D12"/>
    <mergeCell ref="C13:D13"/>
    <mergeCell ref="F11:G11"/>
    <mergeCell ref="B34:B35"/>
    <mergeCell ref="B30:B31"/>
    <mergeCell ref="B32:B33"/>
    <mergeCell ref="B24:B25"/>
    <mergeCell ref="B26:B27"/>
    <mergeCell ref="B28:B29"/>
  </mergeCells>
  <phoneticPr fontId="12" type="noConversion"/>
  <printOptions horizontalCentered="1"/>
  <pageMargins left="0.68" right="0.54" top="0.74" bottom="1" header="0.5" footer="0.5"/>
  <pageSetup scale="72" orientation="portrait" r:id="rId1"/>
  <headerFooter alignWithMargins="0">
    <oddHeader>&amp;R&amp;A</oddHeader>
    <oddFooter>&amp;RPage 53</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3:V52"/>
  <sheetViews>
    <sheetView zoomScaleNormal="100" workbookViewId="0">
      <selection activeCell="C18" sqref="C18"/>
    </sheetView>
  </sheetViews>
  <sheetFormatPr defaultColWidth="9" defaultRowHeight="12.75" x14ac:dyDescent="0.2"/>
  <cols>
    <col min="1" max="1" width="1.5" style="1235" customWidth="1"/>
    <col min="2" max="2" width="5" style="1235" customWidth="1"/>
    <col min="3" max="3" width="36.25" style="1235" customWidth="1"/>
    <col min="4" max="4" width="12.5" style="1235" customWidth="1"/>
    <col min="5" max="5" width="14.25" style="1235" customWidth="1"/>
    <col min="6" max="6" width="11.125" style="1235" customWidth="1"/>
    <col min="7" max="7" width="13.25" style="1235" customWidth="1"/>
    <col min="8" max="8" width="15.625" style="1235" customWidth="1"/>
    <col min="9" max="9" width="11.25" style="1235" customWidth="1"/>
    <col min="10" max="10" width="9" style="1235"/>
    <col min="11" max="11" width="9.75" style="1235" bestFit="1" customWidth="1"/>
    <col min="12" max="16384" width="9" style="1235"/>
  </cols>
  <sheetData>
    <row r="3" spans="1:22" ht="23.25" customHeight="1" x14ac:dyDescent="0.25">
      <c r="A3" s="20"/>
      <c r="B3" s="12"/>
      <c r="C3" s="2737" t="s">
        <v>374</v>
      </c>
      <c r="D3" s="2817"/>
      <c r="E3" s="2667" t="str">
        <f>+Cover!C6</f>
        <v>Undine Texas LLC</v>
      </c>
      <c r="F3" s="2510"/>
      <c r="G3" s="2510"/>
      <c r="H3" s="13"/>
    </row>
    <row r="4" spans="1:22" ht="15" x14ac:dyDescent="0.25">
      <c r="A4" s="20"/>
      <c r="B4" s="2382" t="s">
        <v>639</v>
      </c>
      <c r="C4" s="2383"/>
      <c r="D4" s="2383"/>
      <c r="E4" s="2383"/>
      <c r="F4" s="2383"/>
      <c r="G4" s="2383"/>
      <c r="H4" s="2384"/>
    </row>
    <row r="5" spans="1:22" ht="15" customHeight="1" x14ac:dyDescent="0.2">
      <c r="A5" s="20"/>
      <c r="B5" s="2385" t="s">
        <v>1509</v>
      </c>
      <c r="C5" s="2386"/>
      <c r="D5" s="2386"/>
      <c r="E5" s="2386"/>
      <c r="F5" s="2386"/>
      <c r="G5" s="2386"/>
      <c r="H5" s="2387"/>
    </row>
    <row r="6" spans="1:22" ht="19.5" customHeight="1" x14ac:dyDescent="0.25">
      <c r="A6" s="20"/>
      <c r="B6" s="23" t="s">
        <v>53</v>
      </c>
      <c r="C6" s="1951"/>
      <c r="D6" s="1955" t="s">
        <v>1507</v>
      </c>
      <c r="E6" s="1959">
        <f>+Cover!C27</f>
        <v>43738</v>
      </c>
      <c r="F6" s="1970"/>
      <c r="G6" s="1970"/>
      <c r="H6" s="1963"/>
    </row>
    <row r="7" spans="1:22" customFormat="1" ht="16.5" thickBot="1" x14ac:dyDescent="0.3"/>
    <row r="8" spans="1:22" ht="13.5" thickTop="1" x14ac:dyDescent="0.2">
      <c r="B8" s="85"/>
      <c r="C8" s="1966" t="s">
        <v>67</v>
      </c>
      <c r="D8" s="1966" t="s">
        <v>17</v>
      </c>
      <c r="E8" s="1966" t="s">
        <v>18</v>
      </c>
      <c r="F8" s="1966" t="s">
        <v>68</v>
      </c>
      <c r="G8" s="850" t="s">
        <v>69</v>
      </c>
      <c r="H8" s="1967" t="s">
        <v>70</v>
      </c>
    </row>
    <row r="9" spans="1:22" ht="39" customHeight="1" x14ac:dyDescent="0.2">
      <c r="B9" s="934" t="s">
        <v>259</v>
      </c>
      <c r="C9" s="168"/>
      <c r="D9" s="1965" t="s">
        <v>294</v>
      </c>
      <c r="E9" s="582" t="s">
        <v>295</v>
      </c>
      <c r="F9" s="1965" t="s">
        <v>1602</v>
      </c>
      <c r="G9" s="169" t="s">
        <v>297</v>
      </c>
      <c r="H9" s="170" t="s">
        <v>1225</v>
      </c>
      <c r="I9" s="20"/>
    </row>
    <row r="10" spans="1:22" ht="19.5" customHeight="1" x14ac:dyDescent="0.2">
      <c r="B10" s="171" t="s">
        <v>226</v>
      </c>
      <c r="C10" s="172" t="s">
        <v>293</v>
      </c>
      <c r="D10" s="2003">
        <v>8126.07</v>
      </c>
      <c r="E10" s="2003"/>
      <c r="F10" s="2004">
        <v>17720.77</v>
      </c>
      <c r="G10" s="2005">
        <v>7424.64</v>
      </c>
      <c r="H10" s="2006">
        <f>SUM(D10:G10)</f>
        <v>33271.480000000003</v>
      </c>
      <c r="I10" s="20"/>
    </row>
    <row r="11" spans="1:22" ht="38.25" customHeight="1" x14ac:dyDescent="0.2">
      <c r="B11" s="171" t="s">
        <v>3</v>
      </c>
      <c r="C11" s="172" t="s">
        <v>325</v>
      </c>
      <c r="D11" s="173">
        <f>+D10/+'SCHEDULE I-1 REV REQUIREMEN (W'!L35</f>
        <v>5.4393655529406157E-2</v>
      </c>
      <c r="E11" s="173"/>
      <c r="F11" s="173">
        <f>+F10/+'SCHEDULE I-1 REV REQUIREMEN (W'!M35</f>
        <v>5.6025601626295647E-3</v>
      </c>
      <c r="G11" s="173">
        <f>+G10/+'SCHEDULE I-1 REV REQUIREMEN (W'!M35</f>
        <v>2.3473580598284368E-3</v>
      </c>
      <c r="H11" s="175">
        <f>SUM(D11:G11)</f>
        <v>6.2343573751864154E-2</v>
      </c>
      <c r="I11" s="20"/>
    </row>
    <row r="12" spans="1:22" ht="30" customHeight="1" x14ac:dyDescent="0.2">
      <c r="B12" s="171" t="s">
        <v>4</v>
      </c>
      <c r="C12" s="172" t="s">
        <v>320</v>
      </c>
      <c r="D12" s="176">
        <f>1/(1-D11)</f>
        <v>1.0575225154182515</v>
      </c>
      <c r="E12" s="176"/>
      <c r="F12" s="176">
        <f>1/(1-F11)</f>
        <v>1.0056341256907759</v>
      </c>
      <c r="G12" s="176">
        <f>1/(1-G11)</f>
        <v>1.0023528811142759</v>
      </c>
      <c r="H12" s="177">
        <f>+H11/(1-H11)</f>
        <v>6.6488718049233439E-2</v>
      </c>
      <c r="I12" s="20"/>
    </row>
    <row r="13" spans="1:22" ht="15" customHeight="1" x14ac:dyDescent="0.2">
      <c r="B13" s="178"/>
      <c r="C13" s="179"/>
      <c r="D13" s="179"/>
      <c r="E13" s="180"/>
      <c r="F13" s="181"/>
      <c r="G13" s="182"/>
      <c r="H13" s="183"/>
      <c r="I13" s="20"/>
      <c r="J13" s="20"/>
      <c r="K13" s="20"/>
      <c r="L13" s="20"/>
      <c r="M13" s="20"/>
      <c r="N13" s="20"/>
      <c r="O13" s="20"/>
      <c r="P13" s="20"/>
      <c r="Q13" s="20"/>
      <c r="R13" s="20"/>
      <c r="S13" s="20"/>
      <c r="T13" s="20"/>
      <c r="U13" s="20"/>
      <c r="V13" s="20"/>
    </row>
    <row r="14" spans="1:22" s="166" customFormat="1" ht="15" customHeight="1" x14ac:dyDescent="0.2">
      <c r="B14" s="184" t="s">
        <v>5</v>
      </c>
      <c r="C14" s="932" t="s">
        <v>358</v>
      </c>
      <c r="D14" s="185"/>
      <c r="E14" s="185"/>
      <c r="F14" s="186"/>
      <c r="G14" s="187"/>
      <c r="H14" s="2008">
        <f ca="1">+'SCHEDULE I-1 REV REQUIREMEN (W'!O46+'SCHEDULE I-1 REV REQUIREMEN (W'!O38-'SCHEDULE I-1 REV REQUIREMEN (W'!M35</f>
        <v>3087233.7636158476</v>
      </c>
      <c r="I14" s="20"/>
      <c r="J14" s="20"/>
      <c r="K14" s="20"/>
      <c r="L14" s="20"/>
      <c r="M14" s="20"/>
      <c r="N14" s="20"/>
      <c r="O14" s="20"/>
      <c r="P14" s="20"/>
      <c r="Q14" s="20"/>
      <c r="R14" s="20"/>
      <c r="S14" s="20"/>
      <c r="T14" s="20"/>
      <c r="U14" s="20"/>
      <c r="V14" s="20"/>
    </row>
    <row r="15" spans="1:22" ht="27.75" customHeight="1" thickBot="1" x14ac:dyDescent="0.25">
      <c r="B15" s="188" t="s">
        <v>6</v>
      </c>
      <c r="C15" s="933" t="s">
        <v>326</v>
      </c>
      <c r="D15" s="189"/>
      <c r="E15" s="189"/>
      <c r="F15" s="190"/>
      <c r="G15" s="191"/>
      <c r="H15" s="2008">
        <f ca="1">+H12*H14</f>
        <v>205266.21526112789</v>
      </c>
      <c r="I15" s="155"/>
      <c r="K15" s="1690"/>
    </row>
    <row r="16" spans="1:22" ht="15" customHeight="1" x14ac:dyDescent="0.2">
      <c r="B16" s="192" t="s">
        <v>7</v>
      </c>
      <c r="C16" s="193" t="s">
        <v>1512</v>
      </c>
      <c r="D16" s="194"/>
      <c r="E16" s="194"/>
      <c r="F16" s="195"/>
      <c r="G16" s="196"/>
      <c r="H16" s="2008">
        <f ca="1">+H15</f>
        <v>205266.21526112789</v>
      </c>
      <c r="I16" s="20"/>
    </row>
    <row r="17" spans="2:9" ht="15" customHeight="1" thickBot="1" x14ac:dyDescent="0.25">
      <c r="B17" s="197" t="s">
        <v>227</v>
      </c>
      <c r="C17" s="198" t="s">
        <v>1312</v>
      </c>
      <c r="D17" s="199"/>
      <c r="E17" s="199"/>
      <c r="F17" s="200"/>
      <c r="G17" s="201"/>
      <c r="H17" s="2009">
        <v>62050.580884919647</v>
      </c>
      <c r="I17" s="20"/>
    </row>
    <row r="18" spans="2:9" ht="26.25" thickBot="1" x14ac:dyDescent="0.25">
      <c r="B18" s="202">
        <v>8</v>
      </c>
      <c r="C18" s="203" t="s">
        <v>1745</v>
      </c>
      <c r="D18" s="204"/>
      <c r="E18" s="204"/>
      <c r="F18" s="205"/>
      <c r="G18" s="205"/>
      <c r="H18" s="2010">
        <f ca="1">+H16+H17</f>
        <v>267316.79614604753</v>
      </c>
    </row>
    <row r="19" spans="2:9" ht="13.5" thickTop="1" x14ac:dyDescent="0.2"/>
    <row r="20" spans="2:9" x14ac:dyDescent="0.2">
      <c r="C20" s="1235" t="s">
        <v>321</v>
      </c>
      <c r="D20" s="206">
        <v>100</v>
      </c>
    </row>
    <row r="21" spans="2:9" x14ac:dyDescent="0.2">
      <c r="C21" s="1235" t="s">
        <v>322</v>
      </c>
      <c r="D21" s="206">
        <v>2000</v>
      </c>
    </row>
    <row r="22" spans="2:9" x14ac:dyDescent="0.2">
      <c r="C22" s="83" t="s">
        <v>323</v>
      </c>
      <c r="D22" s="207">
        <f>D20/D21</f>
        <v>0.05</v>
      </c>
    </row>
    <row r="23" spans="2:9" x14ac:dyDescent="0.2">
      <c r="C23" s="83" t="s">
        <v>324</v>
      </c>
      <c r="D23" s="1235">
        <f>1/(1-0.05)</f>
        <v>1.0526315789473684</v>
      </c>
    </row>
    <row r="24" spans="2:9" x14ac:dyDescent="0.2">
      <c r="F24" s="20"/>
      <c r="G24" s="20"/>
    </row>
    <row r="25" spans="2:9" x14ac:dyDescent="0.2">
      <c r="B25" s="1235" t="s">
        <v>1603</v>
      </c>
    </row>
    <row r="28" spans="2:9" x14ac:dyDescent="0.2">
      <c r="B28" s="84"/>
    </row>
    <row r="29" spans="2:9" x14ac:dyDescent="0.2">
      <c r="B29" s="84"/>
    </row>
    <row r="30" spans="2:9" x14ac:dyDescent="0.2">
      <c r="B30" s="84"/>
    </row>
    <row r="31" spans="2:9" x14ac:dyDescent="0.2">
      <c r="B31" s="84"/>
    </row>
    <row r="32" spans="2:9" x14ac:dyDescent="0.2">
      <c r="B32" s="84"/>
    </row>
    <row r="33" spans="2:2" x14ac:dyDescent="0.2">
      <c r="B33" s="84"/>
    </row>
    <row r="34" spans="2:2" x14ac:dyDescent="0.2">
      <c r="B34" s="84"/>
    </row>
    <row r="35" spans="2:2" x14ac:dyDescent="0.2">
      <c r="B35" s="84"/>
    </row>
    <row r="36" spans="2:2" x14ac:dyDescent="0.2">
      <c r="B36" s="84"/>
    </row>
    <row r="37" spans="2:2" x14ac:dyDescent="0.2">
      <c r="B37" s="84"/>
    </row>
    <row r="38" spans="2:2" x14ac:dyDescent="0.2">
      <c r="B38" s="84"/>
    </row>
    <row r="39" spans="2:2" x14ac:dyDescent="0.2">
      <c r="B39" s="84"/>
    </row>
    <row r="40" spans="2:2" x14ac:dyDescent="0.2">
      <c r="B40" s="84"/>
    </row>
    <row r="41" spans="2:2" x14ac:dyDescent="0.2">
      <c r="B41" s="84"/>
    </row>
    <row r="42" spans="2:2" x14ac:dyDescent="0.2">
      <c r="B42" s="84"/>
    </row>
    <row r="43" spans="2:2" x14ac:dyDescent="0.2">
      <c r="B43" s="84"/>
    </row>
    <row r="44" spans="2:2" x14ac:dyDescent="0.2">
      <c r="B44" s="84"/>
    </row>
    <row r="45" spans="2:2" x14ac:dyDescent="0.2">
      <c r="B45" s="84"/>
    </row>
    <row r="46" spans="2:2" x14ac:dyDescent="0.2">
      <c r="B46" s="84"/>
    </row>
    <row r="47" spans="2:2" x14ac:dyDescent="0.2">
      <c r="B47" s="84"/>
    </row>
    <row r="48" spans="2:2" x14ac:dyDescent="0.2">
      <c r="B48" s="84"/>
    </row>
    <row r="49" spans="2:2" x14ac:dyDescent="0.2">
      <c r="B49" s="84"/>
    </row>
    <row r="50" spans="2:2" x14ac:dyDescent="0.2">
      <c r="B50" s="84"/>
    </row>
    <row r="51" spans="2:2" x14ac:dyDescent="0.2">
      <c r="B51" s="84"/>
    </row>
    <row r="52" spans="2:2" x14ac:dyDescent="0.2">
      <c r="B52" s="84"/>
    </row>
  </sheetData>
  <mergeCells count="4">
    <mergeCell ref="C3:D3"/>
    <mergeCell ref="E3:G3"/>
    <mergeCell ref="B4:H4"/>
    <mergeCell ref="B5:H5"/>
  </mergeCells>
  <pageMargins left="0.7" right="0.7" top="1" bottom="0.75" header="0.3" footer="0.3"/>
  <pageSetup scale="78" orientation="portrait" r:id="rId1"/>
  <headerFooter alignWithMargins="0">
    <oddHeader xml:space="preserve">&amp;R
SCHEDULE IV-2 REVENUE RELATED TAXES AND EXPENSES
</oddHeader>
    <oddFooter>&amp;RPage 54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1"/>
    <pageSetUpPr fitToPage="1"/>
  </sheetPr>
  <dimension ref="A3:V52"/>
  <sheetViews>
    <sheetView topLeftCell="A7" zoomScaleNormal="100" workbookViewId="0">
      <selection activeCell="H18" sqref="H18"/>
    </sheetView>
  </sheetViews>
  <sheetFormatPr defaultColWidth="9" defaultRowHeight="12.75" x14ac:dyDescent="0.2"/>
  <cols>
    <col min="1" max="1" width="1.5" style="6" customWidth="1"/>
    <col min="2" max="2" width="5" style="6" customWidth="1"/>
    <col min="3" max="3" width="36.25" style="6" customWidth="1"/>
    <col min="4" max="4" width="12.5" style="6" customWidth="1"/>
    <col min="5" max="5" width="14.25" style="6" customWidth="1"/>
    <col min="6" max="6" width="11.125" style="6" customWidth="1"/>
    <col min="7" max="7" width="13.25" style="6" customWidth="1"/>
    <col min="8" max="8" width="15.625" style="6" customWidth="1"/>
    <col min="9" max="9" width="11.25" style="6" customWidth="1"/>
    <col min="10" max="16384" width="9" style="6"/>
  </cols>
  <sheetData>
    <row r="3" spans="1:22" ht="23.25" customHeight="1" x14ac:dyDescent="0.25">
      <c r="A3" s="20"/>
      <c r="B3" s="12"/>
      <c r="C3" s="2737" t="s">
        <v>374</v>
      </c>
      <c r="D3" s="2817"/>
      <c r="E3" s="2667" t="str">
        <f>+Cover!C6</f>
        <v>Undine Texas LLC</v>
      </c>
      <c r="F3" s="2510"/>
      <c r="G3" s="2510"/>
      <c r="H3" s="13"/>
    </row>
    <row r="4" spans="1:22" ht="15" x14ac:dyDescent="0.25">
      <c r="A4" s="20"/>
      <c r="B4" s="2382" t="s">
        <v>639</v>
      </c>
      <c r="C4" s="2383"/>
      <c r="D4" s="2383"/>
      <c r="E4" s="2383"/>
      <c r="F4" s="2383"/>
      <c r="G4" s="2383"/>
      <c r="H4" s="2384"/>
    </row>
    <row r="5" spans="1:22" ht="15" customHeight="1" x14ac:dyDescent="0.2">
      <c r="A5" s="20"/>
      <c r="B5" s="2385" t="s">
        <v>1508</v>
      </c>
      <c r="C5" s="2386"/>
      <c r="D5" s="2386"/>
      <c r="E5" s="2386"/>
      <c r="F5" s="2386"/>
      <c r="G5" s="2386"/>
      <c r="H5" s="2387"/>
    </row>
    <row r="6" spans="1:22" ht="19.5" customHeight="1" x14ac:dyDescent="0.25">
      <c r="A6" s="20"/>
      <c r="B6" s="23" t="s">
        <v>53</v>
      </c>
      <c r="C6" s="1951"/>
      <c r="D6" s="1955" t="s">
        <v>1507</v>
      </c>
      <c r="E6" s="1959">
        <f>+Cover!C27</f>
        <v>43738</v>
      </c>
      <c r="F6" s="1970"/>
      <c r="G6" s="1970"/>
      <c r="H6" s="580"/>
    </row>
    <row r="7" spans="1:22" customFormat="1" ht="16.5" thickBot="1" x14ac:dyDescent="0.3"/>
    <row r="8" spans="1:22" ht="13.5" thickTop="1" x14ac:dyDescent="0.2">
      <c r="B8" s="85"/>
      <c r="C8" s="1574" t="s">
        <v>67</v>
      </c>
      <c r="D8" s="1574" t="s">
        <v>17</v>
      </c>
      <c r="E8" s="1574" t="s">
        <v>18</v>
      </c>
      <c r="F8" s="1574" t="s">
        <v>68</v>
      </c>
      <c r="G8" s="850" t="s">
        <v>69</v>
      </c>
      <c r="H8" s="1575" t="s">
        <v>70</v>
      </c>
    </row>
    <row r="9" spans="1:22" ht="39" customHeight="1" x14ac:dyDescent="0.2">
      <c r="B9" s="934" t="s">
        <v>259</v>
      </c>
      <c r="C9" s="168"/>
      <c r="D9" s="1573" t="s">
        <v>294</v>
      </c>
      <c r="E9" s="582" t="s">
        <v>295</v>
      </c>
      <c r="F9" s="1573" t="s">
        <v>296</v>
      </c>
      <c r="G9" s="169" t="s">
        <v>297</v>
      </c>
      <c r="H9" s="170" t="s">
        <v>1225</v>
      </c>
      <c r="I9" s="20"/>
    </row>
    <row r="10" spans="1:22" ht="19.5" customHeight="1" x14ac:dyDescent="0.2">
      <c r="B10" s="171" t="s">
        <v>226</v>
      </c>
      <c r="C10" s="172" t="s">
        <v>293</v>
      </c>
      <c r="D10" s="2003">
        <v>3815.22</v>
      </c>
      <c r="E10" s="2003"/>
      <c r="F10" s="2004">
        <v>7279.05</v>
      </c>
      <c r="G10" s="2005">
        <v>497.04</v>
      </c>
      <c r="H10" s="2006">
        <f>SUM(D10:G10)</f>
        <v>11591.310000000001</v>
      </c>
      <c r="I10" s="20"/>
    </row>
    <row r="11" spans="1:22" ht="38.25" customHeight="1" x14ac:dyDescent="0.2">
      <c r="B11" s="171" t="s">
        <v>3</v>
      </c>
      <c r="C11" s="172" t="s">
        <v>325</v>
      </c>
      <c r="D11" s="173">
        <f>+D10/'SCHEDULE I-1 REV REQUIREMENT (S'!M35</f>
        <v>4.7360027472445627E-3</v>
      </c>
      <c r="E11" s="173"/>
      <c r="F11" s="173">
        <f>+F10/'SCHEDULE I-1 REV REQUIREMENT (S'!M35</f>
        <v>9.035809415271082E-3</v>
      </c>
      <c r="G11" s="174">
        <f>+G10/'SCHEDULE I-1 REV REQUIREMENT (S'!M35</f>
        <v>6.169979203009099E-4</v>
      </c>
      <c r="H11" s="175">
        <f>SUM(D11:G11)</f>
        <v>1.4388810082816554E-2</v>
      </c>
      <c r="I11" s="20"/>
    </row>
    <row r="12" spans="1:22" ht="30" customHeight="1" x14ac:dyDescent="0.2">
      <c r="B12" s="171" t="s">
        <v>4</v>
      </c>
      <c r="C12" s="172" t="s">
        <v>320</v>
      </c>
      <c r="D12" s="177">
        <f t="shared" ref="D12:G12" si="0">+D11/(1-D11)</f>
        <v>4.758539201978002E-3</v>
      </c>
      <c r="E12" s="177"/>
      <c r="F12" s="177">
        <f t="shared" si="0"/>
        <v>9.1181997302439421E-3</v>
      </c>
      <c r="G12" s="177">
        <f t="shared" si="0"/>
        <v>6.1737884176231504E-4</v>
      </c>
      <c r="H12" s="177">
        <f>+H11/(1-H11)</f>
        <v>1.4598870457249559E-2</v>
      </c>
      <c r="I12" s="20"/>
    </row>
    <row r="13" spans="1:22" ht="15" customHeight="1" x14ac:dyDescent="0.2">
      <c r="B13" s="178"/>
      <c r="C13" s="179"/>
      <c r="D13" s="179"/>
      <c r="E13" s="180"/>
      <c r="F13" s="181"/>
      <c r="G13" s="182"/>
      <c r="H13" s="183"/>
      <c r="I13" s="20"/>
      <c r="J13" s="20"/>
      <c r="K13" s="20"/>
      <c r="L13" s="20"/>
      <c r="M13" s="20"/>
      <c r="N13" s="20"/>
      <c r="O13" s="20"/>
      <c r="P13" s="20"/>
      <c r="Q13" s="20"/>
      <c r="R13" s="20"/>
      <c r="S13" s="20"/>
      <c r="T13" s="20"/>
      <c r="U13" s="20"/>
      <c r="V13" s="20"/>
    </row>
    <row r="14" spans="1:22" s="166" customFormat="1" ht="15" customHeight="1" x14ac:dyDescent="0.2">
      <c r="B14" s="184" t="s">
        <v>5</v>
      </c>
      <c r="C14" s="932" t="s">
        <v>358</v>
      </c>
      <c r="D14" s="185"/>
      <c r="E14" s="185"/>
      <c r="F14" s="186"/>
      <c r="G14" s="187"/>
      <c r="H14" s="2008">
        <f ca="1">+'SCHEDULE I-1 REV REQUIREMENT (S'!O38-'SCHEDULE I-1 REV REQUIREMENT (S'!M35</f>
        <v>2554994.6680213735</v>
      </c>
      <c r="I14" s="20"/>
      <c r="J14" s="20"/>
      <c r="K14" s="20"/>
      <c r="L14" s="20"/>
      <c r="M14" s="20"/>
      <c r="N14" s="20"/>
      <c r="O14" s="20"/>
      <c r="P14" s="20"/>
      <c r="Q14" s="20"/>
      <c r="R14" s="20"/>
      <c r="S14" s="20"/>
      <c r="T14" s="20"/>
      <c r="U14" s="20"/>
      <c r="V14" s="20"/>
    </row>
    <row r="15" spans="1:22" ht="27.75" customHeight="1" thickBot="1" x14ac:dyDescent="0.25">
      <c r="B15" s="188" t="s">
        <v>6</v>
      </c>
      <c r="C15" s="933" t="s">
        <v>326</v>
      </c>
      <c r="D15" s="189"/>
      <c r="E15" s="189"/>
      <c r="F15" s="190"/>
      <c r="G15" s="191"/>
      <c r="H15" s="2009">
        <f ca="1">+H12*H14</f>
        <v>37300.036177407375</v>
      </c>
      <c r="I15" s="155"/>
    </row>
    <row r="16" spans="1:22" ht="15" customHeight="1" x14ac:dyDescent="0.2">
      <c r="B16" s="192" t="s">
        <v>7</v>
      </c>
      <c r="C16" s="193" t="s">
        <v>1512</v>
      </c>
      <c r="D16" s="194"/>
      <c r="E16" s="194"/>
      <c r="F16" s="195"/>
      <c r="G16" s="196"/>
      <c r="H16" s="2018">
        <f ca="1">+H15</f>
        <v>37300.036177407375</v>
      </c>
      <c r="I16" s="20"/>
    </row>
    <row r="17" spans="2:10" ht="15" customHeight="1" thickBot="1" x14ac:dyDescent="0.25">
      <c r="B17" s="197" t="s">
        <v>227</v>
      </c>
      <c r="C17" s="198" t="s">
        <v>1312</v>
      </c>
      <c r="D17" s="199"/>
      <c r="E17" s="199"/>
      <c r="F17" s="200"/>
      <c r="G17" s="201"/>
      <c r="H17" s="2019">
        <v>9042.6840286240367</v>
      </c>
      <c r="I17" s="20"/>
      <c r="J17" s="6">
        <v>9038.2402819249564</v>
      </c>
    </row>
    <row r="18" spans="2:10" ht="26.25" thickBot="1" x14ac:dyDescent="0.25">
      <c r="B18" s="202">
        <v>8</v>
      </c>
      <c r="C18" s="203" t="s">
        <v>1745</v>
      </c>
      <c r="D18" s="204"/>
      <c r="E18" s="204"/>
      <c r="F18" s="205"/>
      <c r="G18" s="205"/>
      <c r="H18" s="2271">
        <f ca="1">SUM(H16:H17)</f>
        <v>46342.720206031416</v>
      </c>
    </row>
    <row r="19" spans="2:10" ht="13.5" thickTop="1" x14ac:dyDescent="0.2"/>
    <row r="20" spans="2:10" x14ac:dyDescent="0.2">
      <c r="C20" s="6" t="s">
        <v>321</v>
      </c>
      <c r="D20" s="206">
        <v>100</v>
      </c>
    </row>
    <row r="21" spans="2:10" x14ac:dyDescent="0.2">
      <c r="C21" s="6" t="s">
        <v>322</v>
      </c>
      <c r="D21" s="206">
        <v>2000</v>
      </c>
      <c r="H21" s="1664"/>
    </row>
    <row r="22" spans="2:10" x14ac:dyDescent="0.2">
      <c r="C22" s="83" t="s">
        <v>323</v>
      </c>
      <c r="D22" s="207">
        <f>D20/D21</f>
        <v>0.05</v>
      </c>
    </row>
    <row r="23" spans="2:10" x14ac:dyDescent="0.2">
      <c r="C23" s="83" t="s">
        <v>324</v>
      </c>
      <c r="D23" s="6">
        <f>1/(1-0.05)</f>
        <v>1.0526315789473684</v>
      </c>
    </row>
    <row r="24" spans="2:10" x14ac:dyDescent="0.2">
      <c r="F24" s="20"/>
      <c r="G24" s="20"/>
    </row>
    <row r="28" spans="2:10" x14ac:dyDescent="0.2">
      <c r="B28" s="84"/>
    </row>
    <row r="29" spans="2:10" x14ac:dyDescent="0.2">
      <c r="B29" s="84"/>
    </row>
    <row r="30" spans="2:10" x14ac:dyDescent="0.2">
      <c r="B30" s="84"/>
    </row>
    <row r="31" spans="2:10" x14ac:dyDescent="0.2">
      <c r="B31" s="84"/>
    </row>
    <row r="32" spans="2:10" x14ac:dyDescent="0.2">
      <c r="B32" s="84"/>
    </row>
    <row r="33" spans="2:2" x14ac:dyDescent="0.2">
      <c r="B33" s="84"/>
    </row>
    <row r="34" spans="2:2" x14ac:dyDescent="0.2">
      <c r="B34" s="84"/>
    </row>
    <row r="35" spans="2:2" x14ac:dyDescent="0.2">
      <c r="B35" s="84"/>
    </row>
    <row r="36" spans="2:2" x14ac:dyDescent="0.2">
      <c r="B36" s="84"/>
    </row>
    <row r="37" spans="2:2" x14ac:dyDescent="0.2">
      <c r="B37" s="84"/>
    </row>
    <row r="38" spans="2:2" x14ac:dyDescent="0.2">
      <c r="B38" s="84"/>
    </row>
    <row r="39" spans="2:2" x14ac:dyDescent="0.2">
      <c r="B39" s="84"/>
    </row>
    <row r="40" spans="2:2" x14ac:dyDescent="0.2">
      <c r="B40" s="84"/>
    </row>
    <row r="41" spans="2:2" x14ac:dyDescent="0.2">
      <c r="B41" s="84"/>
    </row>
    <row r="42" spans="2:2" x14ac:dyDescent="0.2">
      <c r="B42" s="84"/>
    </row>
    <row r="43" spans="2:2" x14ac:dyDescent="0.2">
      <c r="B43" s="84"/>
    </row>
    <row r="44" spans="2:2" x14ac:dyDescent="0.2">
      <c r="B44" s="84"/>
    </row>
    <row r="45" spans="2:2" x14ac:dyDescent="0.2">
      <c r="B45" s="84"/>
    </row>
    <row r="46" spans="2:2" x14ac:dyDescent="0.2">
      <c r="B46" s="84"/>
    </row>
    <row r="47" spans="2:2" x14ac:dyDescent="0.2">
      <c r="B47" s="84"/>
    </row>
    <row r="48" spans="2:2" x14ac:dyDescent="0.2">
      <c r="B48" s="84"/>
    </row>
    <row r="49" spans="2:2" x14ac:dyDescent="0.2">
      <c r="B49" s="84"/>
    </row>
    <row r="50" spans="2:2" x14ac:dyDescent="0.2">
      <c r="B50" s="84"/>
    </row>
    <row r="51" spans="2:2" x14ac:dyDescent="0.2">
      <c r="B51" s="84"/>
    </row>
    <row r="52" spans="2:2" x14ac:dyDescent="0.2">
      <c r="B52" s="84"/>
    </row>
  </sheetData>
  <mergeCells count="4">
    <mergeCell ref="C3:D3"/>
    <mergeCell ref="E3:G3"/>
    <mergeCell ref="B4:H4"/>
    <mergeCell ref="B5:H5"/>
  </mergeCells>
  <phoneticPr fontId="12" type="noConversion"/>
  <pageMargins left="0.7" right="0.7" top="1" bottom="0.75" header="0.3" footer="0.3"/>
  <pageSetup scale="78" orientation="portrait" r:id="rId1"/>
  <headerFooter alignWithMargins="0">
    <oddHeader xml:space="preserve">&amp;R
SCHEDULE IV-2 REVENUE RELATED TAXES AND EXPENSES
</oddHeader>
    <oddFooter>&amp;RPage 54</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112"/>
  <sheetViews>
    <sheetView topLeftCell="A7" zoomScaleNormal="100" workbookViewId="0">
      <selection activeCell="C17" sqref="C17"/>
    </sheetView>
  </sheetViews>
  <sheetFormatPr defaultColWidth="9" defaultRowHeight="12.75" x14ac:dyDescent="0.2"/>
  <cols>
    <col min="1" max="1" width="4.75" style="1235" customWidth="1"/>
    <col min="2" max="2" width="28.625" style="1235" customWidth="1"/>
    <col min="3" max="3" width="16.25" style="1235" customWidth="1"/>
    <col min="4" max="4" width="27.75" style="1235" customWidth="1"/>
    <col min="5" max="5" width="14.75" style="1235" customWidth="1"/>
    <col min="6" max="6" width="9" style="1235"/>
    <col min="7" max="7" width="10.125" style="1235" bestFit="1" customWidth="1"/>
    <col min="8" max="16384" width="9" style="1235"/>
  </cols>
  <sheetData>
    <row r="1" spans="1:10" ht="20.25" customHeight="1" x14ac:dyDescent="0.25">
      <c r="A1" s="12"/>
      <c r="B1" s="1974" t="s">
        <v>371</v>
      </c>
      <c r="C1" s="2041" t="str">
        <f>+Cover!C6</f>
        <v>Undine Texas LLC</v>
      </c>
      <c r="D1" s="2042"/>
    </row>
    <row r="2" spans="1:10" ht="15" x14ac:dyDescent="0.25">
      <c r="A2" s="38" t="s">
        <v>639</v>
      </c>
      <c r="B2" s="38"/>
      <c r="C2" s="39"/>
      <c r="D2" s="40"/>
    </row>
    <row r="3" spans="1:10" ht="15" customHeight="1" x14ac:dyDescent="0.2">
      <c r="A3" s="2385" t="s">
        <v>1515</v>
      </c>
      <c r="B3" s="2386"/>
      <c r="C3" s="2386"/>
      <c r="D3" s="2387"/>
    </row>
    <row r="4" spans="1:10" ht="18.600000000000001" customHeight="1" x14ac:dyDescent="0.25">
      <c r="A4" s="208"/>
      <c r="B4" s="2044" t="s">
        <v>359</v>
      </c>
      <c r="C4" s="2045">
        <f>+Cover!C27</f>
        <v>43738</v>
      </c>
      <c r="D4" s="2043"/>
    </row>
    <row r="6" spans="1:10" ht="18.75" x14ac:dyDescent="0.3">
      <c r="A6" s="942" t="s">
        <v>807</v>
      </c>
      <c r="B6" s="783"/>
      <c r="C6" s="783"/>
      <c r="D6" s="783"/>
      <c r="E6" s="783"/>
      <c r="F6" s="783"/>
      <c r="G6" s="783"/>
      <c r="H6" s="783"/>
      <c r="I6" s="783"/>
      <c r="J6" s="783"/>
    </row>
    <row r="8" spans="1:10" ht="67.900000000000006" customHeight="1" x14ac:dyDescent="0.25">
      <c r="A8" s="2333" t="s">
        <v>853</v>
      </c>
      <c r="B8" s="2333"/>
      <c r="C8" s="2333"/>
      <c r="D8" s="2333"/>
      <c r="E8" s="1134"/>
      <c r="F8" s="1134"/>
      <c r="G8" s="1134"/>
      <c r="H8" s="1134"/>
      <c r="I8" s="1134"/>
      <c r="J8" s="1134"/>
    </row>
    <row r="9" spans="1:10" x14ac:dyDescent="0.2">
      <c r="A9" s="84"/>
    </row>
    <row r="10" spans="1:10" x14ac:dyDescent="0.2">
      <c r="A10" s="209" t="s">
        <v>67</v>
      </c>
      <c r="B10" s="210" t="s">
        <v>17</v>
      </c>
      <c r="C10" s="210" t="s">
        <v>18</v>
      </c>
      <c r="D10" s="210" t="s">
        <v>68</v>
      </c>
    </row>
    <row r="11" spans="1:10" ht="25.5" customHeight="1" x14ac:dyDescent="0.2">
      <c r="A11" s="211" t="s">
        <v>54</v>
      </c>
      <c r="B11" s="163"/>
      <c r="C11" s="212" t="s">
        <v>127</v>
      </c>
      <c r="D11" s="212" t="s">
        <v>56</v>
      </c>
    </row>
    <row r="12" spans="1:10" ht="28.5" customHeight="1" x14ac:dyDescent="0.2">
      <c r="A12" s="212">
        <v>1</v>
      </c>
      <c r="B12" s="213" t="s">
        <v>41</v>
      </c>
      <c r="C12" s="214">
        <f>+'SCHEDULE III-1 RETURN (W)'!E11</f>
        <v>849578.93905352545</v>
      </c>
      <c r="D12" s="215" t="s">
        <v>618</v>
      </c>
    </row>
    <row r="13" spans="1:10" ht="28.5" customHeight="1" x14ac:dyDescent="0.2">
      <c r="A13" s="212">
        <v>2</v>
      </c>
      <c r="B13" s="213" t="s">
        <v>246</v>
      </c>
      <c r="C13" s="214">
        <f>+'SCHEDULE III-1 RETURN (W)'!I23/'SCHEDULE III-1 RETURN (W)'!I26*C12</f>
        <v>139803.03170881275</v>
      </c>
      <c r="D13" s="215" t="s">
        <v>1213</v>
      </c>
    </row>
    <row r="14" spans="1:10" ht="26.25" customHeight="1" x14ac:dyDescent="0.2">
      <c r="A14" s="212">
        <v>3</v>
      </c>
      <c r="B14" s="213" t="s">
        <v>247</v>
      </c>
      <c r="C14" s="216">
        <f>+C12-C13</f>
        <v>709775.90734471264</v>
      </c>
      <c r="D14" s="217" t="s">
        <v>248</v>
      </c>
    </row>
    <row r="15" spans="1:10" ht="27" customHeight="1" x14ac:dyDescent="0.2">
      <c r="A15" s="212">
        <v>4</v>
      </c>
      <c r="B15" s="213" t="s">
        <v>414</v>
      </c>
      <c r="C15" s="549">
        <v>0.21</v>
      </c>
      <c r="D15" s="218"/>
    </row>
    <row r="16" spans="1:10" ht="38.25" customHeight="1" x14ac:dyDescent="0.2">
      <c r="A16" s="212">
        <v>5</v>
      </c>
      <c r="B16" s="219" t="s">
        <v>415</v>
      </c>
      <c r="C16" s="550">
        <v>1.2658227849999999</v>
      </c>
      <c r="D16" s="218" t="s">
        <v>416</v>
      </c>
    </row>
    <row r="17" spans="1:5" ht="27" customHeight="1" x14ac:dyDescent="0.2">
      <c r="A17" s="212">
        <v>6</v>
      </c>
      <c r="B17" s="213" t="s">
        <v>254</v>
      </c>
      <c r="C17" s="216">
        <f>+C14*C16-C14</f>
        <v>188674.60841627338</v>
      </c>
      <c r="D17" s="218" t="s">
        <v>1517</v>
      </c>
      <c r="E17" s="1235" t="s">
        <v>1518</v>
      </c>
    </row>
    <row r="18" spans="1:5" x14ac:dyDescent="0.2">
      <c r="A18" s="84"/>
    </row>
    <row r="19" spans="1:5" x14ac:dyDescent="0.2">
      <c r="A19" s="84"/>
    </row>
    <row r="20" spans="1:5" x14ac:dyDescent="0.2">
      <c r="A20" s="84"/>
      <c r="C20" s="154"/>
    </row>
    <row r="21" spans="1:5" x14ac:dyDescent="0.2">
      <c r="A21" s="84"/>
    </row>
    <row r="22" spans="1:5" x14ac:dyDescent="0.2">
      <c r="A22" s="84"/>
    </row>
    <row r="23" spans="1:5" x14ac:dyDescent="0.2">
      <c r="A23" s="84"/>
    </row>
    <row r="24" spans="1:5" x14ac:dyDescent="0.2">
      <c r="A24" s="84"/>
    </row>
    <row r="25" spans="1:5" x14ac:dyDescent="0.2">
      <c r="A25" s="84"/>
    </row>
    <row r="26" spans="1:5" x14ac:dyDescent="0.2">
      <c r="A26" s="84"/>
    </row>
    <row r="27" spans="1:5" x14ac:dyDescent="0.2">
      <c r="A27" s="84"/>
    </row>
    <row r="28" spans="1:5" x14ac:dyDescent="0.2">
      <c r="A28" s="84"/>
    </row>
    <row r="29" spans="1:5" x14ac:dyDescent="0.2">
      <c r="A29" s="84"/>
    </row>
    <row r="30" spans="1:5" x14ac:dyDescent="0.2">
      <c r="A30" s="84"/>
    </row>
    <row r="31" spans="1:5" x14ac:dyDescent="0.2">
      <c r="A31" s="84"/>
    </row>
    <row r="32" spans="1:5" x14ac:dyDescent="0.2">
      <c r="A32" s="84"/>
    </row>
    <row r="33" spans="1:1" x14ac:dyDescent="0.2">
      <c r="A33" s="84"/>
    </row>
    <row r="34" spans="1:1" x14ac:dyDescent="0.2">
      <c r="A34" s="84"/>
    </row>
    <row r="35" spans="1:1" x14ac:dyDescent="0.2">
      <c r="A35" s="84"/>
    </row>
    <row r="36" spans="1:1" x14ac:dyDescent="0.2">
      <c r="A36" s="84"/>
    </row>
    <row r="37" spans="1:1" x14ac:dyDescent="0.2">
      <c r="A37" s="84"/>
    </row>
    <row r="38" spans="1:1" x14ac:dyDescent="0.2">
      <c r="A38" s="84"/>
    </row>
    <row r="39" spans="1:1" x14ac:dyDescent="0.2">
      <c r="A39" s="84"/>
    </row>
    <row r="40" spans="1:1" x14ac:dyDescent="0.2">
      <c r="A40" s="84"/>
    </row>
    <row r="41" spans="1:1" x14ac:dyDescent="0.2">
      <c r="A41" s="84"/>
    </row>
    <row r="42" spans="1:1" x14ac:dyDescent="0.2">
      <c r="A42" s="84"/>
    </row>
    <row r="43" spans="1:1" x14ac:dyDescent="0.2">
      <c r="A43" s="84"/>
    </row>
    <row r="44" spans="1:1" x14ac:dyDescent="0.2">
      <c r="A44" s="84"/>
    </row>
    <row r="45" spans="1:1" x14ac:dyDescent="0.2">
      <c r="A45" s="84"/>
    </row>
    <row r="46" spans="1:1" x14ac:dyDescent="0.2">
      <c r="A46" s="84"/>
    </row>
    <row r="47" spans="1:1" x14ac:dyDescent="0.2">
      <c r="A47" s="84"/>
    </row>
    <row r="48" spans="1:1" x14ac:dyDescent="0.2">
      <c r="A48" s="84"/>
    </row>
    <row r="49" spans="1:1" x14ac:dyDescent="0.2">
      <c r="A49" s="84"/>
    </row>
    <row r="50" spans="1:1" x14ac:dyDescent="0.2">
      <c r="A50" s="84"/>
    </row>
    <row r="51" spans="1:1" x14ac:dyDescent="0.2">
      <c r="A51" s="84"/>
    </row>
    <row r="52" spans="1:1" x14ac:dyDescent="0.2">
      <c r="A52" s="84"/>
    </row>
    <row r="53" spans="1:1" x14ac:dyDescent="0.2">
      <c r="A53" s="84"/>
    </row>
    <row r="54" spans="1:1" x14ac:dyDescent="0.2">
      <c r="A54" s="84"/>
    </row>
    <row r="55" spans="1:1" x14ac:dyDescent="0.2">
      <c r="A55" s="84"/>
    </row>
    <row r="56" spans="1:1" x14ac:dyDescent="0.2">
      <c r="A56" s="84"/>
    </row>
    <row r="57" spans="1:1" x14ac:dyDescent="0.2">
      <c r="A57" s="84"/>
    </row>
    <row r="58" spans="1:1" x14ac:dyDescent="0.2">
      <c r="A58" s="84"/>
    </row>
    <row r="59" spans="1:1" x14ac:dyDescent="0.2">
      <c r="A59" s="84"/>
    </row>
    <row r="60" spans="1:1" x14ac:dyDescent="0.2">
      <c r="A60" s="84"/>
    </row>
    <row r="61" spans="1:1" x14ac:dyDescent="0.2">
      <c r="A61" s="84"/>
    </row>
    <row r="62" spans="1:1" x14ac:dyDescent="0.2">
      <c r="A62" s="84"/>
    </row>
    <row r="63" spans="1:1" x14ac:dyDescent="0.2">
      <c r="A63" s="84"/>
    </row>
    <row r="64" spans="1:1" x14ac:dyDescent="0.2">
      <c r="A64" s="84"/>
    </row>
    <row r="65" spans="1:1" x14ac:dyDescent="0.2">
      <c r="A65" s="84"/>
    </row>
    <row r="66" spans="1:1" x14ac:dyDescent="0.2">
      <c r="A66" s="84"/>
    </row>
    <row r="67" spans="1:1" x14ac:dyDescent="0.2">
      <c r="A67" s="84"/>
    </row>
    <row r="68" spans="1:1" x14ac:dyDescent="0.2">
      <c r="A68" s="84"/>
    </row>
    <row r="69" spans="1:1" x14ac:dyDescent="0.2">
      <c r="A69" s="84"/>
    </row>
    <row r="70" spans="1:1" x14ac:dyDescent="0.2">
      <c r="A70" s="84"/>
    </row>
    <row r="71" spans="1:1" x14ac:dyDescent="0.2">
      <c r="A71" s="84"/>
    </row>
    <row r="72" spans="1:1" x14ac:dyDescent="0.2">
      <c r="A72" s="84"/>
    </row>
    <row r="73" spans="1:1" x14ac:dyDescent="0.2">
      <c r="A73" s="84"/>
    </row>
    <row r="74" spans="1:1" x14ac:dyDescent="0.2">
      <c r="A74" s="84"/>
    </row>
    <row r="75" spans="1:1" x14ac:dyDescent="0.2">
      <c r="A75" s="84"/>
    </row>
    <row r="76" spans="1:1" x14ac:dyDescent="0.2">
      <c r="A76" s="84"/>
    </row>
    <row r="77" spans="1:1" x14ac:dyDescent="0.2">
      <c r="A77" s="84"/>
    </row>
    <row r="78" spans="1:1" x14ac:dyDescent="0.2">
      <c r="A78" s="84"/>
    </row>
    <row r="79" spans="1:1" x14ac:dyDescent="0.2">
      <c r="A79" s="84"/>
    </row>
    <row r="80" spans="1:1" x14ac:dyDescent="0.2">
      <c r="A80" s="84"/>
    </row>
    <row r="81" spans="1:1" x14ac:dyDescent="0.2">
      <c r="A81" s="84"/>
    </row>
    <row r="82" spans="1:1" x14ac:dyDescent="0.2">
      <c r="A82" s="84"/>
    </row>
    <row r="83" spans="1:1" x14ac:dyDescent="0.2">
      <c r="A83" s="84"/>
    </row>
    <row r="84" spans="1:1" x14ac:dyDescent="0.2">
      <c r="A84" s="84"/>
    </row>
    <row r="85" spans="1:1" x14ac:dyDescent="0.2">
      <c r="A85" s="84"/>
    </row>
    <row r="86" spans="1:1" x14ac:dyDescent="0.2">
      <c r="A86" s="84"/>
    </row>
    <row r="87" spans="1:1" x14ac:dyDescent="0.2">
      <c r="A87" s="84"/>
    </row>
    <row r="88" spans="1:1" x14ac:dyDescent="0.2">
      <c r="A88" s="84"/>
    </row>
    <row r="89" spans="1:1" x14ac:dyDescent="0.2">
      <c r="A89" s="84"/>
    </row>
    <row r="90" spans="1:1" x14ac:dyDescent="0.2">
      <c r="A90" s="84"/>
    </row>
    <row r="91" spans="1:1" x14ac:dyDescent="0.2">
      <c r="A91" s="84"/>
    </row>
    <row r="92" spans="1:1" x14ac:dyDescent="0.2">
      <c r="A92" s="84"/>
    </row>
    <row r="93" spans="1:1" x14ac:dyDescent="0.2">
      <c r="A93" s="84"/>
    </row>
    <row r="94" spans="1:1" x14ac:dyDescent="0.2">
      <c r="A94" s="84"/>
    </row>
    <row r="95" spans="1:1" x14ac:dyDescent="0.2">
      <c r="A95" s="84"/>
    </row>
    <row r="96" spans="1:1" x14ac:dyDescent="0.2">
      <c r="A96" s="84"/>
    </row>
    <row r="97" spans="1:1" x14ac:dyDescent="0.2">
      <c r="A97" s="84"/>
    </row>
    <row r="98" spans="1:1" x14ac:dyDescent="0.2">
      <c r="A98" s="84"/>
    </row>
    <row r="99" spans="1:1" x14ac:dyDescent="0.2">
      <c r="A99" s="84"/>
    </row>
    <row r="100" spans="1:1" x14ac:dyDescent="0.2">
      <c r="A100" s="84"/>
    </row>
    <row r="101" spans="1:1" x14ac:dyDescent="0.2">
      <c r="A101" s="84"/>
    </row>
    <row r="102" spans="1:1" x14ac:dyDescent="0.2">
      <c r="A102" s="84"/>
    </row>
    <row r="103" spans="1:1" x14ac:dyDescent="0.2">
      <c r="A103" s="84"/>
    </row>
    <row r="104" spans="1:1" x14ac:dyDescent="0.2">
      <c r="A104" s="84"/>
    </row>
    <row r="105" spans="1:1" x14ac:dyDescent="0.2">
      <c r="A105" s="84"/>
    </row>
    <row r="106" spans="1:1" x14ac:dyDescent="0.2">
      <c r="A106" s="84"/>
    </row>
    <row r="107" spans="1:1" x14ac:dyDescent="0.2">
      <c r="A107" s="84"/>
    </row>
    <row r="108" spans="1:1" x14ac:dyDescent="0.2">
      <c r="A108" s="84"/>
    </row>
    <row r="109" spans="1:1" x14ac:dyDescent="0.2">
      <c r="A109" s="84"/>
    </row>
    <row r="110" spans="1:1" x14ac:dyDescent="0.2">
      <c r="A110" s="84"/>
    </row>
    <row r="111" spans="1:1" x14ac:dyDescent="0.2">
      <c r="A111" s="84"/>
    </row>
    <row r="112" spans="1:1" x14ac:dyDescent="0.2">
      <c r="A112" s="84"/>
    </row>
  </sheetData>
  <mergeCells count="2">
    <mergeCell ref="A3:D3"/>
    <mergeCell ref="A8:D8"/>
  </mergeCells>
  <printOptions horizontalCentered="1"/>
  <pageMargins left="1.1000000000000001" right="0.7" top="1" bottom="1" header="0.5" footer="0.5"/>
  <pageSetup scale="87" orientation="portrait" r:id="rId1"/>
  <headerFooter alignWithMargins="0">
    <oddHeader>&amp;RSCHEDULE V-1 FEDERAL INCOME TAX</oddHeader>
    <oddFooter>&amp;RPage 55</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1"/>
    <pageSetUpPr fitToPage="1"/>
  </sheetPr>
  <dimension ref="A1:J112"/>
  <sheetViews>
    <sheetView topLeftCell="A10" zoomScaleNormal="100" workbookViewId="0">
      <selection activeCell="C17" sqref="C17"/>
    </sheetView>
  </sheetViews>
  <sheetFormatPr defaultColWidth="9" defaultRowHeight="12.75" x14ac:dyDescent="0.2"/>
  <cols>
    <col min="1" max="1" width="4.75" style="6" customWidth="1"/>
    <col min="2" max="2" width="28.625" style="6" customWidth="1"/>
    <col min="3" max="3" width="16.25" style="6" customWidth="1"/>
    <col min="4" max="4" width="27.75" style="6" customWidth="1"/>
    <col min="5" max="5" width="14.75" style="6" customWidth="1"/>
    <col min="6" max="16384" width="9" style="6"/>
  </cols>
  <sheetData>
    <row r="1" spans="1:10" ht="20.25" customHeight="1" x14ac:dyDescent="0.25">
      <c r="A1" s="12"/>
      <c r="B1" s="1960" t="s">
        <v>371</v>
      </c>
      <c r="C1" s="2041" t="str">
        <f>+Cover!C6</f>
        <v>Undine Texas LLC</v>
      </c>
      <c r="D1" s="2042"/>
    </row>
    <row r="2" spans="1:10" ht="15" x14ac:dyDescent="0.25">
      <c r="A2" s="38" t="s">
        <v>639</v>
      </c>
      <c r="B2" s="38"/>
      <c r="C2" s="39"/>
      <c r="D2" s="40"/>
    </row>
    <row r="3" spans="1:10" ht="15" customHeight="1" x14ac:dyDescent="0.2">
      <c r="A3" s="2385" t="s">
        <v>1516</v>
      </c>
      <c r="B3" s="2386"/>
      <c r="C3" s="2386"/>
      <c r="D3" s="2387"/>
    </row>
    <row r="4" spans="1:10" ht="18.600000000000001" customHeight="1" x14ac:dyDescent="0.25">
      <c r="A4" s="208"/>
      <c r="B4" s="2044" t="s">
        <v>359</v>
      </c>
      <c r="C4" s="2045">
        <f>+Cover!C27</f>
        <v>43738</v>
      </c>
      <c r="D4" s="2043"/>
    </row>
    <row r="6" spans="1:10" s="1091" customFormat="1" ht="18.75" x14ac:dyDescent="0.3">
      <c r="A6" s="942" t="s">
        <v>807</v>
      </c>
      <c r="B6" s="783"/>
      <c r="C6" s="783"/>
      <c r="D6" s="783"/>
      <c r="E6" s="783"/>
      <c r="F6" s="783"/>
      <c r="G6" s="783"/>
      <c r="H6" s="783"/>
      <c r="I6" s="783"/>
      <c r="J6" s="783"/>
    </row>
    <row r="7" spans="1:10" s="1091" customFormat="1" x14ac:dyDescent="0.2"/>
    <row r="8" spans="1:10" s="1091" customFormat="1" ht="67.900000000000006" customHeight="1" x14ac:dyDescent="0.25">
      <c r="A8" s="2333" t="s">
        <v>853</v>
      </c>
      <c r="B8" s="2333"/>
      <c r="C8" s="2333"/>
      <c r="D8" s="2333"/>
      <c r="E8" s="1134"/>
      <c r="F8" s="1134"/>
      <c r="G8" s="1134"/>
      <c r="H8" s="1134"/>
      <c r="I8" s="1134"/>
      <c r="J8" s="1134"/>
    </row>
    <row r="9" spans="1:10" x14ac:dyDescent="0.2">
      <c r="A9" s="84"/>
    </row>
    <row r="10" spans="1:10" x14ac:dyDescent="0.2">
      <c r="A10" s="209" t="s">
        <v>67</v>
      </c>
      <c r="B10" s="210" t="s">
        <v>17</v>
      </c>
      <c r="C10" s="210" t="s">
        <v>18</v>
      </c>
      <c r="D10" s="210" t="s">
        <v>68</v>
      </c>
    </row>
    <row r="11" spans="1:10" ht="25.5" customHeight="1" x14ac:dyDescent="0.2">
      <c r="A11" s="211" t="s">
        <v>54</v>
      </c>
      <c r="B11" s="163"/>
      <c r="C11" s="212" t="s">
        <v>127</v>
      </c>
      <c r="D11" s="212" t="s">
        <v>56</v>
      </c>
    </row>
    <row r="12" spans="1:10" ht="28.5" customHeight="1" x14ac:dyDescent="0.2">
      <c r="A12" s="212">
        <v>1</v>
      </c>
      <c r="B12" s="213" t="s">
        <v>41</v>
      </c>
      <c r="C12" s="214">
        <f>+'SCHEDULE III-1 RETURN (S)'!E11</f>
        <v>853312.01533941203</v>
      </c>
      <c r="D12" s="215" t="s">
        <v>618</v>
      </c>
    </row>
    <row r="13" spans="1:10" ht="28.5" customHeight="1" x14ac:dyDescent="0.2">
      <c r="A13" s="212">
        <v>2</v>
      </c>
      <c r="B13" s="213" t="s">
        <v>246</v>
      </c>
      <c r="C13" s="216">
        <f>+C12*'SCHEDULE III-1 RETURN (S)'!I23/'SCHEDULE III-1 RETURN (S)'!I26</f>
        <v>140457.50034390547</v>
      </c>
      <c r="D13" s="215" t="s">
        <v>1213</v>
      </c>
    </row>
    <row r="14" spans="1:10" ht="26.25" customHeight="1" x14ac:dyDescent="0.2">
      <c r="A14" s="212">
        <v>3</v>
      </c>
      <c r="B14" s="213" t="s">
        <v>247</v>
      </c>
      <c r="C14" s="216">
        <f>+C12-C13</f>
        <v>712854.5149955065</v>
      </c>
      <c r="D14" s="217" t="s">
        <v>248</v>
      </c>
    </row>
    <row r="15" spans="1:10" ht="27" customHeight="1" x14ac:dyDescent="0.2">
      <c r="A15" s="212">
        <v>4</v>
      </c>
      <c r="B15" s="213" t="s">
        <v>414</v>
      </c>
      <c r="C15" s="549">
        <v>0.21</v>
      </c>
      <c r="D15" s="218"/>
    </row>
    <row r="16" spans="1:10" ht="38.25" customHeight="1" x14ac:dyDescent="0.2">
      <c r="A16" s="212">
        <v>5</v>
      </c>
      <c r="B16" s="219" t="s">
        <v>415</v>
      </c>
      <c r="C16" s="550">
        <v>1.2658227849999999</v>
      </c>
      <c r="D16" s="218" t="s">
        <v>416</v>
      </c>
    </row>
    <row r="17" spans="1:5" ht="27" customHeight="1" x14ac:dyDescent="0.2">
      <c r="A17" s="212">
        <v>6</v>
      </c>
      <c r="B17" s="213" t="s">
        <v>254</v>
      </c>
      <c r="C17" s="2272">
        <f>+C14*C16-C14</f>
        <v>189492.97247592977</v>
      </c>
      <c r="D17" s="218" t="s">
        <v>1517</v>
      </c>
      <c r="E17" s="6" t="s">
        <v>1518</v>
      </c>
    </row>
    <row r="18" spans="1:5" x14ac:dyDescent="0.2">
      <c r="A18" s="84"/>
    </row>
    <row r="19" spans="1:5" x14ac:dyDescent="0.2">
      <c r="A19" s="84"/>
    </row>
    <row r="20" spans="1:5" x14ac:dyDescent="0.2">
      <c r="A20" s="84"/>
    </row>
    <row r="21" spans="1:5" x14ac:dyDescent="0.2">
      <c r="A21" s="84"/>
    </row>
    <row r="22" spans="1:5" x14ac:dyDescent="0.2">
      <c r="A22" s="84"/>
    </row>
    <row r="23" spans="1:5" x14ac:dyDescent="0.2">
      <c r="A23" s="84"/>
    </row>
    <row r="24" spans="1:5" x14ac:dyDescent="0.2">
      <c r="A24" s="84"/>
    </row>
    <row r="25" spans="1:5" x14ac:dyDescent="0.2">
      <c r="A25" s="84"/>
    </row>
    <row r="26" spans="1:5" x14ac:dyDescent="0.2">
      <c r="A26" s="84"/>
    </row>
    <row r="27" spans="1:5" x14ac:dyDescent="0.2">
      <c r="A27" s="84"/>
    </row>
    <row r="28" spans="1:5" x14ac:dyDescent="0.2">
      <c r="A28" s="84"/>
    </row>
    <row r="29" spans="1:5" x14ac:dyDescent="0.2">
      <c r="A29" s="84"/>
    </row>
    <row r="30" spans="1:5" x14ac:dyDescent="0.2">
      <c r="A30" s="84"/>
    </row>
    <row r="31" spans="1:5" x14ac:dyDescent="0.2">
      <c r="A31" s="84"/>
    </row>
    <row r="32" spans="1:5" x14ac:dyDescent="0.2">
      <c r="A32" s="84"/>
    </row>
    <row r="33" spans="1:1" x14ac:dyDescent="0.2">
      <c r="A33" s="84"/>
    </row>
    <row r="34" spans="1:1" x14ac:dyDescent="0.2">
      <c r="A34" s="84"/>
    </row>
    <row r="35" spans="1:1" x14ac:dyDescent="0.2">
      <c r="A35" s="84"/>
    </row>
    <row r="36" spans="1:1" x14ac:dyDescent="0.2">
      <c r="A36" s="84"/>
    </row>
    <row r="37" spans="1:1" x14ac:dyDescent="0.2">
      <c r="A37" s="84"/>
    </row>
    <row r="38" spans="1:1" x14ac:dyDescent="0.2">
      <c r="A38" s="84"/>
    </row>
    <row r="39" spans="1:1" x14ac:dyDescent="0.2">
      <c r="A39" s="84"/>
    </row>
    <row r="40" spans="1:1" x14ac:dyDescent="0.2">
      <c r="A40" s="84"/>
    </row>
    <row r="41" spans="1:1" x14ac:dyDescent="0.2">
      <c r="A41" s="84"/>
    </row>
    <row r="42" spans="1:1" x14ac:dyDescent="0.2">
      <c r="A42" s="84"/>
    </row>
    <row r="43" spans="1:1" x14ac:dyDescent="0.2">
      <c r="A43" s="84"/>
    </row>
    <row r="44" spans="1:1" x14ac:dyDescent="0.2">
      <c r="A44" s="84"/>
    </row>
    <row r="45" spans="1:1" x14ac:dyDescent="0.2">
      <c r="A45" s="84"/>
    </row>
    <row r="46" spans="1:1" x14ac:dyDescent="0.2">
      <c r="A46" s="84"/>
    </row>
    <row r="47" spans="1:1" x14ac:dyDescent="0.2">
      <c r="A47" s="84"/>
    </row>
    <row r="48" spans="1:1" x14ac:dyDescent="0.2">
      <c r="A48" s="84"/>
    </row>
    <row r="49" spans="1:1" x14ac:dyDescent="0.2">
      <c r="A49" s="84"/>
    </row>
    <row r="50" spans="1:1" x14ac:dyDescent="0.2">
      <c r="A50" s="84"/>
    </row>
    <row r="51" spans="1:1" x14ac:dyDescent="0.2">
      <c r="A51" s="84"/>
    </row>
    <row r="52" spans="1:1" x14ac:dyDescent="0.2">
      <c r="A52" s="84"/>
    </row>
    <row r="53" spans="1:1" x14ac:dyDescent="0.2">
      <c r="A53" s="84"/>
    </row>
    <row r="54" spans="1:1" x14ac:dyDescent="0.2">
      <c r="A54" s="84"/>
    </row>
    <row r="55" spans="1:1" x14ac:dyDescent="0.2">
      <c r="A55" s="84"/>
    </row>
    <row r="56" spans="1:1" x14ac:dyDescent="0.2">
      <c r="A56" s="84"/>
    </row>
    <row r="57" spans="1:1" x14ac:dyDescent="0.2">
      <c r="A57" s="84"/>
    </row>
    <row r="58" spans="1:1" x14ac:dyDescent="0.2">
      <c r="A58" s="84"/>
    </row>
    <row r="59" spans="1:1" x14ac:dyDescent="0.2">
      <c r="A59" s="84"/>
    </row>
    <row r="60" spans="1:1" x14ac:dyDescent="0.2">
      <c r="A60" s="84"/>
    </row>
    <row r="61" spans="1:1" x14ac:dyDescent="0.2">
      <c r="A61" s="84"/>
    </row>
    <row r="62" spans="1:1" x14ac:dyDescent="0.2">
      <c r="A62" s="84"/>
    </row>
    <row r="63" spans="1:1" x14ac:dyDescent="0.2">
      <c r="A63" s="84"/>
    </row>
    <row r="64" spans="1:1" x14ac:dyDescent="0.2">
      <c r="A64" s="84"/>
    </row>
    <row r="65" spans="1:1" x14ac:dyDescent="0.2">
      <c r="A65" s="84"/>
    </row>
    <row r="66" spans="1:1" x14ac:dyDescent="0.2">
      <c r="A66" s="84"/>
    </row>
    <row r="67" spans="1:1" x14ac:dyDescent="0.2">
      <c r="A67" s="84"/>
    </row>
    <row r="68" spans="1:1" x14ac:dyDescent="0.2">
      <c r="A68" s="84"/>
    </row>
    <row r="69" spans="1:1" x14ac:dyDescent="0.2">
      <c r="A69" s="84"/>
    </row>
    <row r="70" spans="1:1" x14ac:dyDescent="0.2">
      <c r="A70" s="84"/>
    </row>
    <row r="71" spans="1:1" x14ac:dyDescent="0.2">
      <c r="A71" s="84"/>
    </row>
    <row r="72" spans="1:1" x14ac:dyDescent="0.2">
      <c r="A72" s="84"/>
    </row>
    <row r="73" spans="1:1" x14ac:dyDescent="0.2">
      <c r="A73" s="84"/>
    </row>
    <row r="74" spans="1:1" x14ac:dyDescent="0.2">
      <c r="A74" s="84"/>
    </row>
    <row r="75" spans="1:1" x14ac:dyDescent="0.2">
      <c r="A75" s="84"/>
    </row>
    <row r="76" spans="1:1" x14ac:dyDescent="0.2">
      <c r="A76" s="84"/>
    </row>
    <row r="77" spans="1:1" x14ac:dyDescent="0.2">
      <c r="A77" s="84"/>
    </row>
    <row r="78" spans="1:1" x14ac:dyDescent="0.2">
      <c r="A78" s="84"/>
    </row>
    <row r="79" spans="1:1" x14ac:dyDescent="0.2">
      <c r="A79" s="84"/>
    </row>
    <row r="80" spans="1:1" x14ac:dyDescent="0.2">
      <c r="A80" s="84"/>
    </row>
    <row r="81" spans="1:1" x14ac:dyDescent="0.2">
      <c r="A81" s="84"/>
    </row>
    <row r="82" spans="1:1" x14ac:dyDescent="0.2">
      <c r="A82" s="84"/>
    </row>
    <row r="83" spans="1:1" x14ac:dyDescent="0.2">
      <c r="A83" s="84"/>
    </row>
    <row r="84" spans="1:1" x14ac:dyDescent="0.2">
      <c r="A84" s="84"/>
    </row>
    <row r="85" spans="1:1" x14ac:dyDescent="0.2">
      <c r="A85" s="84"/>
    </row>
    <row r="86" spans="1:1" x14ac:dyDescent="0.2">
      <c r="A86" s="84"/>
    </row>
    <row r="87" spans="1:1" x14ac:dyDescent="0.2">
      <c r="A87" s="84"/>
    </row>
    <row r="88" spans="1:1" x14ac:dyDescent="0.2">
      <c r="A88" s="84"/>
    </row>
    <row r="89" spans="1:1" x14ac:dyDescent="0.2">
      <c r="A89" s="84"/>
    </row>
    <row r="90" spans="1:1" x14ac:dyDescent="0.2">
      <c r="A90" s="84"/>
    </row>
    <row r="91" spans="1:1" x14ac:dyDescent="0.2">
      <c r="A91" s="84"/>
    </row>
    <row r="92" spans="1:1" x14ac:dyDescent="0.2">
      <c r="A92" s="84"/>
    </row>
    <row r="93" spans="1:1" x14ac:dyDescent="0.2">
      <c r="A93" s="84"/>
    </row>
    <row r="94" spans="1:1" x14ac:dyDescent="0.2">
      <c r="A94" s="84"/>
    </row>
    <row r="95" spans="1:1" x14ac:dyDescent="0.2">
      <c r="A95" s="84"/>
    </row>
    <row r="96" spans="1:1" x14ac:dyDescent="0.2">
      <c r="A96" s="84"/>
    </row>
    <row r="97" spans="1:1" x14ac:dyDescent="0.2">
      <c r="A97" s="84"/>
    </row>
    <row r="98" spans="1:1" x14ac:dyDescent="0.2">
      <c r="A98" s="84"/>
    </row>
    <row r="99" spans="1:1" x14ac:dyDescent="0.2">
      <c r="A99" s="84"/>
    </row>
    <row r="100" spans="1:1" x14ac:dyDescent="0.2">
      <c r="A100" s="84"/>
    </row>
    <row r="101" spans="1:1" x14ac:dyDescent="0.2">
      <c r="A101" s="84"/>
    </row>
    <row r="102" spans="1:1" x14ac:dyDescent="0.2">
      <c r="A102" s="84"/>
    </row>
    <row r="103" spans="1:1" x14ac:dyDescent="0.2">
      <c r="A103" s="84"/>
    </row>
    <row r="104" spans="1:1" x14ac:dyDescent="0.2">
      <c r="A104" s="84"/>
    </row>
    <row r="105" spans="1:1" x14ac:dyDescent="0.2">
      <c r="A105" s="84"/>
    </row>
    <row r="106" spans="1:1" x14ac:dyDescent="0.2">
      <c r="A106" s="84"/>
    </row>
    <row r="107" spans="1:1" x14ac:dyDescent="0.2">
      <c r="A107" s="84"/>
    </row>
    <row r="108" spans="1:1" x14ac:dyDescent="0.2">
      <c r="A108" s="84"/>
    </row>
    <row r="109" spans="1:1" x14ac:dyDescent="0.2">
      <c r="A109" s="84"/>
    </row>
    <row r="110" spans="1:1" x14ac:dyDescent="0.2">
      <c r="A110" s="84"/>
    </row>
    <row r="111" spans="1:1" x14ac:dyDescent="0.2">
      <c r="A111" s="84"/>
    </row>
    <row r="112" spans="1:1" x14ac:dyDescent="0.2">
      <c r="A112" s="84"/>
    </row>
  </sheetData>
  <mergeCells count="2">
    <mergeCell ref="A8:D8"/>
    <mergeCell ref="A3:D3"/>
  </mergeCells>
  <phoneticPr fontId="12" type="noConversion"/>
  <printOptions horizontalCentered="1"/>
  <pageMargins left="1.1000000000000001" right="0.7" top="1" bottom="1" header="0.5" footer="0.5"/>
  <pageSetup scale="87" orientation="portrait" r:id="rId1"/>
  <headerFooter alignWithMargins="0">
    <oddHeader>&amp;RSCHEDULE V-1 FEDERAL INCOME TAX</oddHeader>
    <oddFooter>&amp;RPage 55</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16"/>
  <sheetViews>
    <sheetView zoomScaleNormal="100" workbookViewId="0">
      <selection activeCell="A2" sqref="A2:K2"/>
    </sheetView>
  </sheetViews>
  <sheetFormatPr defaultColWidth="9" defaultRowHeight="12.75" x14ac:dyDescent="0.2"/>
  <cols>
    <col min="1" max="1" width="3.25" style="982" customWidth="1"/>
    <col min="2" max="10" width="9" style="982"/>
    <col min="11" max="11" width="9.75" style="982" customWidth="1"/>
    <col min="12" max="16384" width="9" style="982"/>
  </cols>
  <sheetData>
    <row r="1" spans="1:11" ht="17.25" customHeight="1" x14ac:dyDescent="0.25">
      <c r="A1" s="1064" t="s">
        <v>53</v>
      </c>
      <c r="B1" s="1065"/>
      <c r="C1" s="1065"/>
      <c r="D1" s="2739" t="s">
        <v>374</v>
      </c>
      <c r="E1" s="2712"/>
      <c r="F1" s="1999" t="str">
        <f>+Cover!C6</f>
        <v>Undine Texas LLC</v>
      </c>
      <c r="G1" s="1958"/>
      <c r="H1" s="1958"/>
      <c r="I1" s="1958"/>
      <c r="J1" s="1065"/>
      <c r="K1" s="1066"/>
    </row>
    <row r="2" spans="1:11" ht="17.25" customHeight="1" x14ac:dyDescent="0.25">
      <c r="A2" s="2584" t="s">
        <v>639</v>
      </c>
      <c r="B2" s="2585"/>
      <c r="C2" s="2585"/>
      <c r="D2" s="2585"/>
      <c r="E2" s="2585"/>
      <c r="F2" s="2585"/>
      <c r="G2" s="2585"/>
      <c r="H2" s="2585"/>
      <c r="I2" s="2585"/>
      <c r="J2" s="2585"/>
      <c r="K2" s="2586"/>
    </row>
    <row r="3" spans="1:11" ht="17.25" customHeight="1" x14ac:dyDescent="0.25">
      <c r="A3" s="1067"/>
      <c r="B3" s="1068"/>
      <c r="C3" s="1068"/>
      <c r="D3" s="1068"/>
      <c r="E3" s="1068"/>
      <c r="F3" s="1068"/>
      <c r="G3" s="1068"/>
      <c r="H3" s="1068"/>
      <c r="I3" s="1068"/>
      <c r="J3" s="1068"/>
      <c r="K3" s="1069"/>
    </row>
    <row r="4" spans="1:11" ht="17.25" customHeight="1" x14ac:dyDescent="0.3">
      <c r="A4" s="783"/>
      <c r="B4" s="1070"/>
      <c r="C4" s="783"/>
      <c r="D4" s="783"/>
      <c r="E4" s="783"/>
      <c r="F4" s="783"/>
      <c r="G4" s="783"/>
      <c r="H4" s="783"/>
      <c r="I4" s="783"/>
      <c r="J4" s="783"/>
      <c r="K4" s="783"/>
    </row>
    <row r="5" spans="1:11" ht="18.75" x14ac:dyDescent="0.3">
      <c r="A5" s="783"/>
      <c r="B5" s="947" t="s">
        <v>808</v>
      </c>
      <c r="C5" s="783"/>
      <c r="D5" s="783"/>
      <c r="E5" s="783"/>
      <c r="F5" s="783"/>
      <c r="G5" s="783"/>
      <c r="H5" s="783"/>
      <c r="I5" s="783"/>
      <c r="J5" s="783"/>
      <c r="K5" s="783"/>
    </row>
    <row r="6" spans="1:11" ht="16.5" customHeight="1" x14ac:dyDescent="0.3">
      <c r="A6" s="783"/>
      <c r="B6" s="942"/>
      <c r="C6" s="783"/>
      <c r="D6" s="783"/>
      <c r="E6" s="783"/>
      <c r="F6" s="783"/>
      <c r="G6" s="783"/>
      <c r="H6" s="783"/>
      <c r="I6" s="783"/>
      <c r="J6" s="783"/>
      <c r="K6" s="783"/>
    </row>
    <row r="7" spans="1:11" ht="15.75" x14ac:dyDescent="0.25">
      <c r="B7" s="1147" t="s">
        <v>1325</v>
      </c>
    </row>
    <row r="9" spans="1:11" ht="15.75" x14ac:dyDescent="0.25">
      <c r="B9" s="1147" t="s">
        <v>1002</v>
      </c>
      <c r="C9" s="1147"/>
      <c r="D9" s="1147"/>
      <c r="E9" s="1147"/>
    </row>
    <row r="10" spans="1:11" ht="15.75" x14ac:dyDescent="0.25">
      <c r="B10" s="1147"/>
      <c r="C10" s="1147"/>
      <c r="D10" s="1147"/>
      <c r="E10" s="1147"/>
    </row>
    <row r="11" spans="1:11" ht="15.75" x14ac:dyDescent="0.25">
      <c r="B11" s="1147" t="s">
        <v>1003</v>
      </c>
      <c r="C11" s="1147"/>
      <c r="D11" s="1147"/>
      <c r="E11" s="1147"/>
    </row>
    <row r="12" spans="1:11" ht="15.75" x14ac:dyDescent="0.25">
      <c r="B12" s="1147"/>
      <c r="C12" s="1147" t="s">
        <v>1000</v>
      </c>
      <c r="D12" s="1147"/>
      <c r="E12" s="1147"/>
    </row>
    <row r="13" spans="1:11" ht="15.75" x14ac:dyDescent="0.25">
      <c r="B13" s="1147"/>
      <c r="C13" s="1147" t="s">
        <v>1001</v>
      </c>
      <c r="D13" s="1147"/>
      <c r="E13" s="1147"/>
    </row>
    <row r="14" spans="1:11" ht="15.75" x14ac:dyDescent="0.25">
      <c r="B14" s="1147"/>
      <c r="C14" s="1147"/>
      <c r="D14" s="1147"/>
      <c r="E14" s="1147"/>
    </row>
    <row r="15" spans="1:11" ht="15.75" x14ac:dyDescent="0.25">
      <c r="B15" s="1147" t="s">
        <v>1004</v>
      </c>
      <c r="C15" s="1147"/>
      <c r="D15" s="1147"/>
      <c r="E15" s="1147"/>
    </row>
    <row r="16" spans="1:11" ht="15.75" x14ac:dyDescent="0.25">
      <c r="B16" s="1147"/>
      <c r="C16" s="1147"/>
      <c r="D16" s="1147"/>
      <c r="E16" s="1147"/>
    </row>
  </sheetData>
  <mergeCells count="2">
    <mergeCell ref="D1:E1"/>
    <mergeCell ref="A2:K2"/>
  </mergeCells>
  <printOptions horizontalCentered="1"/>
  <pageMargins left="0.7" right="0.7" top="0.75" bottom="0.75" header="0.3" footer="0.3"/>
  <pageSetup scale="90" orientation="portrait" r:id="rId1"/>
  <headerFooter alignWithMargins="0">
    <oddHeader>&amp;C&amp;"Times New Roman,Regular"&amp;13INSTRUCTIONS SECTION VI RATE CALCULATION</oddHeader>
    <oddFooter>&amp;RPage 56</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
  <sheetViews>
    <sheetView topLeftCell="A24" zoomScaleNormal="100" zoomScalePageLayoutView="80" workbookViewId="0"/>
  </sheetViews>
  <sheetFormatPr defaultColWidth="9.25" defaultRowHeight="15.75" x14ac:dyDescent="0.25"/>
  <cols>
    <col min="1" max="2" width="9.25" style="525"/>
    <col min="3" max="3" width="9.625" style="525" customWidth="1"/>
    <col min="4" max="4" width="37.5" style="525" customWidth="1"/>
    <col min="5" max="5" width="29.25" style="525" customWidth="1"/>
    <col min="6" max="6" width="27.125" style="525" customWidth="1"/>
    <col min="7" max="7" width="18.75" style="525" customWidth="1"/>
    <col min="8" max="8" width="18.25" style="525" customWidth="1"/>
    <col min="9" max="9" width="25.75" style="525" customWidth="1"/>
    <col min="10" max="10" width="6.625" customWidth="1"/>
    <col min="11" max="11" width="8.875" bestFit="1" customWidth="1"/>
    <col min="13" max="259" width="9.25" style="525"/>
    <col min="260" max="260" width="9.625" style="525" customWidth="1"/>
    <col min="261" max="261" width="36.625" style="525" customWidth="1"/>
    <col min="262" max="262" width="29.25" style="525" customWidth="1"/>
    <col min="263" max="263" width="27.125" style="525" customWidth="1"/>
    <col min="264" max="264" width="21.5" style="525" customWidth="1"/>
    <col min="265" max="265" width="18.25" style="525" customWidth="1"/>
    <col min="266" max="515" width="9.25" style="525"/>
    <col min="516" max="516" width="9.625" style="525" customWidth="1"/>
    <col min="517" max="517" width="36.625" style="525" customWidth="1"/>
    <col min="518" max="518" width="29.25" style="525" customWidth="1"/>
    <col min="519" max="519" width="27.125" style="525" customWidth="1"/>
    <col min="520" max="520" width="21.5" style="525" customWidth="1"/>
    <col min="521" max="521" width="18.25" style="525" customWidth="1"/>
    <col min="522" max="771" width="9.25" style="525"/>
    <col min="772" max="772" width="9.625" style="525" customWidth="1"/>
    <col min="773" max="773" width="36.625" style="525" customWidth="1"/>
    <col min="774" max="774" width="29.25" style="525" customWidth="1"/>
    <col min="775" max="775" width="27.125" style="525" customWidth="1"/>
    <col min="776" max="776" width="21.5" style="525" customWidth="1"/>
    <col min="777" max="777" width="18.25" style="525" customWidth="1"/>
    <col min="778" max="1027" width="9.25" style="525"/>
    <col min="1028" max="1028" width="9.625" style="525" customWidth="1"/>
    <col min="1029" max="1029" width="36.625" style="525" customWidth="1"/>
    <col min="1030" max="1030" width="29.25" style="525" customWidth="1"/>
    <col min="1031" max="1031" width="27.125" style="525" customWidth="1"/>
    <col min="1032" max="1032" width="21.5" style="525" customWidth="1"/>
    <col min="1033" max="1033" width="18.25" style="525" customWidth="1"/>
    <col min="1034" max="1283" width="9.25" style="525"/>
    <col min="1284" max="1284" width="9.625" style="525" customWidth="1"/>
    <col min="1285" max="1285" width="36.625" style="525" customWidth="1"/>
    <col min="1286" max="1286" width="29.25" style="525" customWidth="1"/>
    <col min="1287" max="1287" width="27.125" style="525" customWidth="1"/>
    <col min="1288" max="1288" width="21.5" style="525" customWidth="1"/>
    <col min="1289" max="1289" width="18.25" style="525" customWidth="1"/>
    <col min="1290" max="1539" width="9.25" style="525"/>
    <col min="1540" max="1540" width="9.625" style="525" customWidth="1"/>
    <col min="1541" max="1541" width="36.625" style="525" customWidth="1"/>
    <col min="1542" max="1542" width="29.25" style="525" customWidth="1"/>
    <col min="1543" max="1543" width="27.125" style="525" customWidth="1"/>
    <col min="1544" max="1544" width="21.5" style="525" customWidth="1"/>
    <col min="1545" max="1545" width="18.25" style="525" customWidth="1"/>
    <col min="1546" max="1795" width="9.25" style="525"/>
    <col min="1796" max="1796" width="9.625" style="525" customWidth="1"/>
    <col min="1797" max="1797" width="36.625" style="525" customWidth="1"/>
    <col min="1798" max="1798" width="29.25" style="525" customWidth="1"/>
    <col min="1799" max="1799" width="27.125" style="525" customWidth="1"/>
    <col min="1800" max="1800" width="21.5" style="525" customWidth="1"/>
    <col min="1801" max="1801" width="18.25" style="525" customWidth="1"/>
    <col min="1802" max="2051" width="9.25" style="525"/>
    <col min="2052" max="2052" width="9.625" style="525" customWidth="1"/>
    <col min="2053" max="2053" width="36.625" style="525" customWidth="1"/>
    <col min="2054" max="2054" width="29.25" style="525" customWidth="1"/>
    <col min="2055" max="2055" width="27.125" style="525" customWidth="1"/>
    <col min="2056" max="2056" width="21.5" style="525" customWidth="1"/>
    <col min="2057" max="2057" width="18.25" style="525" customWidth="1"/>
    <col min="2058" max="2307" width="9.25" style="525"/>
    <col min="2308" max="2308" width="9.625" style="525" customWidth="1"/>
    <col min="2309" max="2309" width="36.625" style="525" customWidth="1"/>
    <col min="2310" max="2310" width="29.25" style="525" customWidth="1"/>
    <col min="2311" max="2311" width="27.125" style="525" customWidth="1"/>
    <col min="2312" max="2312" width="21.5" style="525" customWidth="1"/>
    <col min="2313" max="2313" width="18.25" style="525" customWidth="1"/>
    <col min="2314" max="2563" width="9.25" style="525"/>
    <col min="2564" max="2564" width="9.625" style="525" customWidth="1"/>
    <col min="2565" max="2565" width="36.625" style="525" customWidth="1"/>
    <col min="2566" max="2566" width="29.25" style="525" customWidth="1"/>
    <col min="2567" max="2567" width="27.125" style="525" customWidth="1"/>
    <col min="2568" max="2568" width="21.5" style="525" customWidth="1"/>
    <col min="2569" max="2569" width="18.25" style="525" customWidth="1"/>
    <col min="2570" max="2819" width="9.25" style="525"/>
    <col min="2820" max="2820" width="9.625" style="525" customWidth="1"/>
    <col min="2821" max="2821" width="36.625" style="525" customWidth="1"/>
    <col min="2822" max="2822" width="29.25" style="525" customWidth="1"/>
    <col min="2823" max="2823" width="27.125" style="525" customWidth="1"/>
    <col min="2824" max="2824" width="21.5" style="525" customWidth="1"/>
    <col min="2825" max="2825" width="18.25" style="525" customWidth="1"/>
    <col min="2826" max="3075" width="9.25" style="525"/>
    <col min="3076" max="3076" width="9.625" style="525" customWidth="1"/>
    <col min="3077" max="3077" width="36.625" style="525" customWidth="1"/>
    <col min="3078" max="3078" width="29.25" style="525" customWidth="1"/>
    <col min="3079" max="3079" width="27.125" style="525" customWidth="1"/>
    <col min="3080" max="3080" width="21.5" style="525" customWidth="1"/>
    <col min="3081" max="3081" width="18.25" style="525" customWidth="1"/>
    <col min="3082" max="3331" width="9.25" style="525"/>
    <col min="3332" max="3332" width="9.625" style="525" customWidth="1"/>
    <col min="3333" max="3333" width="36.625" style="525" customWidth="1"/>
    <col min="3334" max="3334" width="29.25" style="525" customWidth="1"/>
    <col min="3335" max="3335" width="27.125" style="525" customWidth="1"/>
    <col min="3336" max="3336" width="21.5" style="525" customWidth="1"/>
    <col min="3337" max="3337" width="18.25" style="525" customWidth="1"/>
    <col min="3338" max="3587" width="9.25" style="525"/>
    <col min="3588" max="3588" width="9.625" style="525" customWidth="1"/>
    <col min="3589" max="3589" width="36.625" style="525" customWidth="1"/>
    <col min="3590" max="3590" width="29.25" style="525" customWidth="1"/>
    <col min="3591" max="3591" width="27.125" style="525" customWidth="1"/>
    <col min="3592" max="3592" width="21.5" style="525" customWidth="1"/>
    <col min="3593" max="3593" width="18.25" style="525" customWidth="1"/>
    <col min="3594" max="3843" width="9.25" style="525"/>
    <col min="3844" max="3844" width="9.625" style="525" customWidth="1"/>
    <col min="3845" max="3845" width="36.625" style="525" customWidth="1"/>
    <col min="3846" max="3846" width="29.25" style="525" customWidth="1"/>
    <col min="3847" max="3847" width="27.125" style="525" customWidth="1"/>
    <col min="3848" max="3848" width="21.5" style="525" customWidth="1"/>
    <col min="3849" max="3849" width="18.25" style="525" customWidth="1"/>
    <col min="3850" max="4099" width="9.25" style="525"/>
    <col min="4100" max="4100" width="9.625" style="525" customWidth="1"/>
    <col min="4101" max="4101" width="36.625" style="525" customWidth="1"/>
    <col min="4102" max="4102" width="29.25" style="525" customWidth="1"/>
    <col min="4103" max="4103" width="27.125" style="525" customWidth="1"/>
    <col min="4104" max="4104" width="21.5" style="525" customWidth="1"/>
    <col min="4105" max="4105" width="18.25" style="525" customWidth="1"/>
    <col min="4106" max="4355" width="9.25" style="525"/>
    <col min="4356" max="4356" width="9.625" style="525" customWidth="1"/>
    <col min="4357" max="4357" width="36.625" style="525" customWidth="1"/>
    <col min="4358" max="4358" width="29.25" style="525" customWidth="1"/>
    <col min="4359" max="4359" width="27.125" style="525" customWidth="1"/>
    <col min="4360" max="4360" width="21.5" style="525" customWidth="1"/>
    <col min="4361" max="4361" width="18.25" style="525" customWidth="1"/>
    <col min="4362" max="4611" width="9.25" style="525"/>
    <col min="4612" max="4612" width="9.625" style="525" customWidth="1"/>
    <col min="4613" max="4613" width="36.625" style="525" customWidth="1"/>
    <col min="4614" max="4614" width="29.25" style="525" customWidth="1"/>
    <col min="4615" max="4615" width="27.125" style="525" customWidth="1"/>
    <col min="4616" max="4616" width="21.5" style="525" customWidth="1"/>
    <col min="4617" max="4617" width="18.25" style="525" customWidth="1"/>
    <col min="4618" max="4867" width="9.25" style="525"/>
    <col min="4868" max="4868" width="9.625" style="525" customWidth="1"/>
    <col min="4869" max="4869" width="36.625" style="525" customWidth="1"/>
    <col min="4870" max="4870" width="29.25" style="525" customWidth="1"/>
    <col min="4871" max="4871" width="27.125" style="525" customWidth="1"/>
    <col min="4872" max="4872" width="21.5" style="525" customWidth="1"/>
    <col min="4873" max="4873" width="18.25" style="525" customWidth="1"/>
    <col min="4874" max="5123" width="9.25" style="525"/>
    <col min="5124" max="5124" width="9.625" style="525" customWidth="1"/>
    <col min="5125" max="5125" width="36.625" style="525" customWidth="1"/>
    <col min="5126" max="5126" width="29.25" style="525" customWidth="1"/>
    <col min="5127" max="5127" width="27.125" style="525" customWidth="1"/>
    <col min="5128" max="5128" width="21.5" style="525" customWidth="1"/>
    <col min="5129" max="5129" width="18.25" style="525" customWidth="1"/>
    <col min="5130" max="5379" width="9.25" style="525"/>
    <col min="5380" max="5380" width="9.625" style="525" customWidth="1"/>
    <col min="5381" max="5381" width="36.625" style="525" customWidth="1"/>
    <col min="5382" max="5382" width="29.25" style="525" customWidth="1"/>
    <col min="5383" max="5383" width="27.125" style="525" customWidth="1"/>
    <col min="5384" max="5384" width="21.5" style="525" customWidth="1"/>
    <col min="5385" max="5385" width="18.25" style="525" customWidth="1"/>
    <col min="5386" max="5635" width="9.25" style="525"/>
    <col min="5636" max="5636" width="9.625" style="525" customWidth="1"/>
    <col min="5637" max="5637" width="36.625" style="525" customWidth="1"/>
    <col min="5638" max="5638" width="29.25" style="525" customWidth="1"/>
    <col min="5639" max="5639" width="27.125" style="525" customWidth="1"/>
    <col min="5640" max="5640" width="21.5" style="525" customWidth="1"/>
    <col min="5641" max="5641" width="18.25" style="525" customWidth="1"/>
    <col min="5642" max="5891" width="9.25" style="525"/>
    <col min="5892" max="5892" width="9.625" style="525" customWidth="1"/>
    <col min="5893" max="5893" width="36.625" style="525" customWidth="1"/>
    <col min="5894" max="5894" width="29.25" style="525" customWidth="1"/>
    <col min="5895" max="5895" width="27.125" style="525" customWidth="1"/>
    <col min="5896" max="5896" width="21.5" style="525" customWidth="1"/>
    <col min="5897" max="5897" width="18.25" style="525" customWidth="1"/>
    <col min="5898" max="6147" width="9.25" style="525"/>
    <col min="6148" max="6148" width="9.625" style="525" customWidth="1"/>
    <col min="6149" max="6149" width="36.625" style="525" customWidth="1"/>
    <col min="6150" max="6150" width="29.25" style="525" customWidth="1"/>
    <col min="6151" max="6151" width="27.125" style="525" customWidth="1"/>
    <col min="6152" max="6152" width="21.5" style="525" customWidth="1"/>
    <col min="6153" max="6153" width="18.25" style="525" customWidth="1"/>
    <col min="6154" max="6403" width="9.25" style="525"/>
    <col min="6404" max="6404" width="9.625" style="525" customWidth="1"/>
    <col min="6405" max="6405" width="36.625" style="525" customWidth="1"/>
    <col min="6406" max="6406" width="29.25" style="525" customWidth="1"/>
    <col min="6407" max="6407" width="27.125" style="525" customWidth="1"/>
    <col min="6408" max="6408" width="21.5" style="525" customWidth="1"/>
    <col min="6409" max="6409" width="18.25" style="525" customWidth="1"/>
    <col min="6410" max="6659" width="9.25" style="525"/>
    <col min="6660" max="6660" width="9.625" style="525" customWidth="1"/>
    <col min="6661" max="6661" width="36.625" style="525" customWidth="1"/>
    <col min="6662" max="6662" width="29.25" style="525" customWidth="1"/>
    <col min="6663" max="6663" width="27.125" style="525" customWidth="1"/>
    <col min="6664" max="6664" width="21.5" style="525" customWidth="1"/>
    <col min="6665" max="6665" width="18.25" style="525" customWidth="1"/>
    <col min="6666" max="6915" width="9.25" style="525"/>
    <col min="6916" max="6916" width="9.625" style="525" customWidth="1"/>
    <col min="6917" max="6917" width="36.625" style="525" customWidth="1"/>
    <col min="6918" max="6918" width="29.25" style="525" customWidth="1"/>
    <col min="6919" max="6919" width="27.125" style="525" customWidth="1"/>
    <col min="6920" max="6920" width="21.5" style="525" customWidth="1"/>
    <col min="6921" max="6921" width="18.25" style="525" customWidth="1"/>
    <col min="6922" max="7171" width="9.25" style="525"/>
    <col min="7172" max="7172" width="9.625" style="525" customWidth="1"/>
    <col min="7173" max="7173" width="36.625" style="525" customWidth="1"/>
    <col min="7174" max="7174" width="29.25" style="525" customWidth="1"/>
    <col min="7175" max="7175" width="27.125" style="525" customWidth="1"/>
    <col min="7176" max="7176" width="21.5" style="525" customWidth="1"/>
    <col min="7177" max="7177" width="18.25" style="525" customWidth="1"/>
    <col min="7178" max="7427" width="9.25" style="525"/>
    <col min="7428" max="7428" width="9.625" style="525" customWidth="1"/>
    <col min="7429" max="7429" width="36.625" style="525" customWidth="1"/>
    <col min="7430" max="7430" width="29.25" style="525" customWidth="1"/>
    <col min="7431" max="7431" width="27.125" style="525" customWidth="1"/>
    <col min="7432" max="7432" width="21.5" style="525" customWidth="1"/>
    <col min="7433" max="7433" width="18.25" style="525" customWidth="1"/>
    <col min="7434" max="7683" width="9.25" style="525"/>
    <col min="7684" max="7684" width="9.625" style="525" customWidth="1"/>
    <col min="7685" max="7685" width="36.625" style="525" customWidth="1"/>
    <col min="7686" max="7686" width="29.25" style="525" customWidth="1"/>
    <col min="7687" max="7687" width="27.125" style="525" customWidth="1"/>
    <col min="7688" max="7688" width="21.5" style="525" customWidth="1"/>
    <col min="7689" max="7689" width="18.25" style="525" customWidth="1"/>
    <col min="7690" max="7939" width="9.25" style="525"/>
    <col min="7940" max="7940" width="9.625" style="525" customWidth="1"/>
    <col min="7941" max="7941" width="36.625" style="525" customWidth="1"/>
    <col min="7942" max="7942" width="29.25" style="525" customWidth="1"/>
    <col min="7943" max="7943" width="27.125" style="525" customWidth="1"/>
    <col min="7944" max="7944" width="21.5" style="525" customWidth="1"/>
    <col min="7945" max="7945" width="18.25" style="525" customWidth="1"/>
    <col min="7946" max="8195" width="9.25" style="525"/>
    <col min="8196" max="8196" width="9.625" style="525" customWidth="1"/>
    <col min="8197" max="8197" width="36.625" style="525" customWidth="1"/>
    <col min="8198" max="8198" width="29.25" style="525" customWidth="1"/>
    <col min="8199" max="8199" width="27.125" style="525" customWidth="1"/>
    <col min="8200" max="8200" width="21.5" style="525" customWidth="1"/>
    <col min="8201" max="8201" width="18.25" style="525" customWidth="1"/>
    <col min="8202" max="8451" width="9.25" style="525"/>
    <col min="8452" max="8452" width="9.625" style="525" customWidth="1"/>
    <col min="8453" max="8453" width="36.625" style="525" customWidth="1"/>
    <col min="8454" max="8454" width="29.25" style="525" customWidth="1"/>
    <col min="8455" max="8455" width="27.125" style="525" customWidth="1"/>
    <col min="8456" max="8456" width="21.5" style="525" customWidth="1"/>
    <col min="8457" max="8457" width="18.25" style="525" customWidth="1"/>
    <col min="8458" max="8707" width="9.25" style="525"/>
    <col min="8708" max="8708" width="9.625" style="525" customWidth="1"/>
    <col min="8709" max="8709" width="36.625" style="525" customWidth="1"/>
    <col min="8710" max="8710" width="29.25" style="525" customWidth="1"/>
    <col min="8711" max="8711" width="27.125" style="525" customWidth="1"/>
    <col min="8712" max="8712" width="21.5" style="525" customWidth="1"/>
    <col min="8713" max="8713" width="18.25" style="525" customWidth="1"/>
    <col min="8714" max="8963" width="9.25" style="525"/>
    <col min="8964" max="8964" width="9.625" style="525" customWidth="1"/>
    <col min="8965" max="8965" width="36.625" style="525" customWidth="1"/>
    <col min="8966" max="8966" width="29.25" style="525" customWidth="1"/>
    <col min="8967" max="8967" width="27.125" style="525" customWidth="1"/>
    <col min="8968" max="8968" width="21.5" style="525" customWidth="1"/>
    <col min="8969" max="8969" width="18.25" style="525" customWidth="1"/>
    <col min="8970" max="9219" width="9.25" style="525"/>
    <col min="9220" max="9220" width="9.625" style="525" customWidth="1"/>
    <col min="9221" max="9221" width="36.625" style="525" customWidth="1"/>
    <col min="9222" max="9222" width="29.25" style="525" customWidth="1"/>
    <col min="9223" max="9223" width="27.125" style="525" customWidth="1"/>
    <col min="9224" max="9224" width="21.5" style="525" customWidth="1"/>
    <col min="9225" max="9225" width="18.25" style="525" customWidth="1"/>
    <col min="9226" max="9475" width="9.25" style="525"/>
    <col min="9476" max="9476" width="9.625" style="525" customWidth="1"/>
    <col min="9477" max="9477" width="36.625" style="525" customWidth="1"/>
    <col min="9478" max="9478" width="29.25" style="525" customWidth="1"/>
    <col min="9479" max="9479" width="27.125" style="525" customWidth="1"/>
    <col min="9480" max="9480" width="21.5" style="525" customWidth="1"/>
    <col min="9481" max="9481" width="18.25" style="525" customWidth="1"/>
    <col min="9482" max="9731" width="9.25" style="525"/>
    <col min="9732" max="9732" width="9.625" style="525" customWidth="1"/>
    <col min="9733" max="9733" width="36.625" style="525" customWidth="1"/>
    <col min="9734" max="9734" width="29.25" style="525" customWidth="1"/>
    <col min="9735" max="9735" width="27.125" style="525" customWidth="1"/>
    <col min="9736" max="9736" width="21.5" style="525" customWidth="1"/>
    <col min="9737" max="9737" width="18.25" style="525" customWidth="1"/>
    <col min="9738" max="9987" width="9.25" style="525"/>
    <col min="9988" max="9988" width="9.625" style="525" customWidth="1"/>
    <col min="9989" max="9989" width="36.625" style="525" customWidth="1"/>
    <col min="9990" max="9990" width="29.25" style="525" customWidth="1"/>
    <col min="9991" max="9991" width="27.125" style="525" customWidth="1"/>
    <col min="9992" max="9992" width="21.5" style="525" customWidth="1"/>
    <col min="9993" max="9993" width="18.25" style="525" customWidth="1"/>
    <col min="9994" max="10243" width="9.25" style="525"/>
    <col min="10244" max="10244" width="9.625" style="525" customWidth="1"/>
    <col min="10245" max="10245" width="36.625" style="525" customWidth="1"/>
    <col min="10246" max="10246" width="29.25" style="525" customWidth="1"/>
    <col min="10247" max="10247" width="27.125" style="525" customWidth="1"/>
    <col min="10248" max="10248" width="21.5" style="525" customWidth="1"/>
    <col min="10249" max="10249" width="18.25" style="525" customWidth="1"/>
    <col min="10250" max="10499" width="9.25" style="525"/>
    <col min="10500" max="10500" width="9.625" style="525" customWidth="1"/>
    <col min="10501" max="10501" width="36.625" style="525" customWidth="1"/>
    <col min="10502" max="10502" width="29.25" style="525" customWidth="1"/>
    <col min="10503" max="10503" width="27.125" style="525" customWidth="1"/>
    <col min="10504" max="10504" width="21.5" style="525" customWidth="1"/>
    <col min="10505" max="10505" width="18.25" style="525" customWidth="1"/>
    <col min="10506" max="10755" width="9.25" style="525"/>
    <col min="10756" max="10756" width="9.625" style="525" customWidth="1"/>
    <col min="10757" max="10757" width="36.625" style="525" customWidth="1"/>
    <col min="10758" max="10758" width="29.25" style="525" customWidth="1"/>
    <col min="10759" max="10759" width="27.125" style="525" customWidth="1"/>
    <col min="10760" max="10760" width="21.5" style="525" customWidth="1"/>
    <col min="10761" max="10761" width="18.25" style="525" customWidth="1"/>
    <col min="10762" max="11011" width="9.25" style="525"/>
    <col min="11012" max="11012" width="9.625" style="525" customWidth="1"/>
    <col min="11013" max="11013" width="36.625" style="525" customWidth="1"/>
    <col min="11014" max="11014" width="29.25" style="525" customWidth="1"/>
    <col min="11015" max="11015" width="27.125" style="525" customWidth="1"/>
    <col min="11016" max="11016" width="21.5" style="525" customWidth="1"/>
    <col min="11017" max="11017" width="18.25" style="525" customWidth="1"/>
    <col min="11018" max="11267" width="9.25" style="525"/>
    <col min="11268" max="11268" width="9.625" style="525" customWidth="1"/>
    <col min="11269" max="11269" width="36.625" style="525" customWidth="1"/>
    <col min="11270" max="11270" width="29.25" style="525" customWidth="1"/>
    <col min="11271" max="11271" width="27.125" style="525" customWidth="1"/>
    <col min="11272" max="11272" width="21.5" style="525" customWidth="1"/>
    <col min="11273" max="11273" width="18.25" style="525" customWidth="1"/>
    <col min="11274" max="11523" width="9.25" style="525"/>
    <col min="11524" max="11524" width="9.625" style="525" customWidth="1"/>
    <col min="11525" max="11525" width="36.625" style="525" customWidth="1"/>
    <col min="11526" max="11526" width="29.25" style="525" customWidth="1"/>
    <col min="11527" max="11527" width="27.125" style="525" customWidth="1"/>
    <col min="11528" max="11528" width="21.5" style="525" customWidth="1"/>
    <col min="11529" max="11529" width="18.25" style="525" customWidth="1"/>
    <col min="11530" max="11779" width="9.25" style="525"/>
    <col min="11780" max="11780" width="9.625" style="525" customWidth="1"/>
    <col min="11781" max="11781" width="36.625" style="525" customWidth="1"/>
    <col min="11782" max="11782" width="29.25" style="525" customWidth="1"/>
    <col min="11783" max="11783" width="27.125" style="525" customWidth="1"/>
    <col min="11784" max="11784" width="21.5" style="525" customWidth="1"/>
    <col min="11785" max="11785" width="18.25" style="525" customWidth="1"/>
    <col min="11786" max="12035" width="9.25" style="525"/>
    <col min="12036" max="12036" width="9.625" style="525" customWidth="1"/>
    <col min="12037" max="12037" width="36.625" style="525" customWidth="1"/>
    <col min="12038" max="12038" width="29.25" style="525" customWidth="1"/>
    <col min="12039" max="12039" width="27.125" style="525" customWidth="1"/>
    <col min="12040" max="12040" width="21.5" style="525" customWidth="1"/>
    <col min="12041" max="12041" width="18.25" style="525" customWidth="1"/>
    <col min="12042" max="12291" width="9.25" style="525"/>
    <col min="12292" max="12292" width="9.625" style="525" customWidth="1"/>
    <col min="12293" max="12293" width="36.625" style="525" customWidth="1"/>
    <col min="12294" max="12294" width="29.25" style="525" customWidth="1"/>
    <col min="12295" max="12295" width="27.125" style="525" customWidth="1"/>
    <col min="12296" max="12296" width="21.5" style="525" customWidth="1"/>
    <col min="12297" max="12297" width="18.25" style="525" customWidth="1"/>
    <col min="12298" max="12547" width="9.25" style="525"/>
    <col min="12548" max="12548" width="9.625" style="525" customWidth="1"/>
    <col min="12549" max="12549" width="36.625" style="525" customWidth="1"/>
    <col min="12550" max="12550" width="29.25" style="525" customWidth="1"/>
    <col min="12551" max="12551" width="27.125" style="525" customWidth="1"/>
    <col min="12552" max="12552" width="21.5" style="525" customWidth="1"/>
    <col min="12553" max="12553" width="18.25" style="525" customWidth="1"/>
    <col min="12554" max="12803" width="9.25" style="525"/>
    <col min="12804" max="12804" width="9.625" style="525" customWidth="1"/>
    <col min="12805" max="12805" width="36.625" style="525" customWidth="1"/>
    <col min="12806" max="12806" width="29.25" style="525" customWidth="1"/>
    <col min="12807" max="12807" width="27.125" style="525" customWidth="1"/>
    <col min="12808" max="12808" width="21.5" style="525" customWidth="1"/>
    <col min="12809" max="12809" width="18.25" style="525" customWidth="1"/>
    <col min="12810" max="13059" width="9.25" style="525"/>
    <col min="13060" max="13060" width="9.625" style="525" customWidth="1"/>
    <col min="13061" max="13061" width="36.625" style="525" customWidth="1"/>
    <col min="13062" max="13062" width="29.25" style="525" customWidth="1"/>
    <col min="13063" max="13063" width="27.125" style="525" customWidth="1"/>
    <col min="13064" max="13064" width="21.5" style="525" customWidth="1"/>
    <col min="13065" max="13065" width="18.25" style="525" customWidth="1"/>
    <col min="13066" max="13315" width="9.25" style="525"/>
    <col min="13316" max="13316" width="9.625" style="525" customWidth="1"/>
    <col min="13317" max="13317" width="36.625" style="525" customWidth="1"/>
    <col min="13318" max="13318" width="29.25" style="525" customWidth="1"/>
    <col min="13319" max="13319" width="27.125" style="525" customWidth="1"/>
    <col min="13320" max="13320" width="21.5" style="525" customWidth="1"/>
    <col min="13321" max="13321" width="18.25" style="525" customWidth="1"/>
    <col min="13322" max="13571" width="9.25" style="525"/>
    <col min="13572" max="13572" width="9.625" style="525" customWidth="1"/>
    <col min="13573" max="13573" width="36.625" style="525" customWidth="1"/>
    <col min="13574" max="13574" width="29.25" style="525" customWidth="1"/>
    <col min="13575" max="13575" width="27.125" style="525" customWidth="1"/>
    <col min="13576" max="13576" width="21.5" style="525" customWidth="1"/>
    <col min="13577" max="13577" width="18.25" style="525" customWidth="1"/>
    <col min="13578" max="13827" width="9.25" style="525"/>
    <col min="13828" max="13828" width="9.625" style="525" customWidth="1"/>
    <col min="13829" max="13829" width="36.625" style="525" customWidth="1"/>
    <col min="13830" max="13830" width="29.25" style="525" customWidth="1"/>
    <col min="13831" max="13831" width="27.125" style="525" customWidth="1"/>
    <col min="13832" max="13832" width="21.5" style="525" customWidth="1"/>
    <col min="13833" max="13833" width="18.25" style="525" customWidth="1"/>
    <col min="13834" max="14083" width="9.25" style="525"/>
    <col min="14084" max="14084" width="9.625" style="525" customWidth="1"/>
    <col min="14085" max="14085" width="36.625" style="525" customWidth="1"/>
    <col min="14086" max="14086" width="29.25" style="525" customWidth="1"/>
    <col min="14087" max="14087" width="27.125" style="525" customWidth="1"/>
    <col min="14088" max="14088" width="21.5" style="525" customWidth="1"/>
    <col min="14089" max="14089" width="18.25" style="525" customWidth="1"/>
    <col min="14090" max="14339" width="9.25" style="525"/>
    <col min="14340" max="14340" width="9.625" style="525" customWidth="1"/>
    <col min="14341" max="14341" width="36.625" style="525" customWidth="1"/>
    <col min="14342" max="14342" width="29.25" style="525" customWidth="1"/>
    <col min="14343" max="14343" width="27.125" style="525" customWidth="1"/>
    <col min="14344" max="14344" width="21.5" style="525" customWidth="1"/>
    <col min="14345" max="14345" width="18.25" style="525" customWidth="1"/>
    <col min="14346" max="14595" width="9.25" style="525"/>
    <col min="14596" max="14596" width="9.625" style="525" customWidth="1"/>
    <col min="14597" max="14597" width="36.625" style="525" customWidth="1"/>
    <col min="14598" max="14598" width="29.25" style="525" customWidth="1"/>
    <col min="14599" max="14599" width="27.125" style="525" customWidth="1"/>
    <col min="14600" max="14600" width="21.5" style="525" customWidth="1"/>
    <col min="14601" max="14601" width="18.25" style="525" customWidth="1"/>
    <col min="14602" max="14851" width="9.25" style="525"/>
    <col min="14852" max="14852" width="9.625" style="525" customWidth="1"/>
    <col min="14853" max="14853" width="36.625" style="525" customWidth="1"/>
    <col min="14854" max="14854" width="29.25" style="525" customWidth="1"/>
    <col min="14855" max="14855" width="27.125" style="525" customWidth="1"/>
    <col min="14856" max="14856" width="21.5" style="525" customWidth="1"/>
    <col min="14857" max="14857" width="18.25" style="525" customWidth="1"/>
    <col min="14858" max="15107" width="9.25" style="525"/>
    <col min="15108" max="15108" width="9.625" style="525" customWidth="1"/>
    <col min="15109" max="15109" width="36.625" style="525" customWidth="1"/>
    <col min="15110" max="15110" width="29.25" style="525" customWidth="1"/>
    <col min="15111" max="15111" width="27.125" style="525" customWidth="1"/>
    <col min="15112" max="15112" width="21.5" style="525" customWidth="1"/>
    <col min="15113" max="15113" width="18.25" style="525" customWidth="1"/>
    <col min="15114" max="15363" width="9.25" style="525"/>
    <col min="15364" max="15364" width="9.625" style="525" customWidth="1"/>
    <col min="15365" max="15365" width="36.625" style="525" customWidth="1"/>
    <col min="15366" max="15366" width="29.25" style="525" customWidth="1"/>
    <col min="15367" max="15367" width="27.125" style="525" customWidth="1"/>
    <col min="15368" max="15368" width="21.5" style="525" customWidth="1"/>
    <col min="15369" max="15369" width="18.25" style="525" customWidth="1"/>
    <col min="15370" max="15619" width="9.25" style="525"/>
    <col min="15620" max="15620" width="9.625" style="525" customWidth="1"/>
    <col min="15621" max="15621" width="36.625" style="525" customWidth="1"/>
    <col min="15622" max="15622" width="29.25" style="525" customWidth="1"/>
    <col min="15623" max="15623" width="27.125" style="525" customWidth="1"/>
    <col min="15624" max="15624" width="21.5" style="525" customWidth="1"/>
    <col min="15625" max="15625" width="18.25" style="525" customWidth="1"/>
    <col min="15626" max="15875" width="9.25" style="525"/>
    <col min="15876" max="15876" width="9.625" style="525" customWidth="1"/>
    <col min="15877" max="15877" width="36.625" style="525" customWidth="1"/>
    <col min="15878" max="15878" width="29.25" style="525" customWidth="1"/>
    <col min="15879" max="15879" width="27.125" style="525" customWidth="1"/>
    <col min="15880" max="15880" width="21.5" style="525" customWidth="1"/>
    <col min="15881" max="15881" width="18.25" style="525" customWidth="1"/>
    <col min="15882" max="16131" width="9.25" style="525"/>
    <col min="16132" max="16132" width="9.625" style="525" customWidth="1"/>
    <col min="16133" max="16133" width="36.625" style="525" customWidth="1"/>
    <col min="16134" max="16134" width="29.25" style="525" customWidth="1"/>
    <col min="16135" max="16135" width="27.125" style="525" customWidth="1"/>
    <col min="16136" max="16136" width="21.5" style="525" customWidth="1"/>
    <col min="16137" max="16137" width="18.25" style="525" customWidth="1"/>
    <col min="16138" max="16384" width="9.25" style="525"/>
  </cols>
  <sheetData>
    <row r="1" spans="1:12" s="1235" customFormat="1" ht="24.75" customHeight="1" x14ac:dyDescent="0.25">
      <c r="A1" s="77"/>
      <c r="B1" s="75"/>
      <c r="C1" s="1837"/>
      <c r="D1" s="1974" t="s">
        <v>371</v>
      </c>
      <c r="E1" s="2041" t="str">
        <f>+Cover!C6</f>
        <v>Undine Texas LLC</v>
      </c>
      <c r="F1" s="2041"/>
      <c r="G1" s="75"/>
      <c r="H1" s="75"/>
      <c r="I1" s="73"/>
      <c r="J1"/>
      <c r="K1"/>
      <c r="L1"/>
    </row>
    <row r="2" spans="1:12" s="1235" customFormat="1" x14ac:dyDescent="0.25">
      <c r="A2" s="2382" t="s">
        <v>639</v>
      </c>
      <c r="B2" s="2383"/>
      <c r="C2" s="2383"/>
      <c r="D2" s="2383"/>
      <c r="E2" s="2383"/>
      <c r="F2" s="2383"/>
      <c r="G2" s="2383"/>
      <c r="H2" s="2383"/>
      <c r="I2" s="2384"/>
      <c r="J2"/>
      <c r="K2"/>
      <c r="L2"/>
    </row>
    <row r="3" spans="1:12" s="1235" customFormat="1" x14ac:dyDescent="0.25">
      <c r="A3" s="2385" t="s">
        <v>1519</v>
      </c>
      <c r="B3" s="2386"/>
      <c r="C3" s="2386"/>
      <c r="D3" s="2386"/>
      <c r="E3" s="2386"/>
      <c r="F3" s="2386"/>
      <c r="G3" s="2386"/>
      <c r="H3" s="2386"/>
      <c r="I3" s="2387"/>
      <c r="J3"/>
      <c r="K3"/>
      <c r="L3"/>
    </row>
    <row r="4" spans="1:12" s="1235" customFormat="1" ht="21" customHeight="1" x14ac:dyDescent="0.25">
      <c r="A4" s="221"/>
      <c r="B4" s="1971"/>
      <c r="C4" s="990"/>
      <c r="D4" s="2044" t="s">
        <v>1507</v>
      </c>
      <c r="E4" s="2045">
        <f>+Cover!C27</f>
        <v>43738</v>
      </c>
      <c r="F4" s="746"/>
      <c r="G4" s="1971"/>
      <c r="H4" s="1971"/>
      <c r="I4" s="984"/>
      <c r="J4"/>
      <c r="K4"/>
      <c r="L4"/>
    </row>
    <row r="5" spans="1:12" customFormat="1" x14ac:dyDescent="0.25"/>
    <row r="6" spans="1:12" s="690" customFormat="1" ht="16.5" thickBot="1" x14ac:dyDescent="0.3">
      <c r="A6" s="691"/>
      <c r="B6" s="691"/>
      <c r="C6" s="691"/>
      <c r="D6" s="691"/>
      <c r="E6" s="691" t="s">
        <v>67</v>
      </c>
      <c r="F6" s="691" t="s">
        <v>17</v>
      </c>
      <c r="G6" s="691" t="s">
        <v>18</v>
      </c>
      <c r="H6" s="691" t="s">
        <v>68</v>
      </c>
      <c r="I6" s="691" t="s">
        <v>69</v>
      </c>
      <c r="J6"/>
      <c r="K6"/>
      <c r="L6"/>
    </row>
    <row r="7" spans="1:12" ht="28.5" customHeight="1" thickTop="1" x14ac:dyDescent="0.25">
      <c r="A7" s="2822" t="s">
        <v>125</v>
      </c>
      <c r="B7" s="2824" t="s">
        <v>538</v>
      </c>
      <c r="C7" s="2825"/>
      <c r="D7" s="2826" t="s">
        <v>116</v>
      </c>
      <c r="E7" s="2828" t="s">
        <v>546</v>
      </c>
      <c r="F7" s="2830" t="s">
        <v>539</v>
      </c>
      <c r="G7" s="692" t="s">
        <v>540</v>
      </c>
      <c r="H7" s="1072" t="s">
        <v>541</v>
      </c>
      <c r="I7" s="693" t="s">
        <v>56</v>
      </c>
    </row>
    <row r="8" spans="1:12" ht="28.5" customHeight="1" thickBot="1" x14ac:dyDescent="0.3">
      <c r="A8" s="2823"/>
      <c r="B8" s="719" t="s">
        <v>307</v>
      </c>
      <c r="C8" s="726" t="s">
        <v>308</v>
      </c>
      <c r="D8" s="2827"/>
      <c r="E8" s="2829"/>
      <c r="F8" s="2831"/>
      <c r="G8" s="694" t="s">
        <v>542</v>
      </c>
      <c r="H8" s="1073" t="s">
        <v>543</v>
      </c>
      <c r="I8" s="695"/>
    </row>
    <row r="9" spans="1:12" ht="19.5" customHeight="1" thickTop="1" x14ac:dyDescent="0.25">
      <c r="A9" s="696" t="s">
        <v>85</v>
      </c>
      <c r="B9" s="720">
        <v>610</v>
      </c>
      <c r="C9" s="697">
        <v>710</v>
      </c>
      <c r="D9" s="1079" t="s">
        <v>410</v>
      </c>
      <c r="E9" s="698">
        <f>+'SCHEDULE I-1 REV REQUIREMEN (W'!O10</f>
        <v>10559.479999999996</v>
      </c>
      <c r="F9" s="2051">
        <v>0</v>
      </c>
      <c r="G9" s="699">
        <f>+E9*F9</f>
        <v>0</v>
      </c>
      <c r="H9" s="698">
        <f>+E9-G9</f>
        <v>10559.479999999996</v>
      </c>
      <c r="I9" s="1074" t="s">
        <v>809</v>
      </c>
    </row>
    <row r="10" spans="1:12" ht="19.5" customHeight="1" x14ac:dyDescent="0.25">
      <c r="A10" s="696" t="s">
        <v>87</v>
      </c>
      <c r="B10" s="720"/>
      <c r="C10" s="697">
        <v>711</v>
      </c>
      <c r="D10" s="1079" t="s">
        <v>409</v>
      </c>
      <c r="E10" s="698">
        <f>+'SCHEDULE I-1 REV REQUIREMEN (W'!O11</f>
        <v>0</v>
      </c>
      <c r="F10" s="2051">
        <v>0</v>
      </c>
      <c r="G10" s="699">
        <f t="shared" ref="G10:G31" si="0">+E10*F10</f>
        <v>0</v>
      </c>
      <c r="H10" s="698">
        <f t="shared" ref="H10:H36" si="1">+E10-G10</f>
        <v>0</v>
      </c>
      <c r="I10" s="1074" t="s">
        <v>815</v>
      </c>
    </row>
    <row r="11" spans="1:12" ht="19.5" customHeight="1" x14ac:dyDescent="0.25">
      <c r="A11" s="700" t="s">
        <v>89</v>
      </c>
      <c r="B11" s="721">
        <v>615.1</v>
      </c>
      <c r="C11" s="697">
        <v>715.1</v>
      </c>
      <c r="D11" s="1079" t="s">
        <v>398</v>
      </c>
      <c r="E11" s="698">
        <f>+'SCHEDULE I-1 REV REQUIREMEN (W'!O12</f>
        <v>196625.18000000002</v>
      </c>
      <c r="F11" s="2052">
        <v>0</v>
      </c>
      <c r="G11" s="699">
        <f t="shared" si="0"/>
        <v>0</v>
      </c>
      <c r="H11" s="698">
        <f t="shared" si="1"/>
        <v>196625.18000000002</v>
      </c>
      <c r="I11" s="1074" t="s">
        <v>816</v>
      </c>
    </row>
    <row r="12" spans="1:12" x14ac:dyDescent="0.25">
      <c r="A12" s="700" t="s">
        <v>91</v>
      </c>
      <c r="B12" s="721">
        <v>618</v>
      </c>
      <c r="C12" s="697">
        <v>718</v>
      </c>
      <c r="D12" s="1079" t="s">
        <v>411</v>
      </c>
      <c r="E12" s="698">
        <f>+'SCHEDULE I-1 REV REQUIREMEN (W'!O13</f>
        <v>97194.19</v>
      </c>
      <c r="F12" s="2052">
        <v>0</v>
      </c>
      <c r="G12" s="699">
        <f t="shared" si="0"/>
        <v>0</v>
      </c>
      <c r="H12" s="698">
        <f t="shared" si="1"/>
        <v>97194.19</v>
      </c>
      <c r="I12" s="1074" t="s">
        <v>817</v>
      </c>
    </row>
    <row r="13" spans="1:12" ht="19.5" customHeight="1" x14ac:dyDescent="0.25">
      <c r="A13" s="696" t="s">
        <v>93</v>
      </c>
      <c r="B13" s="720">
        <v>601.1</v>
      </c>
      <c r="C13" s="697">
        <v>701.1</v>
      </c>
      <c r="D13" s="1079" t="s">
        <v>399</v>
      </c>
      <c r="E13" s="698">
        <f>+'SCHEDULE I-1 REV REQUIREMEN (W'!O14</f>
        <v>0</v>
      </c>
      <c r="F13" s="2051"/>
      <c r="G13" s="699">
        <v>0</v>
      </c>
      <c r="H13" s="698">
        <f t="shared" si="1"/>
        <v>0</v>
      </c>
      <c r="I13" s="1074" t="s">
        <v>818</v>
      </c>
    </row>
    <row r="14" spans="1:12" ht="19.5" customHeight="1" x14ac:dyDescent="0.25">
      <c r="A14" s="700" t="s">
        <v>99</v>
      </c>
      <c r="B14" s="721">
        <v>620</v>
      </c>
      <c r="C14" s="697">
        <v>720</v>
      </c>
      <c r="D14" s="1079" t="s">
        <v>434</v>
      </c>
      <c r="E14" s="698">
        <f>+'SCHEDULE I-1 REV REQUIREMEN (W'!O15</f>
        <v>13636.810000000001</v>
      </c>
      <c r="F14" s="2052">
        <v>0.5</v>
      </c>
      <c r="G14" s="699">
        <f t="shared" si="0"/>
        <v>6818.4050000000007</v>
      </c>
      <c r="H14" s="698">
        <f t="shared" si="1"/>
        <v>6818.4050000000007</v>
      </c>
      <c r="I14" s="1074" t="s">
        <v>819</v>
      </c>
    </row>
    <row r="15" spans="1:12" ht="19.5" customHeight="1" x14ac:dyDescent="0.25">
      <c r="A15" s="700" t="s">
        <v>100</v>
      </c>
      <c r="B15" s="721" t="s">
        <v>211</v>
      </c>
      <c r="C15" s="697" t="s">
        <v>412</v>
      </c>
      <c r="D15" s="1079" t="s">
        <v>128</v>
      </c>
      <c r="E15" s="698">
        <f>+'SCHEDULE I-1 REV REQUIREMEN (W'!O16</f>
        <v>1892179.74</v>
      </c>
      <c r="F15" s="2052">
        <v>0.8</v>
      </c>
      <c r="G15" s="699">
        <f t="shared" si="0"/>
        <v>1513743.7920000001</v>
      </c>
      <c r="H15" s="698">
        <f t="shared" si="1"/>
        <v>378435.94799999986</v>
      </c>
      <c r="I15" s="1074" t="s">
        <v>820</v>
      </c>
    </row>
    <row r="16" spans="1:12" ht="19.5" customHeight="1" x14ac:dyDescent="0.25">
      <c r="A16" s="700" t="s">
        <v>117</v>
      </c>
      <c r="B16" s="721">
        <v>650</v>
      </c>
      <c r="C16" s="697">
        <v>750</v>
      </c>
      <c r="D16" s="1079" t="s">
        <v>400</v>
      </c>
      <c r="E16" s="698">
        <f>+'SCHEDULE I-1 REV REQUIREMEN (W'!O17</f>
        <v>0</v>
      </c>
      <c r="F16" s="2052"/>
      <c r="G16" s="699">
        <f t="shared" si="0"/>
        <v>0</v>
      </c>
      <c r="H16" s="698">
        <f t="shared" si="1"/>
        <v>0</v>
      </c>
      <c r="I16" s="1074" t="s">
        <v>821</v>
      </c>
    </row>
    <row r="17" spans="1:14" ht="19.5" customHeight="1" x14ac:dyDescent="0.25">
      <c r="A17" s="700" t="s">
        <v>95</v>
      </c>
      <c r="B17" s="721">
        <v>664</v>
      </c>
      <c r="C17" s="697">
        <v>764</v>
      </c>
      <c r="D17" s="1079" t="s">
        <v>129</v>
      </c>
      <c r="E17" s="698">
        <f>+'SCHEDULE I-1 REV REQUIREMEN (W'!O18</f>
        <v>0</v>
      </c>
      <c r="F17" s="2052"/>
      <c r="G17" s="699">
        <f t="shared" si="0"/>
        <v>0</v>
      </c>
      <c r="H17" s="698">
        <f t="shared" si="1"/>
        <v>0</v>
      </c>
      <c r="I17" s="1074" t="s">
        <v>822</v>
      </c>
    </row>
    <row r="18" spans="1:14" ht="19.5" customHeight="1" x14ac:dyDescent="0.25">
      <c r="A18" s="700" t="s">
        <v>96</v>
      </c>
      <c r="B18" s="721">
        <v>601.20000000000005</v>
      </c>
      <c r="C18" s="697">
        <v>702.2</v>
      </c>
      <c r="D18" s="1079" t="s">
        <v>401</v>
      </c>
      <c r="E18" s="698">
        <f>+'SCHEDULE I-1 REV REQUIREMEN (W'!O19</f>
        <v>0</v>
      </c>
      <c r="F18" s="2052"/>
      <c r="G18" s="699">
        <f t="shared" si="0"/>
        <v>0</v>
      </c>
      <c r="H18" s="698">
        <f t="shared" si="1"/>
        <v>0</v>
      </c>
      <c r="I18" s="1074" t="s">
        <v>823</v>
      </c>
    </row>
    <row r="19" spans="1:14" ht="19.5" customHeight="1" x14ac:dyDescent="0.25">
      <c r="A19" s="700" t="s">
        <v>425</v>
      </c>
      <c r="B19" s="721">
        <v>603</v>
      </c>
      <c r="C19" s="697">
        <v>703</v>
      </c>
      <c r="D19" s="1079" t="s">
        <v>402</v>
      </c>
      <c r="E19" s="698">
        <f>+'SCHEDULE I-1 REV REQUIREMEN (W'!O20</f>
        <v>0</v>
      </c>
      <c r="F19" s="2052"/>
      <c r="G19" s="699">
        <f t="shared" si="0"/>
        <v>0</v>
      </c>
      <c r="H19" s="698">
        <f t="shared" si="1"/>
        <v>0</v>
      </c>
      <c r="I19" s="1074" t="s">
        <v>824</v>
      </c>
    </row>
    <row r="20" spans="1:14" ht="19.5" customHeight="1" x14ac:dyDescent="0.25">
      <c r="A20" s="700" t="s">
        <v>426</v>
      </c>
      <c r="B20" s="721">
        <v>604</v>
      </c>
      <c r="C20" s="697">
        <v>704</v>
      </c>
      <c r="D20" s="1079" t="s">
        <v>403</v>
      </c>
      <c r="E20" s="698">
        <f>+'SCHEDULE I-1 REV REQUIREMEN (W'!O21</f>
        <v>0</v>
      </c>
      <c r="F20" s="2052"/>
      <c r="G20" s="699">
        <f t="shared" si="0"/>
        <v>0</v>
      </c>
      <c r="H20" s="698">
        <f t="shared" si="1"/>
        <v>0</v>
      </c>
      <c r="I20" s="1074" t="s">
        <v>825</v>
      </c>
    </row>
    <row r="21" spans="1:14" ht="19.5" customHeight="1" x14ac:dyDescent="0.25">
      <c r="A21" s="700" t="s">
        <v>351</v>
      </c>
      <c r="B21" s="721">
        <v>615.20000000000005</v>
      </c>
      <c r="C21" s="697">
        <v>715.2</v>
      </c>
      <c r="D21" s="1079" t="s">
        <v>404</v>
      </c>
      <c r="E21" s="698">
        <f>+'SCHEDULE I-1 REV REQUIREMEN (W'!O22</f>
        <v>0</v>
      </c>
      <c r="F21" s="2052"/>
      <c r="G21" s="699">
        <f t="shared" si="0"/>
        <v>0</v>
      </c>
      <c r="H21" s="698">
        <f t="shared" si="1"/>
        <v>0</v>
      </c>
      <c r="I21" s="1074" t="s">
        <v>826</v>
      </c>
    </row>
    <row r="22" spans="1:14" ht="19.5" customHeight="1" x14ac:dyDescent="0.25">
      <c r="A22" s="700" t="s">
        <v>427</v>
      </c>
      <c r="B22" s="721">
        <v>670</v>
      </c>
      <c r="C22" s="697">
        <v>770</v>
      </c>
      <c r="D22" s="1079" t="s">
        <v>405</v>
      </c>
      <c r="E22" s="698">
        <f>+'SCHEDULE I-1 REV REQUIREMEN (W'!O23</f>
        <v>49644.909999999996</v>
      </c>
      <c r="F22" s="2052">
        <v>0.78590000000000004</v>
      </c>
      <c r="G22" s="699">
        <f t="shared" si="0"/>
        <v>39015.934769</v>
      </c>
      <c r="H22" s="698">
        <f t="shared" si="1"/>
        <v>10628.975230999997</v>
      </c>
      <c r="I22" s="1074" t="s">
        <v>827</v>
      </c>
    </row>
    <row r="23" spans="1:14" ht="19.5" customHeight="1" x14ac:dyDescent="0.25">
      <c r="A23" s="700" t="s">
        <v>352</v>
      </c>
      <c r="B23" s="721">
        <v>676</v>
      </c>
      <c r="C23" s="697">
        <v>776</v>
      </c>
      <c r="D23" s="1079" t="s">
        <v>137</v>
      </c>
      <c r="E23" s="698">
        <f>+'SCHEDULE I-1 REV REQUIREMEN (W'!O24</f>
        <v>35153.9</v>
      </c>
      <c r="F23" s="2052">
        <v>0.78590000000000004</v>
      </c>
      <c r="G23" s="699">
        <f t="shared" si="0"/>
        <v>27627.450010000004</v>
      </c>
      <c r="H23" s="698">
        <f t="shared" si="1"/>
        <v>7526.4499899999973</v>
      </c>
      <c r="I23" s="1074" t="s">
        <v>828</v>
      </c>
    </row>
    <row r="24" spans="1:14" ht="19.5" customHeight="1" x14ac:dyDescent="0.25">
      <c r="A24" s="700" t="s">
        <v>353</v>
      </c>
      <c r="B24" s="721">
        <v>677</v>
      </c>
      <c r="C24" s="697">
        <v>777</v>
      </c>
      <c r="D24" s="1079" t="s">
        <v>139</v>
      </c>
      <c r="E24" s="698">
        <f>+'SCHEDULE I-1 REV REQUIREMEN (W'!O25</f>
        <v>0</v>
      </c>
      <c r="F24" s="2052"/>
      <c r="G24" s="699">
        <v>0</v>
      </c>
      <c r="H24" s="698">
        <f t="shared" si="1"/>
        <v>0</v>
      </c>
      <c r="I24" s="1074" t="s">
        <v>829</v>
      </c>
    </row>
    <row r="25" spans="1:14" ht="19.5" customHeight="1" x14ac:dyDescent="0.25">
      <c r="A25" s="700" t="s">
        <v>354</v>
      </c>
      <c r="B25" s="721">
        <v>678</v>
      </c>
      <c r="C25" s="697">
        <v>778</v>
      </c>
      <c r="D25" s="1079" t="s">
        <v>141</v>
      </c>
      <c r="E25" s="698">
        <f>+'SCHEDULE I-1 REV REQUIREMEN (W'!O26</f>
        <v>0</v>
      </c>
      <c r="F25" s="2052"/>
      <c r="G25" s="699">
        <v>0</v>
      </c>
      <c r="H25" s="698">
        <f t="shared" si="1"/>
        <v>0</v>
      </c>
      <c r="I25" s="1074" t="s">
        <v>830</v>
      </c>
    </row>
    <row r="26" spans="1:14" ht="19.5" customHeight="1" x14ac:dyDescent="0.25">
      <c r="A26" s="700" t="s">
        <v>355</v>
      </c>
      <c r="B26" s="721">
        <v>684</v>
      </c>
      <c r="C26" s="697" t="s">
        <v>413</v>
      </c>
      <c r="D26" s="1079" t="s">
        <v>39</v>
      </c>
      <c r="E26" s="698">
        <f>+'SCHEDULE I-1 REV REQUIREMEN (W'!O27</f>
        <v>59207.97</v>
      </c>
      <c r="F26" s="2052">
        <v>1</v>
      </c>
      <c r="G26" s="699">
        <f t="shared" si="0"/>
        <v>59207.97</v>
      </c>
      <c r="H26" s="698">
        <f t="shared" si="1"/>
        <v>0</v>
      </c>
      <c r="I26" s="1074" t="s">
        <v>831</v>
      </c>
    </row>
    <row r="27" spans="1:14" ht="19.5" customHeight="1" x14ac:dyDescent="0.25">
      <c r="A27" s="700" t="s">
        <v>428</v>
      </c>
      <c r="B27" s="721">
        <v>667</v>
      </c>
      <c r="C27" s="697">
        <v>767</v>
      </c>
      <c r="D27" s="1079" t="s">
        <v>407</v>
      </c>
      <c r="E27" s="698">
        <f>+'SCHEDULE I-1 REV REQUIREMEN (W'!O28</f>
        <v>42818.950000000012</v>
      </c>
      <c r="F27" s="2052">
        <v>1</v>
      </c>
      <c r="G27" s="699">
        <f t="shared" si="0"/>
        <v>42818.950000000012</v>
      </c>
      <c r="H27" s="698">
        <f t="shared" si="1"/>
        <v>0</v>
      </c>
      <c r="I27" s="1074" t="s">
        <v>832</v>
      </c>
    </row>
    <row r="28" spans="1:14" ht="19.5" customHeight="1" x14ac:dyDescent="0.25">
      <c r="A28" s="700" t="s">
        <v>429</v>
      </c>
      <c r="B28" s="721">
        <v>675</v>
      </c>
      <c r="C28" s="697">
        <v>775</v>
      </c>
      <c r="D28" s="1079" t="s">
        <v>408</v>
      </c>
      <c r="E28" s="698">
        <f>+'SCHEDULE I-1 REV REQUIREMEN (W'!O29</f>
        <v>1929550.6800000002</v>
      </c>
      <c r="F28" s="2052">
        <v>0.78590000000000004</v>
      </c>
      <c r="G28" s="699">
        <f t="shared" si="0"/>
        <v>1516433.8794120003</v>
      </c>
      <c r="H28" s="698">
        <f t="shared" si="1"/>
        <v>413116.80058799987</v>
      </c>
      <c r="I28" s="1074" t="s">
        <v>833</v>
      </c>
    </row>
    <row r="29" spans="1:14" ht="19.5" customHeight="1" x14ac:dyDescent="0.25">
      <c r="A29" s="700" t="s">
        <v>430</v>
      </c>
      <c r="B29" s="2818">
        <v>403</v>
      </c>
      <c r="C29" s="2819"/>
      <c r="D29" s="1080" t="s">
        <v>580</v>
      </c>
      <c r="E29" s="701">
        <f>+'SCHEDULE I-1 REV REQUIREMEN (W'!O31</f>
        <v>563906.23</v>
      </c>
      <c r="F29" s="2052">
        <v>1</v>
      </c>
      <c r="G29" s="699">
        <f t="shared" si="0"/>
        <v>563906.23</v>
      </c>
      <c r="H29" s="698">
        <f t="shared" si="1"/>
        <v>0</v>
      </c>
      <c r="I29" s="1074" t="s">
        <v>834</v>
      </c>
    </row>
    <row r="30" spans="1:14" ht="19.5" customHeight="1" x14ac:dyDescent="0.25">
      <c r="A30" s="700" t="s">
        <v>431</v>
      </c>
      <c r="B30" s="2818">
        <v>408</v>
      </c>
      <c r="C30" s="2819"/>
      <c r="D30" s="1080" t="s">
        <v>581</v>
      </c>
      <c r="E30" s="701">
        <f ca="1">+'SCHEDULE I-1 REV REQUIREMEN (W'!O32</f>
        <v>321479.36614604754</v>
      </c>
      <c r="F30" s="2052">
        <v>1</v>
      </c>
      <c r="G30" s="699">
        <f t="shared" ca="1" si="0"/>
        <v>321479.36614604754</v>
      </c>
      <c r="H30" s="698">
        <f t="shared" ca="1" si="1"/>
        <v>0</v>
      </c>
      <c r="I30" s="1074" t="s">
        <v>835</v>
      </c>
    </row>
    <row r="31" spans="1:14" ht="19.5" customHeight="1" thickBot="1" x14ac:dyDescent="0.3">
      <c r="A31" s="700" t="s">
        <v>485</v>
      </c>
      <c r="B31" s="2820" t="s">
        <v>544</v>
      </c>
      <c r="C31" s="2821"/>
      <c r="D31" s="1081" t="s">
        <v>582</v>
      </c>
      <c r="E31" s="701">
        <f>+'SCHEDULE I-1 REV REQUIREMEN (W'!O33</f>
        <v>188674.60841627338</v>
      </c>
      <c r="F31" s="2056">
        <v>1</v>
      </c>
      <c r="G31" s="699">
        <f t="shared" si="0"/>
        <v>188674.60841627338</v>
      </c>
      <c r="H31" s="2054">
        <f t="shared" si="1"/>
        <v>0</v>
      </c>
      <c r="I31" s="1074" t="s">
        <v>836</v>
      </c>
      <c r="K31" s="2050">
        <f ca="1">SUM(E29:E31,E26:E27,E9:E15)</f>
        <v>3386282.5245623207</v>
      </c>
      <c r="L31" s="2050"/>
      <c r="M31" s="2050">
        <f ca="1">SUM(G29:G31,G26:G27,G9:G15)</f>
        <v>2696649.3215623209</v>
      </c>
      <c r="N31" s="525">
        <f ca="1">+M31/K31</f>
        <v>0.79634504859008026</v>
      </c>
    </row>
    <row r="32" spans="1:14" ht="19.5" customHeight="1" x14ac:dyDescent="0.25">
      <c r="A32" s="703" t="s">
        <v>513</v>
      </c>
      <c r="B32" s="722"/>
      <c r="C32" s="704"/>
      <c r="D32" s="705" t="s">
        <v>239</v>
      </c>
      <c r="E32" s="706">
        <f ca="1">SUM(E9:E31)</f>
        <v>5400632.0145623218</v>
      </c>
      <c r="F32" s="2051">
        <f ca="1">+G32/E32</f>
        <v>0.79244921227986298</v>
      </c>
      <c r="G32" s="707">
        <f ca="1">SUM(G9:G31)</f>
        <v>4279726.5857533216</v>
      </c>
      <c r="H32" s="698">
        <f t="shared" ca="1" si="1"/>
        <v>1120905.4288090002</v>
      </c>
      <c r="I32" s="1076" t="s">
        <v>810</v>
      </c>
    </row>
    <row r="33" spans="1:13" ht="19.5" customHeight="1" thickBot="1" x14ac:dyDescent="0.3">
      <c r="A33" s="708" t="s">
        <v>514</v>
      </c>
      <c r="B33" s="723"/>
      <c r="C33" s="709"/>
      <c r="D33" s="710" t="s">
        <v>143</v>
      </c>
      <c r="E33" s="711">
        <f>+'SCHEDULE I-1 REV REQUIREMEN (W'!O37</f>
        <v>849578.93905352545</v>
      </c>
      <c r="F33" s="2057">
        <f ca="1">+G33/E33</f>
        <v>0.79244921227986298</v>
      </c>
      <c r="G33" s="712">
        <f ca="1">+G32/E32*E33</f>
        <v>673248.16102252796</v>
      </c>
      <c r="H33" s="698">
        <f t="shared" ca="1" si="1"/>
        <v>176330.77803099749</v>
      </c>
      <c r="I33" s="1075" t="s">
        <v>837</v>
      </c>
    </row>
    <row r="34" spans="1:13" ht="19.5" customHeight="1" x14ac:dyDescent="0.25">
      <c r="A34" s="703" t="s">
        <v>515</v>
      </c>
      <c r="B34" s="722"/>
      <c r="C34" s="713"/>
      <c r="D34" s="705" t="s">
        <v>242</v>
      </c>
      <c r="E34" s="706">
        <f ca="1">+E32+E33</f>
        <v>6250210.953615847</v>
      </c>
      <c r="F34" s="2058">
        <f ca="1">+G34/E34</f>
        <v>0.79244921227986309</v>
      </c>
      <c r="G34" s="714">
        <f ca="1">+G32+G33</f>
        <v>4952974.7467758497</v>
      </c>
      <c r="H34" s="714">
        <f t="shared" ca="1" si="1"/>
        <v>1297236.2068399973</v>
      </c>
      <c r="I34" s="1076" t="s">
        <v>838</v>
      </c>
    </row>
    <row r="35" spans="1:13" ht="19.5" customHeight="1" x14ac:dyDescent="0.25">
      <c r="A35" s="700" t="s">
        <v>516</v>
      </c>
      <c r="B35" s="721"/>
      <c r="C35" s="1552"/>
      <c r="D35" s="1553" t="s">
        <v>299</v>
      </c>
      <c r="E35" s="1554">
        <f>+'SCHEDULE I-1 REV REQUIREMEN (W'!O39</f>
        <v>280331.7</v>
      </c>
      <c r="F35" s="2059">
        <v>1</v>
      </c>
      <c r="G35" s="1555">
        <f>+E35*F35</f>
        <v>280331.7</v>
      </c>
      <c r="H35" s="1555">
        <f t="shared" si="1"/>
        <v>0</v>
      </c>
      <c r="I35" s="1557" t="s">
        <v>839</v>
      </c>
    </row>
    <row r="36" spans="1:13" ht="27.75" customHeight="1" thickBot="1" x14ac:dyDescent="0.3">
      <c r="A36" s="715" t="s">
        <v>517</v>
      </c>
      <c r="B36" s="724"/>
      <c r="C36" s="716"/>
      <c r="D36" s="717" t="s">
        <v>545</v>
      </c>
      <c r="E36" s="2049">
        <f ca="1">+E34-E35</f>
        <v>5969879.2536158469</v>
      </c>
      <c r="F36" s="2060">
        <f ca="1">+G36/E36</f>
        <v>0.78270310809816046</v>
      </c>
      <c r="G36" s="718">
        <f ca="1">+G34-G35</f>
        <v>4672643.0467758495</v>
      </c>
      <c r="H36" s="718">
        <f t="shared" ca="1" si="1"/>
        <v>1297236.2068399973</v>
      </c>
      <c r="I36" s="1078" t="s">
        <v>812</v>
      </c>
      <c r="M36"/>
    </row>
    <row r="37" spans="1:13" customFormat="1" ht="27" thickTop="1" x14ac:dyDescent="0.25">
      <c r="E37" s="1077" t="s">
        <v>811</v>
      </c>
      <c r="M37" s="525"/>
    </row>
    <row r="38" spans="1:13" x14ac:dyDescent="0.25">
      <c r="H38" s="2055"/>
    </row>
  </sheetData>
  <mergeCells count="10">
    <mergeCell ref="B29:C29"/>
    <mergeCell ref="B30:C30"/>
    <mergeCell ref="B31:C31"/>
    <mergeCell ref="A2:I2"/>
    <mergeCell ref="A3:I3"/>
    <mergeCell ref="A7:A8"/>
    <mergeCell ref="B7:C7"/>
    <mergeCell ref="D7:D8"/>
    <mergeCell ref="E7:E8"/>
    <mergeCell ref="F7:F8"/>
  </mergeCells>
  <pageMargins left="0.7" right="0.7" top="0.75" bottom="0.75" header="0.3" footer="0.3"/>
  <pageSetup scale="62" fitToHeight="0" orientation="landscape" r:id="rId1"/>
  <headerFooter>
    <oddHeader>&amp;R&amp;A</oddHeader>
    <oddFooter>&amp;RPage 57</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topLeftCell="A36" zoomScaleNormal="100" zoomScalePageLayoutView="80" workbookViewId="0"/>
  </sheetViews>
  <sheetFormatPr defaultColWidth="9.25" defaultRowHeight="15.75" x14ac:dyDescent="0.25"/>
  <cols>
    <col min="1" max="2" width="9.25" style="525"/>
    <col min="3" max="3" width="9.625" style="525" customWidth="1"/>
    <col min="4" max="4" width="37.5" style="525" customWidth="1"/>
    <col min="5" max="5" width="29.25" style="525" customWidth="1"/>
    <col min="6" max="6" width="27.125" style="525" customWidth="1"/>
    <col min="7" max="7" width="18.75" style="525" customWidth="1"/>
    <col min="8" max="8" width="18.25" style="525" customWidth="1"/>
    <col min="9" max="9" width="25.75" style="525" customWidth="1"/>
    <col min="10" max="10" width="6.625" customWidth="1"/>
    <col min="11" max="11" width="8.875" bestFit="1" customWidth="1"/>
    <col min="13" max="259" width="9.25" style="525"/>
    <col min="260" max="260" width="9.625" style="525" customWidth="1"/>
    <col min="261" max="261" width="36.625" style="525" customWidth="1"/>
    <col min="262" max="262" width="29.25" style="525" customWidth="1"/>
    <col min="263" max="263" width="27.125" style="525" customWidth="1"/>
    <col min="264" max="264" width="21.5" style="525" customWidth="1"/>
    <col min="265" max="265" width="18.25" style="525" customWidth="1"/>
    <col min="266" max="515" width="9.25" style="525"/>
    <col min="516" max="516" width="9.625" style="525" customWidth="1"/>
    <col min="517" max="517" width="36.625" style="525" customWidth="1"/>
    <col min="518" max="518" width="29.25" style="525" customWidth="1"/>
    <col min="519" max="519" width="27.125" style="525" customWidth="1"/>
    <col min="520" max="520" width="21.5" style="525" customWidth="1"/>
    <col min="521" max="521" width="18.25" style="525" customWidth="1"/>
    <col min="522" max="771" width="9.25" style="525"/>
    <col min="772" max="772" width="9.625" style="525" customWidth="1"/>
    <col min="773" max="773" width="36.625" style="525" customWidth="1"/>
    <col min="774" max="774" width="29.25" style="525" customWidth="1"/>
    <col min="775" max="775" width="27.125" style="525" customWidth="1"/>
    <col min="776" max="776" width="21.5" style="525" customWidth="1"/>
    <col min="777" max="777" width="18.25" style="525" customWidth="1"/>
    <col min="778" max="1027" width="9.25" style="525"/>
    <col min="1028" max="1028" width="9.625" style="525" customWidth="1"/>
    <col min="1029" max="1029" width="36.625" style="525" customWidth="1"/>
    <col min="1030" max="1030" width="29.25" style="525" customWidth="1"/>
    <col min="1031" max="1031" width="27.125" style="525" customWidth="1"/>
    <col min="1032" max="1032" width="21.5" style="525" customWidth="1"/>
    <col min="1033" max="1033" width="18.25" style="525" customWidth="1"/>
    <col min="1034" max="1283" width="9.25" style="525"/>
    <col min="1284" max="1284" width="9.625" style="525" customWidth="1"/>
    <col min="1285" max="1285" width="36.625" style="525" customWidth="1"/>
    <col min="1286" max="1286" width="29.25" style="525" customWidth="1"/>
    <col min="1287" max="1287" width="27.125" style="525" customWidth="1"/>
    <col min="1288" max="1288" width="21.5" style="525" customWidth="1"/>
    <col min="1289" max="1289" width="18.25" style="525" customWidth="1"/>
    <col min="1290" max="1539" width="9.25" style="525"/>
    <col min="1540" max="1540" width="9.625" style="525" customWidth="1"/>
    <col min="1541" max="1541" width="36.625" style="525" customWidth="1"/>
    <col min="1542" max="1542" width="29.25" style="525" customWidth="1"/>
    <col min="1543" max="1543" width="27.125" style="525" customWidth="1"/>
    <col min="1544" max="1544" width="21.5" style="525" customWidth="1"/>
    <col min="1545" max="1545" width="18.25" style="525" customWidth="1"/>
    <col min="1546" max="1795" width="9.25" style="525"/>
    <col min="1796" max="1796" width="9.625" style="525" customWidth="1"/>
    <col min="1797" max="1797" width="36.625" style="525" customWidth="1"/>
    <col min="1798" max="1798" width="29.25" style="525" customWidth="1"/>
    <col min="1799" max="1799" width="27.125" style="525" customWidth="1"/>
    <col min="1800" max="1800" width="21.5" style="525" customWidth="1"/>
    <col min="1801" max="1801" width="18.25" style="525" customWidth="1"/>
    <col min="1802" max="2051" width="9.25" style="525"/>
    <col min="2052" max="2052" width="9.625" style="525" customWidth="1"/>
    <col min="2053" max="2053" width="36.625" style="525" customWidth="1"/>
    <col min="2054" max="2054" width="29.25" style="525" customWidth="1"/>
    <col min="2055" max="2055" width="27.125" style="525" customWidth="1"/>
    <col min="2056" max="2056" width="21.5" style="525" customWidth="1"/>
    <col min="2057" max="2057" width="18.25" style="525" customWidth="1"/>
    <col min="2058" max="2307" width="9.25" style="525"/>
    <col min="2308" max="2308" width="9.625" style="525" customWidth="1"/>
    <col min="2309" max="2309" width="36.625" style="525" customWidth="1"/>
    <col min="2310" max="2310" width="29.25" style="525" customWidth="1"/>
    <col min="2311" max="2311" width="27.125" style="525" customWidth="1"/>
    <col min="2312" max="2312" width="21.5" style="525" customWidth="1"/>
    <col min="2313" max="2313" width="18.25" style="525" customWidth="1"/>
    <col min="2314" max="2563" width="9.25" style="525"/>
    <col min="2564" max="2564" width="9.625" style="525" customWidth="1"/>
    <col min="2565" max="2565" width="36.625" style="525" customWidth="1"/>
    <col min="2566" max="2566" width="29.25" style="525" customWidth="1"/>
    <col min="2567" max="2567" width="27.125" style="525" customWidth="1"/>
    <col min="2568" max="2568" width="21.5" style="525" customWidth="1"/>
    <col min="2569" max="2569" width="18.25" style="525" customWidth="1"/>
    <col min="2570" max="2819" width="9.25" style="525"/>
    <col min="2820" max="2820" width="9.625" style="525" customWidth="1"/>
    <col min="2821" max="2821" width="36.625" style="525" customWidth="1"/>
    <col min="2822" max="2822" width="29.25" style="525" customWidth="1"/>
    <col min="2823" max="2823" width="27.125" style="525" customWidth="1"/>
    <col min="2824" max="2824" width="21.5" style="525" customWidth="1"/>
    <col min="2825" max="2825" width="18.25" style="525" customWidth="1"/>
    <col min="2826" max="3075" width="9.25" style="525"/>
    <col min="3076" max="3076" width="9.625" style="525" customWidth="1"/>
    <col min="3077" max="3077" width="36.625" style="525" customWidth="1"/>
    <col min="3078" max="3078" width="29.25" style="525" customWidth="1"/>
    <col min="3079" max="3079" width="27.125" style="525" customWidth="1"/>
    <col min="3080" max="3080" width="21.5" style="525" customWidth="1"/>
    <col min="3081" max="3081" width="18.25" style="525" customWidth="1"/>
    <col min="3082" max="3331" width="9.25" style="525"/>
    <col min="3332" max="3332" width="9.625" style="525" customWidth="1"/>
    <col min="3333" max="3333" width="36.625" style="525" customWidth="1"/>
    <col min="3334" max="3334" width="29.25" style="525" customWidth="1"/>
    <col min="3335" max="3335" width="27.125" style="525" customWidth="1"/>
    <col min="3336" max="3336" width="21.5" style="525" customWidth="1"/>
    <col min="3337" max="3337" width="18.25" style="525" customWidth="1"/>
    <col min="3338" max="3587" width="9.25" style="525"/>
    <col min="3588" max="3588" width="9.625" style="525" customWidth="1"/>
    <col min="3589" max="3589" width="36.625" style="525" customWidth="1"/>
    <col min="3590" max="3590" width="29.25" style="525" customWidth="1"/>
    <col min="3591" max="3591" width="27.125" style="525" customWidth="1"/>
    <col min="3592" max="3592" width="21.5" style="525" customWidth="1"/>
    <col min="3593" max="3593" width="18.25" style="525" customWidth="1"/>
    <col min="3594" max="3843" width="9.25" style="525"/>
    <col min="3844" max="3844" width="9.625" style="525" customWidth="1"/>
    <col min="3845" max="3845" width="36.625" style="525" customWidth="1"/>
    <col min="3846" max="3846" width="29.25" style="525" customWidth="1"/>
    <col min="3847" max="3847" width="27.125" style="525" customWidth="1"/>
    <col min="3848" max="3848" width="21.5" style="525" customWidth="1"/>
    <col min="3849" max="3849" width="18.25" style="525" customWidth="1"/>
    <col min="3850" max="4099" width="9.25" style="525"/>
    <col min="4100" max="4100" width="9.625" style="525" customWidth="1"/>
    <col min="4101" max="4101" width="36.625" style="525" customWidth="1"/>
    <col min="4102" max="4102" width="29.25" style="525" customWidth="1"/>
    <col min="4103" max="4103" width="27.125" style="525" customWidth="1"/>
    <col min="4104" max="4104" width="21.5" style="525" customWidth="1"/>
    <col min="4105" max="4105" width="18.25" style="525" customWidth="1"/>
    <col min="4106" max="4355" width="9.25" style="525"/>
    <col min="4356" max="4356" width="9.625" style="525" customWidth="1"/>
    <col min="4357" max="4357" width="36.625" style="525" customWidth="1"/>
    <col min="4358" max="4358" width="29.25" style="525" customWidth="1"/>
    <col min="4359" max="4359" width="27.125" style="525" customWidth="1"/>
    <col min="4360" max="4360" width="21.5" style="525" customWidth="1"/>
    <col min="4361" max="4361" width="18.25" style="525" customWidth="1"/>
    <col min="4362" max="4611" width="9.25" style="525"/>
    <col min="4612" max="4612" width="9.625" style="525" customWidth="1"/>
    <col min="4613" max="4613" width="36.625" style="525" customWidth="1"/>
    <col min="4614" max="4614" width="29.25" style="525" customWidth="1"/>
    <col min="4615" max="4615" width="27.125" style="525" customWidth="1"/>
    <col min="4616" max="4616" width="21.5" style="525" customWidth="1"/>
    <col min="4617" max="4617" width="18.25" style="525" customWidth="1"/>
    <col min="4618" max="4867" width="9.25" style="525"/>
    <col min="4868" max="4868" width="9.625" style="525" customWidth="1"/>
    <col min="4869" max="4869" width="36.625" style="525" customWidth="1"/>
    <col min="4870" max="4870" width="29.25" style="525" customWidth="1"/>
    <col min="4871" max="4871" width="27.125" style="525" customWidth="1"/>
    <col min="4872" max="4872" width="21.5" style="525" customWidth="1"/>
    <col min="4873" max="4873" width="18.25" style="525" customWidth="1"/>
    <col min="4874" max="5123" width="9.25" style="525"/>
    <col min="5124" max="5124" width="9.625" style="525" customWidth="1"/>
    <col min="5125" max="5125" width="36.625" style="525" customWidth="1"/>
    <col min="5126" max="5126" width="29.25" style="525" customWidth="1"/>
    <col min="5127" max="5127" width="27.125" style="525" customWidth="1"/>
    <col min="5128" max="5128" width="21.5" style="525" customWidth="1"/>
    <col min="5129" max="5129" width="18.25" style="525" customWidth="1"/>
    <col min="5130" max="5379" width="9.25" style="525"/>
    <col min="5380" max="5380" width="9.625" style="525" customWidth="1"/>
    <col min="5381" max="5381" width="36.625" style="525" customWidth="1"/>
    <col min="5382" max="5382" width="29.25" style="525" customWidth="1"/>
    <col min="5383" max="5383" width="27.125" style="525" customWidth="1"/>
    <col min="5384" max="5384" width="21.5" style="525" customWidth="1"/>
    <col min="5385" max="5385" width="18.25" style="525" customWidth="1"/>
    <col min="5386" max="5635" width="9.25" style="525"/>
    <col min="5636" max="5636" width="9.625" style="525" customWidth="1"/>
    <col min="5637" max="5637" width="36.625" style="525" customWidth="1"/>
    <col min="5638" max="5638" width="29.25" style="525" customWidth="1"/>
    <col min="5639" max="5639" width="27.125" style="525" customWidth="1"/>
    <col min="5640" max="5640" width="21.5" style="525" customWidth="1"/>
    <col min="5641" max="5641" width="18.25" style="525" customWidth="1"/>
    <col min="5642" max="5891" width="9.25" style="525"/>
    <col min="5892" max="5892" width="9.625" style="525" customWidth="1"/>
    <col min="5893" max="5893" width="36.625" style="525" customWidth="1"/>
    <col min="5894" max="5894" width="29.25" style="525" customWidth="1"/>
    <col min="5895" max="5895" width="27.125" style="525" customWidth="1"/>
    <col min="5896" max="5896" width="21.5" style="525" customWidth="1"/>
    <col min="5897" max="5897" width="18.25" style="525" customWidth="1"/>
    <col min="5898" max="6147" width="9.25" style="525"/>
    <col min="6148" max="6148" width="9.625" style="525" customWidth="1"/>
    <col min="6149" max="6149" width="36.625" style="525" customWidth="1"/>
    <col min="6150" max="6150" width="29.25" style="525" customWidth="1"/>
    <col min="6151" max="6151" width="27.125" style="525" customWidth="1"/>
    <col min="6152" max="6152" width="21.5" style="525" customWidth="1"/>
    <col min="6153" max="6153" width="18.25" style="525" customWidth="1"/>
    <col min="6154" max="6403" width="9.25" style="525"/>
    <col min="6404" max="6404" width="9.625" style="525" customWidth="1"/>
    <col min="6405" max="6405" width="36.625" style="525" customWidth="1"/>
    <col min="6406" max="6406" width="29.25" style="525" customWidth="1"/>
    <col min="6407" max="6407" width="27.125" style="525" customWidth="1"/>
    <col min="6408" max="6408" width="21.5" style="525" customWidth="1"/>
    <col min="6409" max="6409" width="18.25" style="525" customWidth="1"/>
    <col min="6410" max="6659" width="9.25" style="525"/>
    <col min="6660" max="6660" width="9.625" style="525" customWidth="1"/>
    <col min="6661" max="6661" width="36.625" style="525" customWidth="1"/>
    <col min="6662" max="6662" width="29.25" style="525" customWidth="1"/>
    <col min="6663" max="6663" width="27.125" style="525" customWidth="1"/>
    <col min="6664" max="6664" width="21.5" style="525" customWidth="1"/>
    <col min="6665" max="6665" width="18.25" style="525" customWidth="1"/>
    <col min="6666" max="6915" width="9.25" style="525"/>
    <col min="6916" max="6916" width="9.625" style="525" customWidth="1"/>
    <col min="6917" max="6917" width="36.625" style="525" customWidth="1"/>
    <col min="6918" max="6918" width="29.25" style="525" customWidth="1"/>
    <col min="6919" max="6919" width="27.125" style="525" customWidth="1"/>
    <col min="6920" max="6920" width="21.5" style="525" customWidth="1"/>
    <col min="6921" max="6921" width="18.25" style="525" customWidth="1"/>
    <col min="6922" max="7171" width="9.25" style="525"/>
    <col min="7172" max="7172" width="9.625" style="525" customWidth="1"/>
    <col min="7173" max="7173" width="36.625" style="525" customWidth="1"/>
    <col min="7174" max="7174" width="29.25" style="525" customWidth="1"/>
    <col min="7175" max="7175" width="27.125" style="525" customWidth="1"/>
    <col min="7176" max="7176" width="21.5" style="525" customWidth="1"/>
    <col min="7177" max="7177" width="18.25" style="525" customWidth="1"/>
    <col min="7178" max="7427" width="9.25" style="525"/>
    <col min="7428" max="7428" width="9.625" style="525" customWidth="1"/>
    <col min="7429" max="7429" width="36.625" style="525" customWidth="1"/>
    <col min="7430" max="7430" width="29.25" style="525" customWidth="1"/>
    <col min="7431" max="7431" width="27.125" style="525" customWidth="1"/>
    <col min="7432" max="7432" width="21.5" style="525" customWidth="1"/>
    <col min="7433" max="7433" width="18.25" style="525" customWidth="1"/>
    <col min="7434" max="7683" width="9.25" style="525"/>
    <col min="7684" max="7684" width="9.625" style="525" customWidth="1"/>
    <col min="7685" max="7685" width="36.625" style="525" customWidth="1"/>
    <col min="7686" max="7686" width="29.25" style="525" customWidth="1"/>
    <col min="7687" max="7687" width="27.125" style="525" customWidth="1"/>
    <col min="7688" max="7688" width="21.5" style="525" customWidth="1"/>
    <col min="7689" max="7689" width="18.25" style="525" customWidth="1"/>
    <col min="7690" max="7939" width="9.25" style="525"/>
    <col min="7940" max="7940" width="9.625" style="525" customWidth="1"/>
    <col min="7941" max="7941" width="36.625" style="525" customWidth="1"/>
    <col min="7942" max="7942" width="29.25" style="525" customWidth="1"/>
    <col min="7943" max="7943" width="27.125" style="525" customWidth="1"/>
    <col min="7944" max="7944" width="21.5" style="525" customWidth="1"/>
    <col min="7945" max="7945" width="18.25" style="525" customWidth="1"/>
    <col min="7946" max="8195" width="9.25" style="525"/>
    <col min="8196" max="8196" width="9.625" style="525" customWidth="1"/>
    <col min="8197" max="8197" width="36.625" style="525" customWidth="1"/>
    <col min="8198" max="8198" width="29.25" style="525" customWidth="1"/>
    <col min="8199" max="8199" width="27.125" style="525" customWidth="1"/>
    <col min="8200" max="8200" width="21.5" style="525" customWidth="1"/>
    <col min="8201" max="8201" width="18.25" style="525" customWidth="1"/>
    <col min="8202" max="8451" width="9.25" style="525"/>
    <col min="8452" max="8452" width="9.625" style="525" customWidth="1"/>
    <col min="8453" max="8453" width="36.625" style="525" customWidth="1"/>
    <col min="8454" max="8454" width="29.25" style="525" customWidth="1"/>
    <col min="8455" max="8455" width="27.125" style="525" customWidth="1"/>
    <col min="8456" max="8456" width="21.5" style="525" customWidth="1"/>
    <col min="8457" max="8457" width="18.25" style="525" customWidth="1"/>
    <col min="8458" max="8707" width="9.25" style="525"/>
    <col min="8708" max="8708" width="9.625" style="525" customWidth="1"/>
    <col min="8709" max="8709" width="36.625" style="525" customWidth="1"/>
    <col min="8710" max="8710" width="29.25" style="525" customWidth="1"/>
    <col min="8711" max="8711" width="27.125" style="525" customWidth="1"/>
    <col min="8712" max="8712" width="21.5" style="525" customWidth="1"/>
    <col min="8713" max="8713" width="18.25" style="525" customWidth="1"/>
    <col min="8714" max="8963" width="9.25" style="525"/>
    <col min="8964" max="8964" width="9.625" style="525" customWidth="1"/>
    <col min="8965" max="8965" width="36.625" style="525" customWidth="1"/>
    <col min="8966" max="8966" width="29.25" style="525" customWidth="1"/>
    <col min="8967" max="8967" width="27.125" style="525" customWidth="1"/>
    <col min="8968" max="8968" width="21.5" style="525" customWidth="1"/>
    <col min="8969" max="8969" width="18.25" style="525" customWidth="1"/>
    <col min="8970" max="9219" width="9.25" style="525"/>
    <col min="9220" max="9220" width="9.625" style="525" customWidth="1"/>
    <col min="9221" max="9221" width="36.625" style="525" customWidth="1"/>
    <col min="9222" max="9222" width="29.25" style="525" customWidth="1"/>
    <col min="9223" max="9223" width="27.125" style="525" customWidth="1"/>
    <col min="9224" max="9224" width="21.5" style="525" customWidth="1"/>
    <col min="9225" max="9225" width="18.25" style="525" customWidth="1"/>
    <col min="9226" max="9475" width="9.25" style="525"/>
    <col min="9476" max="9476" width="9.625" style="525" customWidth="1"/>
    <col min="9477" max="9477" width="36.625" style="525" customWidth="1"/>
    <col min="9478" max="9478" width="29.25" style="525" customWidth="1"/>
    <col min="9479" max="9479" width="27.125" style="525" customWidth="1"/>
    <col min="9480" max="9480" width="21.5" style="525" customWidth="1"/>
    <col min="9481" max="9481" width="18.25" style="525" customWidth="1"/>
    <col min="9482" max="9731" width="9.25" style="525"/>
    <col min="9732" max="9732" width="9.625" style="525" customWidth="1"/>
    <col min="9733" max="9733" width="36.625" style="525" customWidth="1"/>
    <col min="9734" max="9734" width="29.25" style="525" customWidth="1"/>
    <col min="9735" max="9735" width="27.125" style="525" customWidth="1"/>
    <col min="9736" max="9736" width="21.5" style="525" customWidth="1"/>
    <col min="9737" max="9737" width="18.25" style="525" customWidth="1"/>
    <col min="9738" max="9987" width="9.25" style="525"/>
    <col min="9988" max="9988" width="9.625" style="525" customWidth="1"/>
    <col min="9989" max="9989" width="36.625" style="525" customWidth="1"/>
    <col min="9990" max="9990" width="29.25" style="525" customWidth="1"/>
    <col min="9991" max="9991" width="27.125" style="525" customWidth="1"/>
    <col min="9992" max="9992" width="21.5" style="525" customWidth="1"/>
    <col min="9993" max="9993" width="18.25" style="525" customWidth="1"/>
    <col min="9994" max="10243" width="9.25" style="525"/>
    <col min="10244" max="10244" width="9.625" style="525" customWidth="1"/>
    <col min="10245" max="10245" width="36.625" style="525" customWidth="1"/>
    <col min="10246" max="10246" width="29.25" style="525" customWidth="1"/>
    <col min="10247" max="10247" width="27.125" style="525" customWidth="1"/>
    <col min="10248" max="10248" width="21.5" style="525" customWidth="1"/>
    <col min="10249" max="10249" width="18.25" style="525" customWidth="1"/>
    <col min="10250" max="10499" width="9.25" style="525"/>
    <col min="10500" max="10500" width="9.625" style="525" customWidth="1"/>
    <col min="10501" max="10501" width="36.625" style="525" customWidth="1"/>
    <col min="10502" max="10502" width="29.25" style="525" customWidth="1"/>
    <col min="10503" max="10503" width="27.125" style="525" customWidth="1"/>
    <col min="10504" max="10504" width="21.5" style="525" customWidth="1"/>
    <col min="10505" max="10505" width="18.25" style="525" customWidth="1"/>
    <col min="10506" max="10755" width="9.25" style="525"/>
    <col min="10756" max="10756" width="9.625" style="525" customWidth="1"/>
    <col min="10757" max="10757" width="36.625" style="525" customWidth="1"/>
    <col min="10758" max="10758" width="29.25" style="525" customWidth="1"/>
    <col min="10759" max="10759" width="27.125" style="525" customWidth="1"/>
    <col min="10760" max="10760" width="21.5" style="525" customWidth="1"/>
    <col min="10761" max="10761" width="18.25" style="525" customWidth="1"/>
    <col min="10762" max="11011" width="9.25" style="525"/>
    <col min="11012" max="11012" width="9.625" style="525" customWidth="1"/>
    <col min="11013" max="11013" width="36.625" style="525" customWidth="1"/>
    <col min="11014" max="11014" width="29.25" style="525" customWidth="1"/>
    <col min="11015" max="11015" width="27.125" style="525" customWidth="1"/>
    <col min="11016" max="11016" width="21.5" style="525" customWidth="1"/>
    <col min="11017" max="11017" width="18.25" style="525" customWidth="1"/>
    <col min="11018" max="11267" width="9.25" style="525"/>
    <col min="11268" max="11268" width="9.625" style="525" customWidth="1"/>
    <col min="11269" max="11269" width="36.625" style="525" customWidth="1"/>
    <col min="11270" max="11270" width="29.25" style="525" customWidth="1"/>
    <col min="11271" max="11271" width="27.125" style="525" customWidth="1"/>
    <col min="11272" max="11272" width="21.5" style="525" customWidth="1"/>
    <col min="11273" max="11273" width="18.25" style="525" customWidth="1"/>
    <col min="11274" max="11523" width="9.25" style="525"/>
    <col min="11524" max="11524" width="9.625" style="525" customWidth="1"/>
    <col min="11525" max="11525" width="36.625" style="525" customWidth="1"/>
    <col min="11526" max="11526" width="29.25" style="525" customWidth="1"/>
    <col min="11527" max="11527" width="27.125" style="525" customWidth="1"/>
    <col min="11528" max="11528" width="21.5" style="525" customWidth="1"/>
    <col min="11529" max="11529" width="18.25" style="525" customWidth="1"/>
    <col min="11530" max="11779" width="9.25" style="525"/>
    <col min="11780" max="11780" width="9.625" style="525" customWidth="1"/>
    <col min="11781" max="11781" width="36.625" style="525" customWidth="1"/>
    <col min="11782" max="11782" width="29.25" style="525" customWidth="1"/>
    <col min="11783" max="11783" width="27.125" style="525" customWidth="1"/>
    <col min="11784" max="11784" width="21.5" style="525" customWidth="1"/>
    <col min="11785" max="11785" width="18.25" style="525" customWidth="1"/>
    <col min="11786" max="12035" width="9.25" style="525"/>
    <col min="12036" max="12036" width="9.625" style="525" customWidth="1"/>
    <col min="12037" max="12037" width="36.625" style="525" customWidth="1"/>
    <col min="12038" max="12038" width="29.25" style="525" customWidth="1"/>
    <col min="12039" max="12039" width="27.125" style="525" customWidth="1"/>
    <col min="12040" max="12040" width="21.5" style="525" customWidth="1"/>
    <col min="12041" max="12041" width="18.25" style="525" customWidth="1"/>
    <col min="12042" max="12291" width="9.25" style="525"/>
    <col min="12292" max="12292" width="9.625" style="525" customWidth="1"/>
    <col min="12293" max="12293" width="36.625" style="525" customWidth="1"/>
    <col min="12294" max="12294" width="29.25" style="525" customWidth="1"/>
    <col min="12295" max="12295" width="27.125" style="525" customWidth="1"/>
    <col min="12296" max="12296" width="21.5" style="525" customWidth="1"/>
    <col min="12297" max="12297" width="18.25" style="525" customWidth="1"/>
    <col min="12298" max="12547" width="9.25" style="525"/>
    <col min="12548" max="12548" width="9.625" style="525" customWidth="1"/>
    <col min="12549" max="12549" width="36.625" style="525" customWidth="1"/>
    <col min="12550" max="12550" width="29.25" style="525" customWidth="1"/>
    <col min="12551" max="12551" width="27.125" style="525" customWidth="1"/>
    <col min="12552" max="12552" width="21.5" style="525" customWidth="1"/>
    <col min="12553" max="12553" width="18.25" style="525" customWidth="1"/>
    <col min="12554" max="12803" width="9.25" style="525"/>
    <col min="12804" max="12804" width="9.625" style="525" customWidth="1"/>
    <col min="12805" max="12805" width="36.625" style="525" customWidth="1"/>
    <col min="12806" max="12806" width="29.25" style="525" customWidth="1"/>
    <col min="12807" max="12807" width="27.125" style="525" customWidth="1"/>
    <col min="12808" max="12808" width="21.5" style="525" customWidth="1"/>
    <col min="12809" max="12809" width="18.25" style="525" customWidth="1"/>
    <col min="12810" max="13059" width="9.25" style="525"/>
    <col min="13060" max="13060" width="9.625" style="525" customWidth="1"/>
    <col min="13061" max="13061" width="36.625" style="525" customWidth="1"/>
    <col min="13062" max="13062" width="29.25" style="525" customWidth="1"/>
    <col min="13063" max="13063" width="27.125" style="525" customWidth="1"/>
    <col min="13064" max="13064" width="21.5" style="525" customWidth="1"/>
    <col min="13065" max="13065" width="18.25" style="525" customWidth="1"/>
    <col min="13066" max="13315" width="9.25" style="525"/>
    <col min="13316" max="13316" width="9.625" style="525" customWidth="1"/>
    <col min="13317" max="13317" width="36.625" style="525" customWidth="1"/>
    <col min="13318" max="13318" width="29.25" style="525" customWidth="1"/>
    <col min="13319" max="13319" width="27.125" style="525" customWidth="1"/>
    <col min="13320" max="13320" width="21.5" style="525" customWidth="1"/>
    <col min="13321" max="13321" width="18.25" style="525" customWidth="1"/>
    <col min="13322" max="13571" width="9.25" style="525"/>
    <col min="13572" max="13572" width="9.625" style="525" customWidth="1"/>
    <col min="13573" max="13573" width="36.625" style="525" customWidth="1"/>
    <col min="13574" max="13574" width="29.25" style="525" customWidth="1"/>
    <col min="13575" max="13575" width="27.125" style="525" customWidth="1"/>
    <col min="13576" max="13576" width="21.5" style="525" customWidth="1"/>
    <col min="13577" max="13577" width="18.25" style="525" customWidth="1"/>
    <col min="13578" max="13827" width="9.25" style="525"/>
    <col min="13828" max="13828" width="9.625" style="525" customWidth="1"/>
    <col min="13829" max="13829" width="36.625" style="525" customWidth="1"/>
    <col min="13830" max="13830" width="29.25" style="525" customWidth="1"/>
    <col min="13831" max="13831" width="27.125" style="525" customWidth="1"/>
    <col min="13832" max="13832" width="21.5" style="525" customWidth="1"/>
    <col min="13833" max="13833" width="18.25" style="525" customWidth="1"/>
    <col min="13834" max="14083" width="9.25" style="525"/>
    <col min="14084" max="14084" width="9.625" style="525" customWidth="1"/>
    <col min="14085" max="14085" width="36.625" style="525" customWidth="1"/>
    <col min="14086" max="14086" width="29.25" style="525" customWidth="1"/>
    <col min="14087" max="14087" width="27.125" style="525" customWidth="1"/>
    <col min="14088" max="14088" width="21.5" style="525" customWidth="1"/>
    <col min="14089" max="14089" width="18.25" style="525" customWidth="1"/>
    <col min="14090" max="14339" width="9.25" style="525"/>
    <col min="14340" max="14340" width="9.625" style="525" customWidth="1"/>
    <col min="14341" max="14341" width="36.625" style="525" customWidth="1"/>
    <col min="14342" max="14342" width="29.25" style="525" customWidth="1"/>
    <col min="14343" max="14343" width="27.125" style="525" customWidth="1"/>
    <col min="14344" max="14344" width="21.5" style="525" customWidth="1"/>
    <col min="14345" max="14345" width="18.25" style="525" customWidth="1"/>
    <col min="14346" max="14595" width="9.25" style="525"/>
    <col min="14596" max="14596" width="9.625" style="525" customWidth="1"/>
    <col min="14597" max="14597" width="36.625" style="525" customWidth="1"/>
    <col min="14598" max="14598" width="29.25" style="525" customWidth="1"/>
    <col min="14599" max="14599" width="27.125" style="525" customWidth="1"/>
    <col min="14600" max="14600" width="21.5" style="525" customWidth="1"/>
    <col min="14601" max="14601" width="18.25" style="525" customWidth="1"/>
    <col min="14602" max="14851" width="9.25" style="525"/>
    <col min="14852" max="14852" width="9.625" style="525" customWidth="1"/>
    <col min="14853" max="14853" width="36.625" style="525" customWidth="1"/>
    <col min="14854" max="14854" width="29.25" style="525" customWidth="1"/>
    <col min="14855" max="14855" width="27.125" style="525" customWidth="1"/>
    <col min="14856" max="14856" width="21.5" style="525" customWidth="1"/>
    <col min="14857" max="14857" width="18.25" style="525" customWidth="1"/>
    <col min="14858" max="15107" width="9.25" style="525"/>
    <col min="15108" max="15108" width="9.625" style="525" customWidth="1"/>
    <col min="15109" max="15109" width="36.625" style="525" customWidth="1"/>
    <col min="15110" max="15110" width="29.25" style="525" customWidth="1"/>
    <col min="15111" max="15111" width="27.125" style="525" customWidth="1"/>
    <col min="15112" max="15112" width="21.5" style="525" customWidth="1"/>
    <col min="15113" max="15113" width="18.25" style="525" customWidth="1"/>
    <col min="15114" max="15363" width="9.25" style="525"/>
    <col min="15364" max="15364" width="9.625" style="525" customWidth="1"/>
    <col min="15365" max="15365" width="36.625" style="525" customWidth="1"/>
    <col min="15366" max="15366" width="29.25" style="525" customWidth="1"/>
    <col min="15367" max="15367" width="27.125" style="525" customWidth="1"/>
    <col min="15368" max="15368" width="21.5" style="525" customWidth="1"/>
    <col min="15369" max="15369" width="18.25" style="525" customWidth="1"/>
    <col min="15370" max="15619" width="9.25" style="525"/>
    <col min="15620" max="15620" width="9.625" style="525" customWidth="1"/>
    <col min="15621" max="15621" width="36.625" style="525" customWidth="1"/>
    <col min="15622" max="15622" width="29.25" style="525" customWidth="1"/>
    <col min="15623" max="15623" width="27.125" style="525" customWidth="1"/>
    <col min="15624" max="15624" width="21.5" style="525" customWidth="1"/>
    <col min="15625" max="15625" width="18.25" style="525" customWidth="1"/>
    <col min="15626" max="15875" width="9.25" style="525"/>
    <col min="15876" max="15876" width="9.625" style="525" customWidth="1"/>
    <col min="15877" max="15877" width="36.625" style="525" customWidth="1"/>
    <col min="15878" max="15878" width="29.25" style="525" customWidth="1"/>
    <col min="15879" max="15879" width="27.125" style="525" customWidth="1"/>
    <col min="15880" max="15880" width="21.5" style="525" customWidth="1"/>
    <col min="15881" max="15881" width="18.25" style="525" customWidth="1"/>
    <col min="15882" max="16131" width="9.25" style="525"/>
    <col min="16132" max="16132" width="9.625" style="525" customWidth="1"/>
    <col min="16133" max="16133" width="36.625" style="525" customWidth="1"/>
    <col min="16134" max="16134" width="29.25" style="525" customWidth="1"/>
    <col min="16135" max="16135" width="27.125" style="525" customWidth="1"/>
    <col min="16136" max="16136" width="21.5" style="525" customWidth="1"/>
    <col min="16137" max="16137" width="18.25" style="525" customWidth="1"/>
    <col min="16138" max="16384" width="9.25" style="525"/>
  </cols>
  <sheetData>
    <row r="1" spans="1:12" s="537" customFormat="1" ht="24.75" customHeight="1" x14ac:dyDescent="0.25">
      <c r="A1" s="77"/>
      <c r="B1" s="75"/>
      <c r="C1" s="988"/>
      <c r="D1" s="1960" t="s">
        <v>371</v>
      </c>
      <c r="E1" s="2041" t="str">
        <f>+Cover!C6</f>
        <v>Undine Texas LLC</v>
      </c>
      <c r="F1" s="2041"/>
      <c r="G1" s="75"/>
      <c r="H1" s="75"/>
      <c r="I1" s="73"/>
      <c r="J1"/>
      <c r="K1"/>
      <c r="L1"/>
    </row>
    <row r="2" spans="1:12" s="537" customFormat="1" x14ac:dyDescent="0.25">
      <c r="A2" s="2382" t="s">
        <v>639</v>
      </c>
      <c r="B2" s="2383"/>
      <c r="C2" s="2383"/>
      <c r="D2" s="2383"/>
      <c r="E2" s="2383"/>
      <c r="F2" s="2383"/>
      <c r="G2" s="2383"/>
      <c r="H2" s="2383"/>
      <c r="I2" s="2384"/>
      <c r="J2"/>
      <c r="K2"/>
      <c r="L2"/>
    </row>
    <row r="3" spans="1:12" s="537" customFormat="1" x14ac:dyDescent="0.25">
      <c r="A3" s="2385" t="s">
        <v>1521</v>
      </c>
      <c r="B3" s="2386"/>
      <c r="C3" s="2386"/>
      <c r="D3" s="2386"/>
      <c r="E3" s="2386"/>
      <c r="F3" s="2386"/>
      <c r="G3" s="2386"/>
      <c r="H3" s="2386"/>
      <c r="I3" s="2387"/>
      <c r="J3"/>
      <c r="K3"/>
      <c r="L3"/>
    </row>
    <row r="4" spans="1:12" s="537" customFormat="1" ht="21" customHeight="1" x14ac:dyDescent="0.25">
      <c r="A4" s="221" t="s">
        <v>1520</v>
      </c>
      <c r="B4" s="985"/>
      <c r="C4" s="990"/>
      <c r="D4" s="2044" t="s">
        <v>1507</v>
      </c>
      <c r="E4" s="2045">
        <f>+Cover!C27</f>
        <v>43738</v>
      </c>
      <c r="F4" s="746"/>
      <c r="G4" s="985"/>
      <c r="H4" s="985"/>
      <c r="I4" s="984"/>
      <c r="J4"/>
      <c r="K4"/>
      <c r="L4"/>
    </row>
    <row r="5" spans="1:12" customFormat="1" x14ac:dyDescent="0.25"/>
    <row r="6" spans="1:12" s="690" customFormat="1" ht="16.5" thickBot="1" x14ac:dyDescent="0.3">
      <c r="A6" s="691"/>
      <c r="B6" s="691"/>
      <c r="C6" s="691"/>
      <c r="D6" s="691"/>
      <c r="E6" s="691" t="s">
        <v>67</v>
      </c>
      <c r="F6" s="691" t="s">
        <v>17</v>
      </c>
      <c r="G6" s="691" t="s">
        <v>18</v>
      </c>
      <c r="H6" s="691" t="s">
        <v>68</v>
      </c>
      <c r="I6" s="691" t="s">
        <v>69</v>
      </c>
      <c r="J6"/>
      <c r="K6"/>
      <c r="L6"/>
    </row>
    <row r="7" spans="1:12" ht="28.5" customHeight="1" thickTop="1" x14ac:dyDescent="0.25">
      <c r="A7" s="2822" t="s">
        <v>125</v>
      </c>
      <c r="B7" s="2824" t="s">
        <v>538</v>
      </c>
      <c r="C7" s="2825"/>
      <c r="D7" s="2826" t="s">
        <v>116</v>
      </c>
      <c r="E7" s="2828" t="s">
        <v>546</v>
      </c>
      <c r="F7" s="2830" t="s">
        <v>539</v>
      </c>
      <c r="G7" s="692" t="s">
        <v>540</v>
      </c>
      <c r="H7" s="1072" t="s">
        <v>541</v>
      </c>
      <c r="I7" s="693" t="s">
        <v>56</v>
      </c>
    </row>
    <row r="8" spans="1:12" ht="28.5" customHeight="1" thickBot="1" x14ac:dyDescent="0.3">
      <c r="A8" s="2823"/>
      <c r="B8" s="719" t="s">
        <v>307</v>
      </c>
      <c r="C8" s="726" t="s">
        <v>308</v>
      </c>
      <c r="D8" s="2827"/>
      <c r="E8" s="2829"/>
      <c r="F8" s="2831"/>
      <c r="G8" s="694" t="s">
        <v>542</v>
      </c>
      <c r="H8" s="1073" t="s">
        <v>543</v>
      </c>
      <c r="I8" s="695"/>
    </row>
    <row r="9" spans="1:12" ht="19.5" customHeight="1" thickTop="1" x14ac:dyDescent="0.25">
      <c r="A9" s="696" t="s">
        <v>85</v>
      </c>
      <c r="B9" s="720">
        <v>610</v>
      </c>
      <c r="C9" s="697">
        <v>710</v>
      </c>
      <c r="D9" s="1079" t="s">
        <v>410</v>
      </c>
      <c r="E9" s="2064">
        <f>+'SCHEDULE I-1 REV REQUIREMENT (S'!O10</f>
        <v>6099.94</v>
      </c>
      <c r="F9" s="2051">
        <v>0</v>
      </c>
      <c r="G9" s="2072">
        <f>+E9*F9</f>
        <v>0</v>
      </c>
      <c r="H9" s="2064">
        <f>+E9-G9</f>
        <v>6099.94</v>
      </c>
      <c r="I9" s="1074" t="s">
        <v>809</v>
      </c>
    </row>
    <row r="10" spans="1:12" ht="19.5" customHeight="1" x14ac:dyDescent="0.25">
      <c r="A10" s="696" t="s">
        <v>87</v>
      </c>
      <c r="B10" s="720"/>
      <c r="C10" s="697">
        <v>711</v>
      </c>
      <c r="D10" s="1079" t="s">
        <v>409</v>
      </c>
      <c r="E10" s="2064">
        <f>+'SCHEDULE I-1 REV REQUIREMENT (S'!O11</f>
        <v>106935.98000000001</v>
      </c>
      <c r="F10" s="2051">
        <v>0</v>
      </c>
      <c r="G10" s="2072">
        <f t="shared" ref="G10:G33" si="0">+E10*F10</f>
        <v>0</v>
      </c>
      <c r="H10" s="2064">
        <f t="shared" ref="H10:H33" si="1">+E10-G10</f>
        <v>106935.98000000001</v>
      </c>
      <c r="I10" s="1074" t="s">
        <v>815</v>
      </c>
    </row>
    <row r="11" spans="1:12" ht="19.5" customHeight="1" x14ac:dyDescent="0.25">
      <c r="A11" s="700" t="s">
        <v>89</v>
      </c>
      <c r="B11" s="721">
        <v>615.1</v>
      </c>
      <c r="C11" s="697">
        <v>715.1</v>
      </c>
      <c r="D11" s="1079" t="s">
        <v>398</v>
      </c>
      <c r="E11" s="2064">
        <f>+'SCHEDULE I-1 REV REQUIREMENT (S'!O12</f>
        <v>141544.67000000001</v>
      </c>
      <c r="F11" s="2052">
        <v>0</v>
      </c>
      <c r="G11" s="2072">
        <f t="shared" si="0"/>
        <v>0</v>
      </c>
      <c r="H11" s="2064">
        <f t="shared" si="1"/>
        <v>141544.67000000001</v>
      </c>
      <c r="I11" s="1074" t="s">
        <v>816</v>
      </c>
    </row>
    <row r="12" spans="1:12" x14ac:dyDescent="0.25">
      <c r="A12" s="700" t="s">
        <v>91</v>
      </c>
      <c r="B12" s="721">
        <v>618</v>
      </c>
      <c r="C12" s="697">
        <v>718</v>
      </c>
      <c r="D12" s="1079" t="s">
        <v>411</v>
      </c>
      <c r="E12" s="2064">
        <f>+'SCHEDULE I-1 REV REQUIREMENT (S'!O13</f>
        <v>47739.130000000005</v>
      </c>
      <c r="F12" s="2052">
        <v>0</v>
      </c>
      <c r="G12" s="2072">
        <f t="shared" si="0"/>
        <v>0</v>
      </c>
      <c r="H12" s="2064">
        <f t="shared" si="1"/>
        <v>47739.130000000005</v>
      </c>
      <c r="I12" s="1074" t="s">
        <v>817</v>
      </c>
    </row>
    <row r="13" spans="1:12" ht="19.5" customHeight="1" x14ac:dyDescent="0.25">
      <c r="A13" s="696" t="s">
        <v>93</v>
      </c>
      <c r="B13" s="720">
        <v>601.1</v>
      </c>
      <c r="C13" s="697">
        <v>701.1</v>
      </c>
      <c r="D13" s="1079" t="s">
        <v>399</v>
      </c>
      <c r="E13" s="2064">
        <f>+'SCHEDULE I-1 REV REQUIREMENT (S'!O14</f>
        <v>0</v>
      </c>
      <c r="F13" s="2051"/>
      <c r="G13" s="2072">
        <f t="shared" si="0"/>
        <v>0</v>
      </c>
      <c r="H13" s="2064">
        <f t="shared" si="1"/>
        <v>0</v>
      </c>
      <c r="I13" s="1074" t="s">
        <v>818</v>
      </c>
    </row>
    <row r="14" spans="1:12" ht="19.5" customHeight="1" x14ac:dyDescent="0.25">
      <c r="A14" s="700" t="s">
        <v>99</v>
      </c>
      <c r="B14" s="721">
        <v>620</v>
      </c>
      <c r="C14" s="697">
        <v>720</v>
      </c>
      <c r="D14" s="1079" t="s">
        <v>434</v>
      </c>
      <c r="E14" s="2064">
        <f>+'SCHEDULE I-1 REV REQUIREMENT (S'!O15</f>
        <v>4971.2700000000004</v>
      </c>
      <c r="F14" s="2052">
        <v>0.5</v>
      </c>
      <c r="G14" s="2072">
        <f t="shared" si="0"/>
        <v>2485.6350000000002</v>
      </c>
      <c r="H14" s="2064">
        <f t="shared" si="1"/>
        <v>2485.6350000000002</v>
      </c>
      <c r="I14" s="1074" t="s">
        <v>819</v>
      </c>
    </row>
    <row r="15" spans="1:12" ht="19.5" customHeight="1" x14ac:dyDescent="0.25">
      <c r="A15" s="700" t="s">
        <v>100</v>
      </c>
      <c r="B15" s="721" t="s">
        <v>211</v>
      </c>
      <c r="C15" s="697" t="s">
        <v>412</v>
      </c>
      <c r="D15" s="1079" t="s">
        <v>128</v>
      </c>
      <c r="E15" s="2064">
        <f>+'SCHEDULE I-1 REV REQUIREMENT (S'!O16</f>
        <v>810386.60000000009</v>
      </c>
      <c r="F15" s="2052">
        <v>0.8</v>
      </c>
      <c r="G15" s="2072">
        <f t="shared" si="0"/>
        <v>648309.28000000014</v>
      </c>
      <c r="H15" s="2064">
        <f t="shared" si="1"/>
        <v>162077.31999999995</v>
      </c>
      <c r="I15" s="1074" t="s">
        <v>820</v>
      </c>
    </row>
    <row r="16" spans="1:12" ht="19.5" customHeight="1" x14ac:dyDescent="0.25">
      <c r="A16" s="700" t="s">
        <v>117</v>
      </c>
      <c r="B16" s="721">
        <v>650</v>
      </c>
      <c r="C16" s="697">
        <v>750</v>
      </c>
      <c r="D16" s="1079" t="s">
        <v>400</v>
      </c>
      <c r="E16" s="2064">
        <f>+'SCHEDULE I-1 REV REQUIREMENT (S'!O17</f>
        <v>0</v>
      </c>
      <c r="F16" s="2052"/>
      <c r="G16" s="2072">
        <f t="shared" si="0"/>
        <v>0</v>
      </c>
      <c r="H16" s="2064">
        <f t="shared" si="1"/>
        <v>0</v>
      </c>
      <c r="I16" s="1074" t="s">
        <v>821</v>
      </c>
    </row>
    <row r="17" spans="1:14" ht="19.5" customHeight="1" x14ac:dyDescent="0.25">
      <c r="A17" s="700" t="s">
        <v>95</v>
      </c>
      <c r="B17" s="721">
        <v>664</v>
      </c>
      <c r="C17" s="697">
        <v>764</v>
      </c>
      <c r="D17" s="1079" t="s">
        <v>129</v>
      </c>
      <c r="E17" s="2064">
        <f>+'SCHEDULE I-1 REV REQUIREMENT (S'!O18</f>
        <v>0</v>
      </c>
      <c r="F17" s="2052"/>
      <c r="G17" s="2072">
        <f t="shared" si="0"/>
        <v>0</v>
      </c>
      <c r="H17" s="2064">
        <f t="shared" si="1"/>
        <v>0</v>
      </c>
      <c r="I17" s="1074" t="s">
        <v>822</v>
      </c>
    </row>
    <row r="18" spans="1:14" ht="19.5" customHeight="1" x14ac:dyDescent="0.25">
      <c r="A18" s="700" t="s">
        <v>96</v>
      </c>
      <c r="B18" s="721">
        <v>601.20000000000005</v>
      </c>
      <c r="C18" s="697">
        <v>702.2</v>
      </c>
      <c r="D18" s="1079" t="s">
        <v>401</v>
      </c>
      <c r="E18" s="2064">
        <f>+'SCHEDULE I-1 REV REQUIREMENT (S'!O19</f>
        <v>0</v>
      </c>
      <c r="F18" s="2052"/>
      <c r="G18" s="2072">
        <f t="shared" si="0"/>
        <v>0</v>
      </c>
      <c r="H18" s="2064">
        <f t="shared" si="1"/>
        <v>0</v>
      </c>
      <c r="I18" s="1074" t="s">
        <v>823</v>
      </c>
    </row>
    <row r="19" spans="1:14" ht="19.5" customHeight="1" x14ac:dyDescent="0.25">
      <c r="A19" s="700" t="s">
        <v>425</v>
      </c>
      <c r="B19" s="721">
        <v>603</v>
      </c>
      <c r="C19" s="697">
        <v>703</v>
      </c>
      <c r="D19" s="1079" t="s">
        <v>402</v>
      </c>
      <c r="E19" s="2064">
        <f>+'SCHEDULE I-1 REV REQUIREMENT (S'!O20</f>
        <v>0</v>
      </c>
      <c r="F19" s="2052"/>
      <c r="G19" s="2072">
        <f t="shared" si="0"/>
        <v>0</v>
      </c>
      <c r="H19" s="2064">
        <f t="shared" si="1"/>
        <v>0</v>
      </c>
      <c r="I19" s="1074" t="s">
        <v>824</v>
      </c>
    </row>
    <row r="20" spans="1:14" ht="19.5" customHeight="1" x14ac:dyDescent="0.25">
      <c r="A20" s="700" t="s">
        <v>426</v>
      </c>
      <c r="B20" s="721">
        <v>604</v>
      </c>
      <c r="C20" s="697">
        <v>704</v>
      </c>
      <c r="D20" s="1079" t="s">
        <v>403</v>
      </c>
      <c r="E20" s="2064">
        <f>+'SCHEDULE I-1 REV REQUIREMENT (S'!O21</f>
        <v>0</v>
      </c>
      <c r="F20" s="2052"/>
      <c r="G20" s="2072">
        <f t="shared" si="0"/>
        <v>0</v>
      </c>
      <c r="H20" s="2064">
        <f t="shared" si="1"/>
        <v>0</v>
      </c>
      <c r="I20" s="1074" t="s">
        <v>825</v>
      </c>
    </row>
    <row r="21" spans="1:14" ht="19.5" customHeight="1" x14ac:dyDescent="0.25">
      <c r="A21" s="700" t="s">
        <v>351</v>
      </c>
      <c r="B21" s="721">
        <v>615.20000000000005</v>
      </c>
      <c r="C21" s="697">
        <v>715.2</v>
      </c>
      <c r="D21" s="1079" t="s">
        <v>404</v>
      </c>
      <c r="E21" s="2064">
        <f>+'SCHEDULE I-1 REV REQUIREMENT (S'!O22</f>
        <v>0</v>
      </c>
      <c r="F21" s="2052"/>
      <c r="G21" s="2072">
        <f t="shared" si="0"/>
        <v>0</v>
      </c>
      <c r="H21" s="2064">
        <f t="shared" si="1"/>
        <v>0</v>
      </c>
      <c r="I21" s="1074" t="s">
        <v>826</v>
      </c>
    </row>
    <row r="22" spans="1:14" ht="19.5" customHeight="1" x14ac:dyDescent="0.25">
      <c r="A22" s="700" t="s">
        <v>427</v>
      </c>
      <c r="B22" s="721">
        <v>670</v>
      </c>
      <c r="C22" s="697">
        <v>770</v>
      </c>
      <c r="D22" s="1079" t="s">
        <v>405</v>
      </c>
      <c r="E22" s="2064">
        <f>+'SCHEDULE I-1 REV REQUIREMENT (S'!O23</f>
        <v>15184.54</v>
      </c>
      <c r="F22" s="2052">
        <v>0.75349999999999995</v>
      </c>
      <c r="G22" s="2072">
        <f t="shared" si="0"/>
        <v>11441.55089</v>
      </c>
      <c r="H22" s="2064">
        <f t="shared" si="1"/>
        <v>3742.9891100000004</v>
      </c>
      <c r="I22" s="1074" t="s">
        <v>827</v>
      </c>
    </row>
    <row r="23" spans="1:14" ht="19.5" customHeight="1" x14ac:dyDescent="0.25">
      <c r="A23" s="700" t="s">
        <v>352</v>
      </c>
      <c r="B23" s="721">
        <v>676</v>
      </c>
      <c r="C23" s="697">
        <v>776</v>
      </c>
      <c r="D23" s="1079" t="s">
        <v>137</v>
      </c>
      <c r="E23" s="2064">
        <f>+'SCHEDULE I-1 REV REQUIREMENT (S'!O24</f>
        <v>11078.31</v>
      </c>
      <c r="F23" s="2052">
        <v>0.75349999999999995</v>
      </c>
      <c r="G23" s="2072">
        <f t="shared" si="0"/>
        <v>8347.5065849999992</v>
      </c>
      <c r="H23" s="2064">
        <f t="shared" si="1"/>
        <v>2730.8034150000003</v>
      </c>
      <c r="I23" s="1074" t="s">
        <v>828</v>
      </c>
    </row>
    <row r="24" spans="1:14" ht="19.5" customHeight="1" x14ac:dyDescent="0.25">
      <c r="A24" s="700" t="s">
        <v>353</v>
      </c>
      <c r="B24" s="721">
        <v>677</v>
      </c>
      <c r="C24" s="697">
        <v>777</v>
      </c>
      <c r="D24" s="1079" t="s">
        <v>139</v>
      </c>
      <c r="E24" s="2064">
        <f>+'SCHEDULE I-1 REV REQUIREMENT (S'!O25</f>
        <v>0</v>
      </c>
      <c r="F24" s="2052"/>
      <c r="G24" s="2072">
        <f t="shared" si="0"/>
        <v>0</v>
      </c>
      <c r="H24" s="2064">
        <f t="shared" si="1"/>
        <v>0</v>
      </c>
      <c r="I24" s="1074" t="s">
        <v>829</v>
      </c>
    </row>
    <row r="25" spans="1:14" ht="19.5" customHeight="1" x14ac:dyDescent="0.25">
      <c r="A25" s="700" t="s">
        <v>354</v>
      </c>
      <c r="B25" s="721">
        <v>678</v>
      </c>
      <c r="C25" s="697">
        <v>778</v>
      </c>
      <c r="D25" s="1079" t="s">
        <v>141</v>
      </c>
      <c r="E25" s="2064">
        <f>+'SCHEDULE I-1 REV REQUIREMENT (S'!O26</f>
        <v>0</v>
      </c>
      <c r="F25" s="2052"/>
      <c r="G25" s="2072">
        <f t="shared" si="0"/>
        <v>0</v>
      </c>
      <c r="H25" s="2064">
        <f t="shared" si="1"/>
        <v>0</v>
      </c>
      <c r="I25" s="1074" t="s">
        <v>830</v>
      </c>
    </row>
    <row r="26" spans="1:14" ht="19.5" customHeight="1" x14ac:dyDescent="0.25">
      <c r="A26" s="700" t="s">
        <v>355</v>
      </c>
      <c r="B26" s="721">
        <v>684</v>
      </c>
      <c r="C26" s="697" t="s">
        <v>413</v>
      </c>
      <c r="D26" s="1079" t="s">
        <v>39</v>
      </c>
      <c r="E26" s="2064">
        <f>+'SCHEDULE I-1 REV REQUIREMENT (S'!O27</f>
        <v>19268.599999999999</v>
      </c>
      <c r="F26" s="2052">
        <v>1</v>
      </c>
      <c r="G26" s="2072">
        <f t="shared" si="0"/>
        <v>19268.599999999999</v>
      </c>
      <c r="H26" s="2064">
        <f t="shared" si="1"/>
        <v>0</v>
      </c>
      <c r="I26" s="1074" t="s">
        <v>831</v>
      </c>
    </row>
    <row r="27" spans="1:14" ht="19.5" customHeight="1" x14ac:dyDescent="0.25">
      <c r="A27" s="700" t="s">
        <v>428</v>
      </c>
      <c r="B27" s="721">
        <v>667</v>
      </c>
      <c r="C27" s="697">
        <v>767</v>
      </c>
      <c r="D27" s="1079" t="s">
        <v>407</v>
      </c>
      <c r="E27" s="2064">
        <f>+'SCHEDULE I-1 REV REQUIREMENT (S'!O28</f>
        <v>25080.62</v>
      </c>
      <c r="F27" s="2052">
        <v>1</v>
      </c>
      <c r="G27" s="2072">
        <f t="shared" si="0"/>
        <v>25080.62</v>
      </c>
      <c r="H27" s="2064">
        <f t="shared" si="1"/>
        <v>0</v>
      </c>
      <c r="I27" s="1074" t="s">
        <v>832</v>
      </c>
    </row>
    <row r="28" spans="1:14" ht="19.5" customHeight="1" x14ac:dyDescent="0.25">
      <c r="A28" s="700" t="s">
        <v>429</v>
      </c>
      <c r="B28" s="721">
        <v>675</v>
      </c>
      <c r="C28" s="697">
        <v>775</v>
      </c>
      <c r="D28" s="1079" t="s">
        <v>408</v>
      </c>
      <c r="E28" s="2064">
        <f>+'SCHEDULE I-1 REV REQUIREMENT (S'!O29</f>
        <v>601576.93999999994</v>
      </c>
      <c r="F28" s="2052">
        <v>0.75349999999999995</v>
      </c>
      <c r="G28" s="2072">
        <f t="shared" si="0"/>
        <v>453288.22428999993</v>
      </c>
      <c r="H28" s="2064">
        <f t="shared" si="1"/>
        <v>148288.71571000002</v>
      </c>
      <c r="I28" s="1074" t="s">
        <v>833</v>
      </c>
    </row>
    <row r="29" spans="1:14" ht="19.5" customHeight="1" x14ac:dyDescent="0.25">
      <c r="A29" s="700" t="s">
        <v>430</v>
      </c>
      <c r="B29" s="2818">
        <v>403</v>
      </c>
      <c r="C29" s="2819"/>
      <c r="D29" s="1080" t="s">
        <v>580</v>
      </c>
      <c r="E29" s="2067">
        <f>+'SCHEDULE I-1 REV REQUIREMENT (S'!O31</f>
        <v>468293.85000000003</v>
      </c>
      <c r="F29" s="2052">
        <v>1</v>
      </c>
      <c r="G29" s="2072">
        <f t="shared" si="0"/>
        <v>468293.85000000003</v>
      </c>
      <c r="H29" s="2064">
        <f t="shared" si="1"/>
        <v>0</v>
      </c>
      <c r="I29" s="1074" t="s">
        <v>834</v>
      </c>
    </row>
    <row r="30" spans="1:14" ht="19.5" customHeight="1" x14ac:dyDescent="0.25">
      <c r="A30" s="700" t="s">
        <v>431</v>
      </c>
      <c r="B30" s="2818">
        <v>408</v>
      </c>
      <c r="C30" s="2819"/>
      <c r="D30" s="1080" t="s">
        <v>581</v>
      </c>
      <c r="E30" s="2067">
        <f ca="1">+'SCHEDULE I-1 REV REQUIREMENT (S'!O32</f>
        <v>59607.310206031412</v>
      </c>
      <c r="F30" s="2052">
        <v>1</v>
      </c>
      <c r="G30" s="2072">
        <f t="shared" ca="1" si="0"/>
        <v>59607.310206031412</v>
      </c>
      <c r="H30" s="2064">
        <f t="shared" ca="1" si="1"/>
        <v>0</v>
      </c>
      <c r="I30" s="1074" t="s">
        <v>835</v>
      </c>
    </row>
    <row r="31" spans="1:14" ht="19.5" customHeight="1" thickBot="1" x14ac:dyDescent="0.3">
      <c r="A31" s="700" t="s">
        <v>485</v>
      </c>
      <c r="B31" s="2820" t="s">
        <v>544</v>
      </c>
      <c r="C31" s="2821"/>
      <c r="D31" s="1081" t="s">
        <v>582</v>
      </c>
      <c r="E31" s="2067">
        <f>+'SCHEDULE I-1 REV REQUIREMENT (S'!O33</f>
        <v>189492.97247592977</v>
      </c>
      <c r="F31" s="2053">
        <v>1</v>
      </c>
      <c r="G31" s="2072">
        <f t="shared" si="0"/>
        <v>189492.97247592977</v>
      </c>
      <c r="H31" s="2065">
        <f t="shared" si="1"/>
        <v>0</v>
      </c>
      <c r="I31" s="1074" t="s">
        <v>836</v>
      </c>
      <c r="K31" s="2050">
        <f ca="1">SUM(E29:E31,E26:E27,E9:E15)</f>
        <v>1879420.9426819612</v>
      </c>
      <c r="M31" s="2050">
        <f ca="1">SUM(G29:G31,G26:G27,G9:G15)</f>
        <v>1412538.2676819614</v>
      </c>
      <c r="N31" s="525">
        <f ca="1">+M31/K31</f>
        <v>0.75158163645141074</v>
      </c>
    </row>
    <row r="32" spans="1:14" ht="19.5" customHeight="1" x14ac:dyDescent="0.25">
      <c r="A32" s="703" t="s">
        <v>513</v>
      </c>
      <c r="B32" s="722"/>
      <c r="C32" s="704"/>
      <c r="D32" s="705" t="s">
        <v>239</v>
      </c>
      <c r="E32" s="2068">
        <f ca="1">SUM(E9:E31)</f>
        <v>2507260.7326819613</v>
      </c>
      <c r="F32" s="2058">
        <f ca="1">+G32/E32</f>
        <v>0.75206201128909322</v>
      </c>
      <c r="G32" s="2068">
        <f ca="1">SUM(G9:G31)</f>
        <v>1885615.5494469614</v>
      </c>
      <c r="H32" s="2064">
        <f t="shared" ca="1" si="1"/>
        <v>621645.18323499989</v>
      </c>
      <c r="I32" s="1076" t="s">
        <v>810</v>
      </c>
    </row>
    <row r="33" spans="1:13" ht="19.5" customHeight="1" thickBot="1" x14ac:dyDescent="0.3">
      <c r="A33" s="708" t="s">
        <v>514</v>
      </c>
      <c r="B33" s="723"/>
      <c r="C33" s="709"/>
      <c r="D33" s="710" t="s">
        <v>143</v>
      </c>
      <c r="E33" s="2069">
        <f>+'SCHEDULE I-1 REV REQUIREMENT (S'!O37</f>
        <v>853312.01533941203</v>
      </c>
      <c r="F33" s="2057">
        <v>0.75349999999999995</v>
      </c>
      <c r="G33" s="2073">
        <f t="shared" si="0"/>
        <v>642970.60355824686</v>
      </c>
      <c r="H33" s="2077">
        <f t="shared" si="1"/>
        <v>210341.41178116517</v>
      </c>
      <c r="I33" s="1075" t="s">
        <v>837</v>
      </c>
    </row>
    <row r="34" spans="1:13" ht="19.5" customHeight="1" x14ac:dyDescent="0.25">
      <c r="A34" s="703" t="s">
        <v>515</v>
      </c>
      <c r="B34" s="722"/>
      <c r="C34" s="713"/>
      <c r="D34" s="705" t="s">
        <v>242</v>
      </c>
      <c r="E34" s="2068">
        <f ca="1">SUM(E32:E33)</f>
        <v>3360572.7480213735</v>
      </c>
      <c r="F34" s="2058">
        <f ca="1">+G34/E34</f>
        <v>0.7524271434070221</v>
      </c>
      <c r="G34" s="2074">
        <f ca="1">+G32+G33</f>
        <v>2528586.1530052084</v>
      </c>
      <c r="H34" s="2064">
        <f ca="1">+E34-G34</f>
        <v>831986.59501616517</v>
      </c>
      <c r="I34" s="1076" t="s">
        <v>838</v>
      </c>
    </row>
    <row r="35" spans="1:13" ht="19.5" customHeight="1" x14ac:dyDescent="0.25">
      <c r="A35" s="700" t="s">
        <v>516</v>
      </c>
      <c r="B35" s="721"/>
      <c r="C35" s="1552"/>
      <c r="D35" s="1553" t="s">
        <v>299</v>
      </c>
      <c r="E35" s="2070">
        <f>+'SCHEDULE I-1 REV REQUIREMENT (S'!O39</f>
        <v>81007.460000000006</v>
      </c>
      <c r="F35" s="2059">
        <v>1</v>
      </c>
      <c r="G35" s="2075">
        <f>+E35*F35</f>
        <v>81007.460000000006</v>
      </c>
      <c r="H35" s="1556">
        <f>+E35-G35</f>
        <v>0</v>
      </c>
      <c r="I35" s="1557" t="s">
        <v>839</v>
      </c>
    </row>
    <row r="36" spans="1:13" ht="27.75" customHeight="1" thickBot="1" x14ac:dyDescent="0.3">
      <c r="A36" s="715" t="s">
        <v>517</v>
      </c>
      <c r="B36" s="724"/>
      <c r="C36" s="716"/>
      <c r="D36" s="717" t="s">
        <v>545</v>
      </c>
      <c r="E36" s="2071">
        <f ca="1">+E34-E35</f>
        <v>3279565.2880213736</v>
      </c>
      <c r="F36" s="2060">
        <f ca="1">+G36/E36</f>
        <v>0.74631192796953916</v>
      </c>
      <c r="G36" s="2076">
        <f ca="1">+G34-G35</f>
        <v>2447578.6930052084</v>
      </c>
      <c r="H36" s="2077">
        <f ca="1">+E36-G36</f>
        <v>831986.59501616517</v>
      </c>
      <c r="I36" s="1078" t="s">
        <v>812</v>
      </c>
      <c r="M36"/>
    </row>
    <row r="37" spans="1:13" customFormat="1" ht="27" thickTop="1" x14ac:dyDescent="0.25">
      <c r="E37" s="1077" t="s">
        <v>811</v>
      </c>
      <c r="F37" s="2062"/>
      <c r="G37" s="1678"/>
      <c r="M37" s="525"/>
    </row>
    <row r="38" spans="1:13" x14ac:dyDescent="0.25">
      <c r="F38" s="2063"/>
      <c r="G38" s="2066"/>
      <c r="H38" s="2066"/>
    </row>
    <row r="39" spans="1:13" x14ac:dyDescent="0.25">
      <c r="E39" s="2048"/>
      <c r="F39" s="2063"/>
      <c r="G39" s="2066"/>
    </row>
  </sheetData>
  <mergeCells count="10">
    <mergeCell ref="B29:C29"/>
    <mergeCell ref="B30:C30"/>
    <mergeCell ref="B31:C31"/>
    <mergeCell ref="A3:I3"/>
    <mergeCell ref="A2:I2"/>
    <mergeCell ref="A7:A8"/>
    <mergeCell ref="D7:D8"/>
    <mergeCell ref="E7:E8"/>
    <mergeCell ref="F7:F8"/>
    <mergeCell ref="B7:C7"/>
  </mergeCells>
  <pageMargins left="0.7" right="0.7" top="0.75" bottom="0.75" header="0.3" footer="0.3"/>
  <pageSetup scale="62" fitToHeight="0" orientation="landscape" r:id="rId1"/>
  <headerFooter>
    <oddHeader>&amp;R&amp;A</oddHeader>
    <oddFooter>&amp;RPage 57</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zoomScaleNormal="100" workbookViewId="0">
      <selection activeCell="C18" sqref="C18"/>
    </sheetView>
  </sheetViews>
  <sheetFormatPr defaultColWidth="9.125" defaultRowHeight="15.75" x14ac:dyDescent="0.25"/>
  <cols>
    <col min="1" max="1" width="8.625" style="744" customWidth="1"/>
    <col min="2" max="2" width="26.25" style="525" customWidth="1"/>
    <col min="3" max="3" width="27.25" style="525" customWidth="1"/>
    <col min="4" max="4" width="20.7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537" customFormat="1" ht="20.25" customHeight="1" x14ac:dyDescent="0.25">
      <c r="A1" s="77"/>
      <c r="B1" s="1960" t="s">
        <v>371</v>
      </c>
      <c r="C1" s="2041" t="str">
        <f>+Cover!C6</f>
        <v>Undine Texas LLC</v>
      </c>
      <c r="D1" s="747"/>
      <c r="E1"/>
      <c r="F1"/>
      <c r="G1"/>
      <c r="H1"/>
      <c r="I1"/>
    </row>
    <row r="2" spans="1:11" s="537" customFormat="1" x14ac:dyDescent="0.25">
      <c r="A2" s="2382" t="s">
        <v>639</v>
      </c>
      <c r="B2" s="2383"/>
      <c r="C2" s="2383"/>
      <c r="D2" s="2384"/>
      <c r="E2"/>
      <c r="F2"/>
      <c r="G2"/>
      <c r="H2"/>
      <c r="I2"/>
      <c r="J2"/>
      <c r="K2"/>
    </row>
    <row r="3" spans="1:11" s="537" customFormat="1" x14ac:dyDescent="0.25">
      <c r="A3" s="2385" t="s">
        <v>1522</v>
      </c>
      <c r="B3" s="2386"/>
      <c r="C3" s="2386"/>
      <c r="D3" s="2387"/>
      <c r="E3"/>
      <c r="F3"/>
      <c r="G3"/>
      <c r="H3"/>
      <c r="I3"/>
      <c r="J3"/>
      <c r="K3"/>
    </row>
    <row r="4" spans="1:11" s="537" customFormat="1" ht="18.600000000000001" customHeight="1" x14ac:dyDescent="0.25">
      <c r="A4" s="221"/>
      <c r="B4" s="746" t="s">
        <v>392</v>
      </c>
      <c r="C4" s="2045">
        <f>+Cover!C27</f>
        <v>43738</v>
      </c>
      <c r="D4" s="748"/>
      <c r="E4"/>
      <c r="F4"/>
      <c r="G4"/>
      <c r="H4"/>
      <c r="I4"/>
    </row>
    <row r="5" spans="1:11" customFormat="1" ht="18.600000000000001" customHeight="1" x14ac:dyDescent="0.25"/>
    <row r="6" spans="1:11" customFormat="1" ht="18.600000000000001" customHeight="1" thickBot="1" x14ac:dyDescent="0.3">
      <c r="B6" s="691" t="s">
        <v>67</v>
      </c>
      <c r="C6" s="691" t="s">
        <v>17</v>
      </c>
      <c r="D6" s="691" t="s">
        <v>18</v>
      </c>
    </row>
    <row r="7" spans="1:11" ht="20.100000000000001" customHeight="1" thickTop="1" thickBot="1" x14ac:dyDescent="0.3">
      <c r="A7" s="727" t="s">
        <v>125</v>
      </c>
      <c r="B7" s="728" t="s">
        <v>55</v>
      </c>
      <c r="C7" s="728" t="s">
        <v>56</v>
      </c>
      <c r="D7" s="729" t="s">
        <v>127</v>
      </c>
      <c r="F7" s="525"/>
      <c r="G7" s="525"/>
      <c r="H7" s="525"/>
    </row>
    <row r="8" spans="1:11" ht="27" customHeight="1" thickTop="1" x14ac:dyDescent="0.25">
      <c r="A8" s="730" t="s">
        <v>85</v>
      </c>
      <c r="B8" s="731" t="s">
        <v>562</v>
      </c>
      <c r="C8" s="732" t="s">
        <v>598</v>
      </c>
      <c r="D8" s="2078">
        <f ca="1">+'VI-1 Fixed &amp; Variable Alloc (S'!E36</f>
        <v>3279565.2880213736</v>
      </c>
      <c r="F8" s="525"/>
      <c r="G8" s="525"/>
      <c r="H8" s="525"/>
    </row>
    <row r="9" spans="1:11" ht="27" customHeight="1" x14ac:dyDescent="0.25">
      <c r="A9" s="734" t="s">
        <v>87</v>
      </c>
      <c r="B9" s="735" t="s">
        <v>563</v>
      </c>
      <c r="C9" s="742" t="s">
        <v>755</v>
      </c>
      <c r="D9" s="2079">
        <f>+'SCHEDULE I-3 CONNECT. COUNT (S)'!G42</f>
        <v>2076</v>
      </c>
      <c r="F9" s="525"/>
      <c r="G9" s="525"/>
      <c r="H9" s="525"/>
    </row>
    <row r="10" spans="1:11" ht="27" customHeight="1" thickBot="1" x14ac:dyDescent="0.3">
      <c r="A10" s="737" t="s">
        <v>89</v>
      </c>
      <c r="B10" s="2832" t="s">
        <v>549</v>
      </c>
      <c r="C10" s="2833"/>
      <c r="D10" s="702">
        <v>12</v>
      </c>
      <c r="F10" s="525"/>
      <c r="G10" s="525"/>
      <c r="H10" s="525"/>
    </row>
    <row r="11" spans="1:11" ht="27" customHeight="1" thickBot="1" x14ac:dyDescent="0.3">
      <c r="A11" s="738" t="s">
        <v>91</v>
      </c>
      <c r="B11" s="2834" t="s">
        <v>564</v>
      </c>
      <c r="C11" s="2835"/>
      <c r="D11" s="739">
        <f ca="1">+D8/D9/D10</f>
        <v>131.64600546007441</v>
      </c>
      <c r="F11" s="525"/>
      <c r="G11" s="525"/>
      <c r="H11" s="525"/>
    </row>
    <row r="12" spans="1:11" ht="20.100000000000001" customHeight="1" thickTop="1" x14ac:dyDescent="0.25">
      <c r="F12" s="740"/>
      <c r="G12" s="525"/>
      <c r="H12" s="525"/>
    </row>
    <row r="13" spans="1:11" customFormat="1" ht="18.600000000000001" customHeight="1" x14ac:dyDescent="0.25"/>
    <row r="14" spans="1:11" customFormat="1" ht="20.100000000000001" customHeight="1" x14ac:dyDescent="0.25"/>
    <row r="15" spans="1:11" customFormat="1" ht="32.25" customHeight="1" x14ac:dyDescent="0.25"/>
    <row r="16" spans="1:11" customFormat="1" x14ac:dyDescent="0.25"/>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&amp;R&amp;"Times New Roman,Regular"&amp;A</oddHeader>
    <oddFooter>&amp;R&amp;11Page 58</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opLeftCell="B1" zoomScaleNormal="100" workbookViewId="0"/>
  </sheetViews>
  <sheetFormatPr defaultColWidth="9.125" defaultRowHeight="15.75" x14ac:dyDescent="0.25"/>
  <cols>
    <col min="1" max="1" width="8.625" style="744" customWidth="1"/>
    <col min="2" max="2" width="30" style="525" customWidth="1"/>
    <col min="3" max="3" width="28.25" style="525" customWidth="1"/>
    <col min="4" max="4" width="18.12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537" customFormat="1" ht="20.25" customHeight="1" x14ac:dyDescent="0.25">
      <c r="A1" s="77"/>
      <c r="B1" s="1960" t="s">
        <v>371</v>
      </c>
      <c r="C1" s="2041" t="str">
        <f>+Cover!C6</f>
        <v>Undine Texas LLC</v>
      </c>
      <c r="D1" s="747"/>
      <c r="E1"/>
      <c r="F1"/>
      <c r="G1"/>
      <c r="H1"/>
      <c r="I1"/>
    </row>
    <row r="2" spans="1:11" s="537" customFormat="1" x14ac:dyDescent="0.25">
      <c r="A2" s="2382" t="s">
        <v>639</v>
      </c>
      <c r="B2" s="2383"/>
      <c r="C2" s="2383"/>
      <c r="D2" s="2384"/>
      <c r="E2"/>
      <c r="F2"/>
      <c r="G2"/>
      <c r="H2"/>
      <c r="I2"/>
      <c r="J2"/>
      <c r="K2"/>
    </row>
    <row r="3" spans="1:11" s="537" customFormat="1" x14ac:dyDescent="0.25">
      <c r="A3" s="2385" t="s">
        <v>690</v>
      </c>
      <c r="B3" s="2386"/>
      <c r="C3" s="2386"/>
      <c r="D3" s="2387"/>
      <c r="E3"/>
      <c r="F3"/>
      <c r="G3"/>
      <c r="H3"/>
      <c r="I3"/>
      <c r="J3"/>
      <c r="K3"/>
    </row>
    <row r="4" spans="1:11" s="537" customFormat="1" ht="18.600000000000001" customHeight="1" x14ac:dyDescent="0.25">
      <c r="A4" s="221"/>
      <c r="B4" s="2044" t="s">
        <v>359</v>
      </c>
      <c r="C4" s="2045">
        <f>+Cover!C27</f>
        <v>43738</v>
      </c>
      <c r="D4" s="748"/>
      <c r="E4"/>
      <c r="F4"/>
      <c r="G4"/>
      <c r="H4"/>
      <c r="I4"/>
    </row>
    <row r="5" spans="1:11" customFormat="1" ht="18.600000000000001" customHeight="1" x14ac:dyDescent="0.25">
      <c r="A5" s="2836" t="s">
        <v>1523</v>
      </c>
      <c r="B5" s="2836"/>
      <c r="C5" s="2836"/>
      <c r="D5" s="2836"/>
    </row>
    <row r="6" spans="1:11" customFormat="1" ht="18.600000000000001" customHeight="1" thickBot="1" x14ac:dyDescent="0.3">
      <c r="B6" s="691" t="s">
        <v>67</v>
      </c>
      <c r="C6" s="691" t="s">
        <v>17</v>
      </c>
      <c r="D6" s="691" t="s">
        <v>18</v>
      </c>
    </row>
    <row r="7" spans="1:11" ht="17.25" customHeight="1" thickTop="1" thickBot="1" x14ac:dyDescent="0.3">
      <c r="A7" s="727" t="s">
        <v>125</v>
      </c>
      <c r="B7" s="728" t="s">
        <v>55</v>
      </c>
      <c r="C7" s="728" t="s">
        <v>56</v>
      </c>
      <c r="D7" s="729" t="s">
        <v>127</v>
      </c>
    </row>
    <row r="8" spans="1:11" ht="30.75" customHeight="1" thickTop="1" x14ac:dyDescent="0.25">
      <c r="A8" s="730" t="s">
        <v>85</v>
      </c>
      <c r="B8" s="731" t="s">
        <v>540</v>
      </c>
      <c r="C8" s="732" t="s">
        <v>598</v>
      </c>
      <c r="D8" s="733"/>
    </row>
    <row r="9" spans="1:11" ht="30.75" customHeight="1" x14ac:dyDescent="0.25">
      <c r="A9" s="734" t="s">
        <v>87</v>
      </c>
      <c r="B9" s="735" t="s">
        <v>548</v>
      </c>
      <c r="C9" s="742" t="s">
        <v>757</v>
      </c>
      <c r="D9" s="736"/>
    </row>
    <row r="10" spans="1:11" ht="30.75" customHeight="1" thickBot="1" x14ac:dyDescent="0.3">
      <c r="A10" s="737" t="s">
        <v>89</v>
      </c>
      <c r="B10" s="2832" t="s">
        <v>549</v>
      </c>
      <c r="C10" s="2833"/>
      <c r="D10" s="702"/>
    </row>
    <row r="11" spans="1:11" ht="30.75" customHeight="1" thickBot="1" x14ac:dyDescent="0.3">
      <c r="A11" s="738" t="s">
        <v>91</v>
      </c>
      <c r="B11" s="2834" t="s">
        <v>550</v>
      </c>
      <c r="C11" s="2835"/>
      <c r="D11" s="739"/>
    </row>
    <row r="12" spans="1:11" ht="17.25" thickTop="1" thickBot="1" x14ac:dyDescent="0.3">
      <c r="A12" s="727" t="s">
        <v>125</v>
      </c>
      <c r="B12" s="728" t="s">
        <v>55</v>
      </c>
      <c r="C12" s="728" t="s">
        <v>56</v>
      </c>
      <c r="D12" s="729" t="s">
        <v>127</v>
      </c>
    </row>
    <row r="13" spans="1:11" ht="24.75" customHeight="1" thickTop="1" x14ac:dyDescent="0.25">
      <c r="A13" s="741" t="s">
        <v>93</v>
      </c>
      <c r="B13" s="731" t="s">
        <v>541</v>
      </c>
      <c r="C13" s="732" t="s">
        <v>599</v>
      </c>
      <c r="D13" s="733"/>
    </row>
    <row r="14" spans="1:11" ht="24.75" customHeight="1" thickBot="1" x14ac:dyDescent="0.3">
      <c r="A14" s="734" t="s">
        <v>99</v>
      </c>
      <c r="B14" s="735" t="s">
        <v>551</v>
      </c>
      <c r="C14" s="742" t="s">
        <v>600</v>
      </c>
      <c r="D14" s="743"/>
    </row>
    <row r="15" spans="1:11" ht="24.75" customHeight="1" thickBot="1" x14ac:dyDescent="0.3">
      <c r="A15" s="738" t="s">
        <v>100</v>
      </c>
      <c r="B15" s="2834" t="s">
        <v>552</v>
      </c>
      <c r="C15" s="2835"/>
      <c r="D15" s="739"/>
    </row>
    <row r="16" spans="1:11" ht="16.5" thickTop="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6">
    <mergeCell ref="A2:D2"/>
    <mergeCell ref="A3:D3"/>
    <mergeCell ref="B15:C15"/>
    <mergeCell ref="B10:C10"/>
    <mergeCell ref="B11:C11"/>
    <mergeCell ref="A5:D5"/>
  </mergeCells>
  <pageMargins left="0.7" right="0.7" top="0.75" bottom="0.75" header="0.3" footer="0.3"/>
  <pageSetup orientation="portrait" r:id="rId1"/>
  <headerFooter>
    <oddHeader>&amp;R&amp;"Times New Roman,Regular"&amp;A</oddHeader>
    <oddFooter>&amp;RPage 59</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4" zoomScaleNormal="100" workbookViewId="0">
      <selection activeCell="E20" sqref="E20"/>
    </sheetView>
  </sheetViews>
  <sheetFormatPr defaultColWidth="9.125" defaultRowHeight="15.75" x14ac:dyDescent="0.25"/>
  <cols>
    <col min="1" max="1" width="8.625" style="744" customWidth="1"/>
    <col min="2" max="2" width="27.5" style="525" customWidth="1"/>
    <col min="3" max="3" width="16.5" style="525" customWidth="1"/>
    <col min="4" max="4" width="18.125" style="525" bestFit="1" customWidth="1"/>
    <col min="5" max="5" width="10.875" bestFit="1" customWidth="1"/>
    <col min="6" max="7" width="9.125" style="525"/>
    <col min="8" max="8" width="28.875" style="525" customWidth="1"/>
    <col min="9" max="9" width="16.25" style="525" customWidth="1"/>
    <col min="10" max="10" width="17.125" style="525" customWidth="1"/>
    <col min="11" max="11" width="18.125" style="525" bestFit="1" customWidth="1"/>
    <col min="12" max="247" width="9.125" style="525"/>
    <col min="248" max="248" width="9.125" style="525" customWidth="1"/>
    <col min="249" max="249" width="30" style="525" customWidth="1"/>
    <col min="250" max="250" width="39.5" style="525" customWidth="1"/>
    <col min="251" max="251" width="17.25" style="525" customWidth="1"/>
    <col min="252" max="252" width="11.125" style="525" customWidth="1"/>
    <col min="253" max="253" width="18.25" style="525" customWidth="1"/>
    <col min="254" max="503" width="9.125" style="525"/>
    <col min="504" max="504" width="9.125" style="525" customWidth="1"/>
    <col min="505" max="505" width="30" style="525" customWidth="1"/>
    <col min="506" max="506" width="39.5" style="525" customWidth="1"/>
    <col min="507" max="507" width="17.25" style="525" customWidth="1"/>
    <col min="508" max="508" width="11.125" style="525" customWidth="1"/>
    <col min="509" max="509" width="18.25" style="525" customWidth="1"/>
    <col min="510" max="759" width="9.125" style="525"/>
    <col min="760" max="760" width="9.125" style="525" customWidth="1"/>
    <col min="761" max="761" width="30" style="525" customWidth="1"/>
    <col min="762" max="762" width="39.5" style="525" customWidth="1"/>
    <col min="763" max="763" width="17.25" style="525" customWidth="1"/>
    <col min="764" max="764" width="11.125" style="525" customWidth="1"/>
    <col min="765" max="765" width="18.25" style="525" customWidth="1"/>
    <col min="766" max="1015" width="9.125" style="525"/>
    <col min="1016" max="1016" width="9.125" style="525" customWidth="1"/>
    <col min="1017" max="1017" width="30" style="525" customWidth="1"/>
    <col min="1018" max="1018" width="39.5" style="525" customWidth="1"/>
    <col min="1019" max="1019" width="17.25" style="525" customWidth="1"/>
    <col min="1020" max="1020" width="11.125" style="525" customWidth="1"/>
    <col min="1021" max="1021" width="18.25" style="525" customWidth="1"/>
    <col min="1022" max="1271" width="9.125" style="525"/>
    <col min="1272" max="1272" width="9.125" style="525" customWidth="1"/>
    <col min="1273" max="1273" width="30" style="525" customWidth="1"/>
    <col min="1274" max="1274" width="39.5" style="525" customWidth="1"/>
    <col min="1275" max="1275" width="17.25" style="525" customWidth="1"/>
    <col min="1276" max="1276" width="11.125" style="525" customWidth="1"/>
    <col min="1277" max="1277" width="18.25" style="525" customWidth="1"/>
    <col min="1278" max="1527" width="9.125" style="525"/>
    <col min="1528" max="1528" width="9.125" style="525" customWidth="1"/>
    <col min="1529" max="1529" width="30" style="525" customWidth="1"/>
    <col min="1530" max="1530" width="39.5" style="525" customWidth="1"/>
    <col min="1531" max="1531" width="17.25" style="525" customWidth="1"/>
    <col min="1532" max="1532" width="11.125" style="525" customWidth="1"/>
    <col min="1533" max="1533" width="18.25" style="525" customWidth="1"/>
    <col min="1534" max="1783" width="9.125" style="525"/>
    <col min="1784" max="1784" width="9.125" style="525" customWidth="1"/>
    <col min="1785" max="1785" width="30" style="525" customWidth="1"/>
    <col min="1786" max="1786" width="39.5" style="525" customWidth="1"/>
    <col min="1787" max="1787" width="17.25" style="525" customWidth="1"/>
    <col min="1788" max="1788" width="11.125" style="525" customWidth="1"/>
    <col min="1789" max="1789" width="18.25" style="525" customWidth="1"/>
    <col min="1790" max="2039" width="9.125" style="525"/>
    <col min="2040" max="2040" width="9.125" style="525" customWidth="1"/>
    <col min="2041" max="2041" width="30" style="525" customWidth="1"/>
    <col min="2042" max="2042" width="39.5" style="525" customWidth="1"/>
    <col min="2043" max="2043" width="17.25" style="525" customWidth="1"/>
    <col min="2044" max="2044" width="11.125" style="525" customWidth="1"/>
    <col min="2045" max="2045" width="18.25" style="525" customWidth="1"/>
    <col min="2046" max="2295" width="9.125" style="525"/>
    <col min="2296" max="2296" width="9.125" style="525" customWidth="1"/>
    <col min="2297" max="2297" width="30" style="525" customWidth="1"/>
    <col min="2298" max="2298" width="39.5" style="525" customWidth="1"/>
    <col min="2299" max="2299" width="17.25" style="525" customWidth="1"/>
    <col min="2300" max="2300" width="11.125" style="525" customWidth="1"/>
    <col min="2301" max="2301" width="18.25" style="525" customWidth="1"/>
    <col min="2302" max="2551" width="9.125" style="525"/>
    <col min="2552" max="2552" width="9.125" style="525" customWidth="1"/>
    <col min="2553" max="2553" width="30" style="525" customWidth="1"/>
    <col min="2554" max="2554" width="39.5" style="525" customWidth="1"/>
    <col min="2555" max="2555" width="17.25" style="525" customWidth="1"/>
    <col min="2556" max="2556" width="11.125" style="525" customWidth="1"/>
    <col min="2557" max="2557" width="18.25" style="525" customWidth="1"/>
    <col min="2558" max="2807" width="9.125" style="525"/>
    <col min="2808" max="2808" width="9.125" style="525" customWidth="1"/>
    <col min="2809" max="2809" width="30" style="525" customWidth="1"/>
    <col min="2810" max="2810" width="39.5" style="525" customWidth="1"/>
    <col min="2811" max="2811" width="17.25" style="525" customWidth="1"/>
    <col min="2812" max="2812" width="11.125" style="525" customWidth="1"/>
    <col min="2813" max="2813" width="18.25" style="525" customWidth="1"/>
    <col min="2814" max="3063" width="9.125" style="525"/>
    <col min="3064" max="3064" width="9.125" style="525" customWidth="1"/>
    <col min="3065" max="3065" width="30" style="525" customWidth="1"/>
    <col min="3066" max="3066" width="39.5" style="525" customWidth="1"/>
    <col min="3067" max="3067" width="17.25" style="525" customWidth="1"/>
    <col min="3068" max="3068" width="11.125" style="525" customWidth="1"/>
    <col min="3069" max="3069" width="18.25" style="525" customWidth="1"/>
    <col min="3070" max="3319" width="9.125" style="525"/>
    <col min="3320" max="3320" width="9.125" style="525" customWidth="1"/>
    <col min="3321" max="3321" width="30" style="525" customWidth="1"/>
    <col min="3322" max="3322" width="39.5" style="525" customWidth="1"/>
    <col min="3323" max="3323" width="17.25" style="525" customWidth="1"/>
    <col min="3324" max="3324" width="11.125" style="525" customWidth="1"/>
    <col min="3325" max="3325" width="18.25" style="525" customWidth="1"/>
    <col min="3326" max="3575" width="9.125" style="525"/>
    <col min="3576" max="3576" width="9.125" style="525" customWidth="1"/>
    <col min="3577" max="3577" width="30" style="525" customWidth="1"/>
    <col min="3578" max="3578" width="39.5" style="525" customWidth="1"/>
    <col min="3579" max="3579" width="17.25" style="525" customWidth="1"/>
    <col min="3580" max="3580" width="11.125" style="525" customWidth="1"/>
    <col min="3581" max="3581" width="18.25" style="525" customWidth="1"/>
    <col min="3582" max="3831" width="9.125" style="525"/>
    <col min="3832" max="3832" width="9.125" style="525" customWidth="1"/>
    <col min="3833" max="3833" width="30" style="525" customWidth="1"/>
    <col min="3834" max="3834" width="39.5" style="525" customWidth="1"/>
    <col min="3835" max="3835" width="17.25" style="525" customWidth="1"/>
    <col min="3836" max="3836" width="11.125" style="525" customWidth="1"/>
    <col min="3837" max="3837" width="18.25" style="525" customWidth="1"/>
    <col min="3838" max="4087" width="9.125" style="525"/>
    <col min="4088" max="4088" width="9.125" style="525" customWidth="1"/>
    <col min="4089" max="4089" width="30" style="525" customWidth="1"/>
    <col min="4090" max="4090" width="39.5" style="525" customWidth="1"/>
    <col min="4091" max="4091" width="17.25" style="525" customWidth="1"/>
    <col min="4092" max="4092" width="11.125" style="525" customWidth="1"/>
    <col min="4093" max="4093" width="18.25" style="525" customWidth="1"/>
    <col min="4094" max="4343" width="9.125" style="525"/>
    <col min="4344" max="4344" width="9.125" style="525" customWidth="1"/>
    <col min="4345" max="4345" width="30" style="525" customWidth="1"/>
    <col min="4346" max="4346" width="39.5" style="525" customWidth="1"/>
    <col min="4347" max="4347" width="17.25" style="525" customWidth="1"/>
    <col min="4348" max="4348" width="11.125" style="525" customWidth="1"/>
    <col min="4349" max="4349" width="18.25" style="525" customWidth="1"/>
    <col min="4350" max="4599" width="9.125" style="525"/>
    <col min="4600" max="4600" width="9.125" style="525" customWidth="1"/>
    <col min="4601" max="4601" width="30" style="525" customWidth="1"/>
    <col min="4602" max="4602" width="39.5" style="525" customWidth="1"/>
    <col min="4603" max="4603" width="17.25" style="525" customWidth="1"/>
    <col min="4604" max="4604" width="11.125" style="525" customWidth="1"/>
    <col min="4605" max="4605" width="18.25" style="525" customWidth="1"/>
    <col min="4606" max="4855" width="9.125" style="525"/>
    <col min="4856" max="4856" width="9.125" style="525" customWidth="1"/>
    <col min="4857" max="4857" width="30" style="525" customWidth="1"/>
    <col min="4858" max="4858" width="39.5" style="525" customWidth="1"/>
    <col min="4859" max="4859" width="17.25" style="525" customWidth="1"/>
    <col min="4860" max="4860" width="11.125" style="525" customWidth="1"/>
    <col min="4861" max="4861" width="18.25" style="525" customWidth="1"/>
    <col min="4862" max="5111" width="9.125" style="525"/>
    <col min="5112" max="5112" width="9.125" style="525" customWidth="1"/>
    <col min="5113" max="5113" width="30" style="525" customWidth="1"/>
    <col min="5114" max="5114" width="39.5" style="525" customWidth="1"/>
    <col min="5115" max="5115" width="17.25" style="525" customWidth="1"/>
    <col min="5116" max="5116" width="11.125" style="525" customWidth="1"/>
    <col min="5117" max="5117" width="18.25" style="525" customWidth="1"/>
    <col min="5118" max="5367" width="9.125" style="525"/>
    <col min="5368" max="5368" width="9.125" style="525" customWidth="1"/>
    <col min="5369" max="5369" width="30" style="525" customWidth="1"/>
    <col min="5370" max="5370" width="39.5" style="525" customWidth="1"/>
    <col min="5371" max="5371" width="17.25" style="525" customWidth="1"/>
    <col min="5372" max="5372" width="11.125" style="525" customWidth="1"/>
    <col min="5373" max="5373" width="18.25" style="525" customWidth="1"/>
    <col min="5374" max="5623" width="9.125" style="525"/>
    <col min="5624" max="5624" width="9.125" style="525" customWidth="1"/>
    <col min="5625" max="5625" width="30" style="525" customWidth="1"/>
    <col min="5626" max="5626" width="39.5" style="525" customWidth="1"/>
    <col min="5627" max="5627" width="17.25" style="525" customWidth="1"/>
    <col min="5628" max="5628" width="11.125" style="525" customWidth="1"/>
    <col min="5629" max="5629" width="18.25" style="525" customWidth="1"/>
    <col min="5630" max="5879" width="9.125" style="525"/>
    <col min="5880" max="5880" width="9.125" style="525" customWidth="1"/>
    <col min="5881" max="5881" width="30" style="525" customWidth="1"/>
    <col min="5882" max="5882" width="39.5" style="525" customWidth="1"/>
    <col min="5883" max="5883" width="17.25" style="525" customWidth="1"/>
    <col min="5884" max="5884" width="11.125" style="525" customWidth="1"/>
    <col min="5885" max="5885" width="18.25" style="525" customWidth="1"/>
    <col min="5886" max="6135" width="9.125" style="525"/>
    <col min="6136" max="6136" width="9.125" style="525" customWidth="1"/>
    <col min="6137" max="6137" width="30" style="525" customWidth="1"/>
    <col min="6138" max="6138" width="39.5" style="525" customWidth="1"/>
    <col min="6139" max="6139" width="17.25" style="525" customWidth="1"/>
    <col min="6140" max="6140" width="11.125" style="525" customWidth="1"/>
    <col min="6141" max="6141" width="18.25" style="525" customWidth="1"/>
    <col min="6142" max="6391" width="9.125" style="525"/>
    <col min="6392" max="6392" width="9.125" style="525" customWidth="1"/>
    <col min="6393" max="6393" width="30" style="525" customWidth="1"/>
    <col min="6394" max="6394" width="39.5" style="525" customWidth="1"/>
    <col min="6395" max="6395" width="17.25" style="525" customWidth="1"/>
    <col min="6396" max="6396" width="11.125" style="525" customWidth="1"/>
    <col min="6397" max="6397" width="18.25" style="525" customWidth="1"/>
    <col min="6398" max="6647" width="9.125" style="525"/>
    <col min="6648" max="6648" width="9.125" style="525" customWidth="1"/>
    <col min="6649" max="6649" width="30" style="525" customWidth="1"/>
    <col min="6650" max="6650" width="39.5" style="525" customWidth="1"/>
    <col min="6651" max="6651" width="17.25" style="525" customWidth="1"/>
    <col min="6652" max="6652" width="11.125" style="525" customWidth="1"/>
    <col min="6653" max="6653" width="18.25" style="525" customWidth="1"/>
    <col min="6654" max="6903" width="9.125" style="525"/>
    <col min="6904" max="6904" width="9.125" style="525" customWidth="1"/>
    <col min="6905" max="6905" width="30" style="525" customWidth="1"/>
    <col min="6906" max="6906" width="39.5" style="525" customWidth="1"/>
    <col min="6907" max="6907" width="17.25" style="525" customWidth="1"/>
    <col min="6908" max="6908" width="11.125" style="525" customWidth="1"/>
    <col min="6909" max="6909" width="18.25" style="525" customWidth="1"/>
    <col min="6910" max="7159" width="9.125" style="525"/>
    <col min="7160" max="7160" width="9.125" style="525" customWidth="1"/>
    <col min="7161" max="7161" width="30" style="525" customWidth="1"/>
    <col min="7162" max="7162" width="39.5" style="525" customWidth="1"/>
    <col min="7163" max="7163" width="17.25" style="525" customWidth="1"/>
    <col min="7164" max="7164" width="11.125" style="525" customWidth="1"/>
    <col min="7165" max="7165" width="18.25" style="525" customWidth="1"/>
    <col min="7166" max="7415" width="9.125" style="525"/>
    <col min="7416" max="7416" width="9.125" style="525" customWidth="1"/>
    <col min="7417" max="7417" width="30" style="525" customWidth="1"/>
    <col min="7418" max="7418" width="39.5" style="525" customWidth="1"/>
    <col min="7419" max="7419" width="17.25" style="525" customWidth="1"/>
    <col min="7420" max="7420" width="11.125" style="525" customWidth="1"/>
    <col min="7421" max="7421" width="18.25" style="525" customWidth="1"/>
    <col min="7422" max="7671" width="9.125" style="525"/>
    <col min="7672" max="7672" width="9.125" style="525" customWidth="1"/>
    <col min="7673" max="7673" width="30" style="525" customWidth="1"/>
    <col min="7674" max="7674" width="39.5" style="525" customWidth="1"/>
    <col min="7675" max="7675" width="17.25" style="525" customWidth="1"/>
    <col min="7676" max="7676" width="11.125" style="525" customWidth="1"/>
    <col min="7677" max="7677" width="18.25" style="525" customWidth="1"/>
    <col min="7678" max="7927" width="9.125" style="525"/>
    <col min="7928" max="7928" width="9.125" style="525" customWidth="1"/>
    <col min="7929" max="7929" width="30" style="525" customWidth="1"/>
    <col min="7930" max="7930" width="39.5" style="525" customWidth="1"/>
    <col min="7931" max="7931" width="17.25" style="525" customWidth="1"/>
    <col min="7932" max="7932" width="11.125" style="525" customWidth="1"/>
    <col min="7933" max="7933" width="18.25" style="525" customWidth="1"/>
    <col min="7934" max="8183" width="9.125" style="525"/>
    <col min="8184" max="8184" width="9.125" style="525" customWidth="1"/>
    <col min="8185" max="8185" width="30" style="525" customWidth="1"/>
    <col min="8186" max="8186" width="39.5" style="525" customWidth="1"/>
    <col min="8187" max="8187" width="17.25" style="525" customWidth="1"/>
    <col min="8188" max="8188" width="11.125" style="525" customWidth="1"/>
    <col min="8189" max="8189" width="18.25" style="525" customWidth="1"/>
    <col min="8190" max="8439" width="9.125" style="525"/>
    <col min="8440" max="8440" width="9.125" style="525" customWidth="1"/>
    <col min="8441" max="8441" width="30" style="525" customWidth="1"/>
    <col min="8442" max="8442" width="39.5" style="525" customWidth="1"/>
    <col min="8443" max="8443" width="17.25" style="525" customWidth="1"/>
    <col min="8444" max="8444" width="11.125" style="525" customWidth="1"/>
    <col min="8445" max="8445" width="18.25" style="525" customWidth="1"/>
    <col min="8446" max="8695" width="9.125" style="525"/>
    <col min="8696" max="8696" width="9.125" style="525" customWidth="1"/>
    <col min="8697" max="8697" width="30" style="525" customWidth="1"/>
    <col min="8698" max="8698" width="39.5" style="525" customWidth="1"/>
    <col min="8699" max="8699" width="17.25" style="525" customWidth="1"/>
    <col min="8700" max="8700" width="11.125" style="525" customWidth="1"/>
    <col min="8701" max="8701" width="18.25" style="525" customWidth="1"/>
    <col min="8702" max="8951" width="9.125" style="525"/>
    <col min="8952" max="8952" width="9.125" style="525" customWidth="1"/>
    <col min="8953" max="8953" width="30" style="525" customWidth="1"/>
    <col min="8954" max="8954" width="39.5" style="525" customWidth="1"/>
    <col min="8955" max="8955" width="17.25" style="525" customWidth="1"/>
    <col min="8956" max="8956" width="11.125" style="525" customWidth="1"/>
    <col min="8957" max="8957" width="18.25" style="525" customWidth="1"/>
    <col min="8958" max="9207" width="9.125" style="525"/>
    <col min="9208" max="9208" width="9.125" style="525" customWidth="1"/>
    <col min="9209" max="9209" width="30" style="525" customWidth="1"/>
    <col min="9210" max="9210" width="39.5" style="525" customWidth="1"/>
    <col min="9211" max="9211" width="17.25" style="525" customWidth="1"/>
    <col min="9212" max="9212" width="11.125" style="525" customWidth="1"/>
    <col min="9213" max="9213" width="18.25" style="525" customWidth="1"/>
    <col min="9214" max="9463" width="9.125" style="525"/>
    <col min="9464" max="9464" width="9.125" style="525" customWidth="1"/>
    <col min="9465" max="9465" width="30" style="525" customWidth="1"/>
    <col min="9466" max="9466" width="39.5" style="525" customWidth="1"/>
    <col min="9467" max="9467" width="17.25" style="525" customWidth="1"/>
    <col min="9468" max="9468" width="11.125" style="525" customWidth="1"/>
    <col min="9469" max="9469" width="18.25" style="525" customWidth="1"/>
    <col min="9470" max="9719" width="9.125" style="525"/>
    <col min="9720" max="9720" width="9.125" style="525" customWidth="1"/>
    <col min="9721" max="9721" width="30" style="525" customWidth="1"/>
    <col min="9722" max="9722" width="39.5" style="525" customWidth="1"/>
    <col min="9723" max="9723" width="17.25" style="525" customWidth="1"/>
    <col min="9724" max="9724" width="11.125" style="525" customWidth="1"/>
    <col min="9725" max="9725" width="18.25" style="525" customWidth="1"/>
    <col min="9726" max="9975" width="9.125" style="525"/>
    <col min="9976" max="9976" width="9.125" style="525" customWidth="1"/>
    <col min="9977" max="9977" width="30" style="525" customWidth="1"/>
    <col min="9978" max="9978" width="39.5" style="525" customWidth="1"/>
    <col min="9979" max="9979" width="17.25" style="525" customWidth="1"/>
    <col min="9980" max="9980" width="11.125" style="525" customWidth="1"/>
    <col min="9981" max="9981" width="18.25" style="525" customWidth="1"/>
    <col min="9982" max="10231" width="9.125" style="525"/>
    <col min="10232" max="10232" width="9.125" style="525" customWidth="1"/>
    <col min="10233" max="10233" width="30" style="525" customWidth="1"/>
    <col min="10234" max="10234" width="39.5" style="525" customWidth="1"/>
    <col min="10235" max="10235" width="17.25" style="525" customWidth="1"/>
    <col min="10236" max="10236" width="11.125" style="525" customWidth="1"/>
    <col min="10237" max="10237" width="18.25" style="525" customWidth="1"/>
    <col min="10238" max="10487" width="9.125" style="525"/>
    <col min="10488" max="10488" width="9.125" style="525" customWidth="1"/>
    <col min="10489" max="10489" width="30" style="525" customWidth="1"/>
    <col min="10490" max="10490" width="39.5" style="525" customWidth="1"/>
    <col min="10491" max="10491" width="17.25" style="525" customWidth="1"/>
    <col min="10492" max="10492" width="11.125" style="525" customWidth="1"/>
    <col min="10493" max="10493" width="18.25" style="525" customWidth="1"/>
    <col min="10494" max="10743" width="9.125" style="525"/>
    <col min="10744" max="10744" width="9.125" style="525" customWidth="1"/>
    <col min="10745" max="10745" width="30" style="525" customWidth="1"/>
    <col min="10746" max="10746" width="39.5" style="525" customWidth="1"/>
    <col min="10747" max="10747" width="17.25" style="525" customWidth="1"/>
    <col min="10748" max="10748" width="11.125" style="525" customWidth="1"/>
    <col min="10749" max="10749" width="18.25" style="525" customWidth="1"/>
    <col min="10750" max="10999" width="9.125" style="525"/>
    <col min="11000" max="11000" width="9.125" style="525" customWidth="1"/>
    <col min="11001" max="11001" width="30" style="525" customWidth="1"/>
    <col min="11002" max="11002" width="39.5" style="525" customWidth="1"/>
    <col min="11003" max="11003" width="17.25" style="525" customWidth="1"/>
    <col min="11004" max="11004" width="11.125" style="525" customWidth="1"/>
    <col min="11005" max="11005" width="18.25" style="525" customWidth="1"/>
    <col min="11006" max="11255" width="9.125" style="525"/>
    <col min="11256" max="11256" width="9.125" style="525" customWidth="1"/>
    <col min="11257" max="11257" width="30" style="525" customWidth="1"/>
    <col min="11258" max="11258" width="39.5" style="525" customWidth="1"/>
    <col min="11259" max="11259" width="17.25" style="525" customWidth="1"/>
    <col min="11260" max="11260" width="11.125" style="525" customWidth="1"/>
    <col min="11261" max="11261" width="18.25" style="525" customWidth="1"/>
    <col min="11262" max="11511" width="9.125" style="525"/>
    <col min="11512" max="11512" width="9.125" style="525" customWidth="1"/>
    <col min="11513" max="11513" width="30" style="525" customWidth="1"/>
    <col min="11514" max="11514" width="39.5" style="525" customWidth="1"/>
    <col min="11515" max="11515" width="17.25" style="525" customWidth="1"/>
    <col min="11516" max="11516" width="11.125" style="525" customWidth="1"/>
    <col min="11517" max="11517" width="18.25" style="525" customWidth="1"/>
    <col min="11518" max="11767" width="9.125" style="525"/>
    <col min="11768" max="11768" width="9.125" style="525" customWidth="1"/>
    <col min="11769" max="11769" width="30" style="525" customWidth="1"/>
    <col min="11770" max="11770" width="39.5" style="525" customWidth="1"/>
    <col min="11771" max="11771" width="17.25" style="525" customWidth="1"/>
    <col min="11772" max="11772" width="11.125" style="525" customWidth="1"/>
    <col min="11773" max="11773" width="18.25" style="525" customWidth="1"/>
    <col min="11774" max="12023" width="9.125" style="525"/>
    <col min="12024" max="12024" width="9.125" style="525" customWidth="1"/>
    <col min="12025" max="12025" width="30" style="525" customWidth="1"/>
    <col min="12026" max="12026" width="39.5" style="525" customWidth="1"/>
    <col min="12027" max="12027" width="17.25" style="525" customWidth="1"/>
    <col min="12028" max="12028" width="11.125" style="525" customWidth="1"/>
    <col min="12029" max="12029" width="18.25" style="525" customWidth="1"/>
    <col min="12030" max="12279" width="9.125" style="525"/>
    <col min="12280" max="12280" width="9.125" style="525" customWidth="1"/>
    <col min="12281" max="12281" width="30" style="525" customWidth="1"/>
    <col min="12282" max="12282" width="39.5" style="525" customWidth="1"/>
    <col min="12283" max="12283" width="17.25" style="525" customWidth="1"/>
    <col min="12284" max="12284" width="11.125" style="525" customWidth="1"/>
    <col min="12285" max="12285" width="18.25" style="525" customWidth="1"/>
    <col min="12286" max="12535" width="9.125" style="525"/>
    <col min="12536" max="12536" width="9.125" style="525" customWidth="1"/>
    <col min="12537" max="12537" width="30" style="525" customWidth="1"/>
    <col min="12538" max="12538" width="39.5" style="525" customWidth="1"/>
    <col min="12539" max="12539" width="17.25" style="525" customWidth="1"/>
    <col min="12540" max="12540" width="11.125" style="525" customWidth="1"/>
    <col min="12541" max="12541" width="18.25" style="525" customWidth="1"/>
    <col min="12542" max="12791" width="9.125" style="525"/>
    <col min="12792" max="12792" width="9.125" style="525" customWidth="1"/>
    <col min="12793" max="12793" width="30" style="525" customWidth="1"/>
    <col min="12794" max="12794" width="39.5" style="525" customWidth="1"/>
    <col min="12795" max="12795" width="17.25" style="525" customWidth="1"/>
    <col min="12796" max="12796" width="11.125" style="525" customWidth="1"/>
    <col min="12797" max="12797" width="18.25" style="525" customWidth="1"/>
    <col min="12798" max="13047" width="9.125" style="525"/>
    <col min="13048" max="13048" width="9.125" style="525" customWidth="1"/>
    <col min="13049" max="13049" width="30" style="525" customWidth="1"/>
    <col min="13050" max="13050" width="39.5" style="525" customWidth="1"/>
    <col min="13051" max="13051" width="17.25" style="525" customWidth="1"/>
    <col min="13052" max="13052" width="11.125" style="525" customWidth="1"/>
    <col min="13053" max="13053" width="18.25" style="525" customWidth="1"/>
    <col min="13054" max="13303" width="9.125" style="525"/>
    <col min="13304" max="13304" width="9.125" style="525" customWidth="1"/>
    <col min="13305" max="13305" width="30" style="525" customWidth="1"/>
    <col min="13306" max="13306" width="39.5" style="525" customWidth="1"/>
    <col min="13307" max="13307" width="17.25" style="525" customWidth="1"/>
    <col min="13308" max="13308" width="11.125" style="525" customWidth="1"/>
    <col min="13309" max="13309" width="18.25" style="525" customWidth="1"/>
    <col min="13310" max="13559" width="9.125" style="525"/>
    <col min="13560" max="13560" width="9.125" style="525" customWidth="1"/>
    <col min="13561" max="13561" width="30" style="525" customWidth="1"/>
    <col min="13562" max="13562" width="39.5" style="525" customWidth="1"/>
    <col min="13563" max="13563" width="17.25" style="525" customWidth="1"/>
    <col min="13564" max="13564" width="11.125" style="525" customWidth="1"/>
    <col min="13565" max="13565" width="18.25" style="525" customWidth="1"/>
    <col min="13566" max="13815" width="9.125" style="525"/>
    <col min="13816" max="13816" width="9.125" style="525" customWidth="1"/>
    <col min="13817" max="13817" width="30" style="525" customWidth="1"/>
    <col min="13818" max="13818" width="39.5" style="525" customWidth="1"/>
    <col min="13819" max="13819" width="17.25" style="525" customWidth="1"/>
    <col min="13820" max="13820" width="11.125" style="525" customWidth="1"/>
    <col min="13821" max="13821" width="18.25" style="525" customWidth="1"/>
    <col min="13822" max="14071" width="9.125" style="525"/>
    <col min="14072" max="14072" width="9.125" style="525" customWidth="1"/>
    <col min="14073" max="14073" width="30" style="525" customWidth="1"/>
    <col min="14074" max="14074" width="39.5" style="525" customWidth="1"/>
    <col min="14075" max="14075" width="17.25" style="525" customWidth="1"/>
    <col min="14076" max="14076" width="11.125" style="525" customWidth="1"/>
    <col min="14077" max="14077" width="18.25" style="525" customWidth="1"/>
    <col min="14078" max="14327" width="9.125" style="525"/>
    <col min="14328" max="14328" width="9.125" style="525" customWidth="1"/>
    <col min="14329" max="14329" width="30" style="525" customWidth="1"/>
    <col min="14330" max="14330" width="39.5" style="525" customWidth="1"/>
    <col min="14331" max="14331" width="17.25" style="525" customWidth="1"/>
    <col min="14332" max="14332" width="11.125" style="525" customWidth="1"/>
    <col min="14333" max="14333" width="18.25" style="525" customWidth="1"/>
    <col min="14334" max="14583" width="9.125" style="525"/>
    <col min="14584" max="14584" width="9.125" style="525" customWidth="1"/>
    <col min="14585" max="14585" width="30" style="525" customWidth="1"/>
    <col min="14586" max="14586" width="39.5" style="525" customWidth="1"/>
    <col min="14587" max="14587" width="17.25" style="525" customWidth="1"/>
    <col min="14588" max="14588" width="11.125" style="525" customWidth="1"/>
    <col min="14589" max="14589" width="18.25" style="525" customWidth="1"/>
    <col min="14590" max="14839" width="9.125" style="525"/>
    <col min="14840" max="14840" width="9.125" style="525" customWidth="1"/>
    <col min="14841" max="14841" width="30" style="525" customWidth="1"/>
    <col min="14842" max="14842" width="39.5" style="525" customWidth="1"/>
    <col min="14843" max="14843" width="17.25" style="525" customWidth="1"/>
    <col min="14844" max="14844" width="11.125" style="525" customWidth="1"/>
    <col min="14845" max="14845" width="18.25" style="525" customWidth="1"/>
    <col min="14846" max="15095" width="9.125" style="525"/>
    <col min="15096" max="15096" width="9.125" style="525" customWidth="1"/>
    <col min="15097" max="15097" width="30" style="525" customWidth="1"/>
    <col min="15098" max="15098" width="39.5" style="525" customWidth="1"/>
    <col min="15099" max="15099" width="17.25" style="525" customWidth="1"/>
    <col min="15100" max="15100" width="11.125" style="525" customWidth="1"/>
    <col min="15101" max="15101" width="18.25" style="525" customWidth="1"/>
    <col min="15102" max="15351" width="9.125" style="525"/>
    <col min="15352" max="15352" width="9.125" style="525" customWidth="1"/>
    <col min="15353" max="15353" width="30" style="525" customWidth="1"/>
    <col min="15354" max="15354" width="39.5" style="525" customWidth="1"/>
    <col min="15355" max="15355" width="17.25" style="525" customWidth="1"/>
    <col min="15356" max="15356" width="11.125" style="525" customWidth="1"/>
    <col min="15357" max="15357" width="18.25" style="525" customWidth="1"/>
    <col min="15358" max="15607" width="9.125" style="525"/>
    <col min="15608" max="15608" width="9.125" style="525" customWidth="1"/>
    <col min="15609" max="15609" width="30" style="525" customWidth="1"/>
    <col min="15610" max="15610" width="39.5" style="525" customWidth="1"/>
    <col min="15611" max="15611" width="17.25" style="525" customWidth="1"/>
    <col min="15612" max="15612" width="11.125" style="525" customWidth="1"/>
    <col min="15613" max="15613" width="18.25" style="525" customWidth="1"/>
    <col min="15614" max="15863" width="9.125" style="525"/>
    <col min="15864" max="15864" width="9.125" style="525" customWidth="1"/>
    <col min="15865" max="15865" width="30" style="525" customWidth="1"/>
    <col min="15866" max="15866" width="39.5" style="525" customWidth="1"/>
    <col min="15867" max="15867" width="17.25" style="525" customWidth="1"/>
    <col min="15868" max="15868" width="11.125" style="525" customWidth="1"/>
    <col min="15869" max="15869" width="18.25" style="525" customWidth="1"/>
    <col min="15870" max="16119" width="9.125" style="525"/>
    <col min="16120" max="16120" width="9.125" style="525" customWidth="1"/>
    <col min="16121" max="16121" width="30" style="525" customWidth="1"/>
    <col min="16122" max="16122" width="39.5" style="525" customWidth="1"/>
    <col min="16123" max="16123" width="17.25" style="525" customWidth="1"/>
    <col min="16124" max="16124" width="11.125" style="525" customWidth="1"/>
    <col min="16125" max="16125" width="18.25" style="525" customWidth="1"/>
    <col min="16126" max="16384" width="9.125" style="525"/>
  </cols>
  <sheetData>
    <row r="1" spans="1:11" s="537" customFormat="1" ht="20.25" customHeight="1" x14ac:dyDescent="0.25">
      <c r="A1" s="77"/>
      <c r="B1" s="1960" t="s">
        <v>394</v>
      </c>
      <c r="C1" s="2041" t="str">
        <f>+Cover!C6</f>
        <v>Undine Texas LLC</v>
      </c>
      <c r="D1" s="2046"/>
      <c r="E1" s="747"/>
      <c r="G1"/>
      <c r="H1"/>
      <c r="I1"/>
      <c r="J1"/>
      <c r="K1"/>
    </row>
    <row r="2" spans="1:11" s="537" customFormat="1" x14ac:dyDescent="0.25">
      <c r="A2" s="2382" t="s">
        <v>639</v>
      </c>
      <c r="B2" s="2383"/>
      <c r="C2" s="2383"/>
      <c r="D2" s="2383"/>
      <c r="E2" s="2384"/>
      <c r="G2"/>
      <c r="H2"/>
      <c r="I2"/>
      <c r="J2"/>
      <c r="K2"/>
    </row>
    <row r="3" spans="1:11" s="537" customFormat="1" x14ac:dyDescent="0.25">
      <c r="A3" s="2385" t="s">
        <v>1524</v>
      </c>
      <c r="B3" s="2386"/>
      <c r="C3" s="2386"/>
      <c r="D3" s="2386"/>
      <c r="E3" s="2387"/>
      <c r="G3"/>
      <c r="H3"/>
      <c r="I3"/>
      <c r="J3"/>
      <c r="K3"/>
    </row>
    <row r="4" spans="1:11" s="537" customFormat="1" ht="18.600000000000001" customHeight="1" x14ac:dyDescent="0.25">
      <c r="A4" s="221"/>
      <c r="B4" s="746" t="s">
        <v>392</v>
      </c>
      <c r="C4" s="2045">
        <f>+Cover!C27</f>
        <v>43738</v>
      </c>
      <c r="D4" s="762"/>
      <c r="E4" s="748"/>
      <c r="G4"/>
      <c r="H4"/>
      <c r="I4"/>
      <c r="J4"/>
      <c r="K4"/>
    </row>
    <row r="5" spans="1:11" customFormat="1" ht="18.600000000000001" customHeight="1" x14ac:dyDescent="0.25"/>
    <row r="6" spans="1:11" customFormat="1" ht="18.600000000000001" customHeight="1" thickBot="1" x14ac:dyDescent="0.3">
      <c r="B6" s="691" t="s">
        <v>67</v>
      </c>
      <c r="C6" s="2850" t="s">
        <v>17</v>
      </c>
      <c r="D6" s="2851"/>
      <c r="E6" s="691" t="s">
        <v>18</v>
      </c>
    </row>
    <row r="7" spans="1:11" ht="17.25" customHeight="1" thickTop="1" thickBot="1" x14ac:dyDescent="0.3">
      <c r="A7" s="727" t="s">
        <v>125</v>
      </c>
      <c r="B7" s="728" t="s">
        <v>55</v>
      </c>
      <c r="C7" s="2840" t="s">
        <v>56</v>
      </c>
      <c r="D7" s="2841"/>
      <c r="E7" s="729" t="s">
        <v>127</v>
      </c>
      <c r="G7"/>
      <c r="H7"/>
      <c r="I7"/>
      <c r="J7"/>
      <c r="K7"/>
    </row>
    <row r="8" spans="1:11" ht="30.75" customHeight="1" thickTop="1" x14ac:dyDescent="0.25">
      <c r="A8" s="730" t="s">
        <v>85</v>
      </c>
      <c r="B8" s="731" t="s">
        <v>540</v>
      </c>
      <c r="C8" s="2842" t="s">
        <v>598</v>
      </c>
      <c r="D8" s="2843"/>
      <c r="E8" s="733">
        <f ca="1">+'VI-1 Fixed &amp; Variable Alloc (W'!G36</f>
        <v>4672643.0467758495</v>
      </c>
      <c r="G8"/>
      <c r="I8"/>
      <c r="J8"/>
      <c r="K8" s="2243">
        <f ca="1">+E8+C29</f>
        <v>5969584.1307758493</v>
      </c>
    </row>
    <row r="9" spans="1:11" ht="30.75" customHeight="1" x14ac:dyDescent="0.25">
      <c r="A9" s="734" t="s">
        <v>87</v>
      </c>
      <c r="B9" s="735" t="s">
        <v>548</v>
      </c>
      <c r="C9" s="2844" t="s">
        <v>757</v>
      </c>
      <c r="D9" s="2845"/>
      <c r="E9" s="2084">
        <f>+'SCHEDULE I-3 CONNECT COUNT (W)'!I24</f>
        <v>6678.7</v>
      </c>
      <c r="G9"/>
      <c r="H9"/>
      <c r="I9"/>
      <c r="J9"/>
      <c r="K9"/>
    </row>
    <row r="10" spans="1:11" ht="30.75" customHeight="1" thickBot="1" x14ac:dyDescent="0.3">
      <c r="A10" s="737" t="s">
        <v>89</v>
      </c>
      <c r="B10" s="2846" t="s">
        <v>549</v>
      </c>
      <c r="C10" s="2847"/>
      <c r="D10" s="2848"/>
      <c r="E10" s="702">
        <v>12</v>
      </c>
      <c r="G10"/>
      <c r="H10"/>
      <c r="I10"/>
      <c r="J10"/>
      <c r="K10"/>
    </row>
    <row r="11" spans="1:11" ht="30.75" customHeight="1" thickBot="1" x14ac:dyDescent="0.3">
      <c r="A11" s="738" t="s">
        <v>91</v>
      </c>
      <c r="B11" s="2834" t="s">
        <v>550</v>
      </c>
      <c r="C11" s="2849"/>
      <c r="D11" s="2835"/>
      <c r="E11" s="739">
        <f ca="1">ROUND(+E8/E9/E10,2)</f>
        <v>58.3</v>
      </c>
      <c r="G11"/>
      <c r="H11"/>
      <c r="I11"/>
      <c r="J11"/>
      <c r="K11"/>
    </row>
    <row r="12" spans="1:11" customFormat="1" ht="30.75" customHeight="1" thickTop="1" x14ac:dyDescent="0.25"/>
    <row r="13" spans="1:11" s="690" customFormat="1" ht="16.5" thickBot="1" x14ac:dyDescent="0.3">
      <c r="A13" s="691"/>
      <c r="B13" s="691" t="s">
        <v>67</v>
      </c>
      <c r="C13" s="691" t="s">
        <v>17</v>
      </c>
      <c r="D13" s="691" t="s">
        <v>18</v>
      </c>
      <c r="E13" s="691" t="s">
        <v>68</v>
      </c>
      <c r="G13"/>
      <c r="H13"/>
      <c r="I13"/>
      <c r="J13"/>
      <c r="K13"/>
    </row>
    <row r="14" spans="1:11" ht="16.5" thickTop="1" x14ac:dyDescent="0.25">
      <c r="A14" s="749"/>
      <c r="B14" s="2837" t="s">
        <v>554</v>
      </c>
      <c r="C14" s="2837"/>
      <c r="D14" s="2837"/>
      <c r="E14" s="2838"/>
      <c r="G14"/>
      <c r="H14"/>
      <c r="I14"/>
      <c r="J14"/>
      <c r="K14"/>
    </row>
    <row r="15" spans="1:11" ht="26.25" thickBot="1" x14ac:dyDescent="0.3">
      <c r="A15" s="750" t="s">
        <v>125</v>
      </c>
      <c r="B15" s="751" t="s">
        <v>555</v>
      </c>
      <c r="C15" s="751" t="s">
        <v>556</v>
      </c>
      <c r="D15" s="851" t="s">
        <v>557</v>
      </c>
      <c r="E15" s="760" t="s">
        <v>558</v>
      </c>
      <c r="G15"/>
      <c r="H15"/>
      <c r="I15"/>
      <c r="J15"/>
      <c r="K15"/>
    </row>
    <row r="16" spans="1:11" ht="30.75" thickTop="1" x14ac:dyDescent="0.25">
      <c r="A16" s="752" t="s">
        <v>93</v>
      </c>
      <c r="B16" s="731" t="s">
        <v>541</v>
      </c>
      <c r="C16" s="1018" t="s">
        <v>553</v>
      </c>
      <c r="D16" s="1017" t="s">
        <v>687</v>
      </c>
      <c r="E16" s="1396"/>
      <c r="G16"/>
      <c r="H16"/>
      <c r="I16"/>
      <c r="J16"/>
      <c r="K16"/>
    </row>
    <row r="17" spans="1:11" x14ac:dyDescent="0.25">
      <c r="A17" s="1399"/>
      <c r="B17" s="753" t="s">
        <v>559</v>
      </c>
      <c r="C17" s="1398"/>
      <c r="D17" s="1398"/>
      <c r="E17" s="1397"/>
      <c r="G17"/>
      <c r="H17"/>
      <c r="I17"/>
      <c r="J17"/>
      <c r="K17"/>
    </row>
    <row r="18" spans="1:11" x14ac:dyDescent="0.25">
      <c r="A18" s="1399"/>
      <c r="B18" s="753" t="s">
        <v>560</v>
      </c>
      <c r="C18" s="1398"/>
      <c r="D18" s="1398"/>
      <c r="E18" s="1397"/>
      <c r="G18"/>
      <c r="H18"/>
      <c r="I18"/>
      <c r="J18"/>
      <c r="K18"/>
    </row>
    <row r="19" spans="1:11" ht="31.5" customHeight="1" x14ac:dyDescent="0.25">
      <c r="A19" s="734" t="s">
        <v>99</v>
      </c>
      <c r="B19" s="754" t="s">
        <v>1534</v>
      </c>
      <c r="C19" s="755">
        <f>+D19*E19</f>
        <v>792727.6</v>
      </c>
      <c r="D19" s="756">
        <v>283117</v>
      </c>
      <c r="E19" s="2086">
        <v>2.8</v>
      </c>
      <c r="G19"/>
      <c r="H19"/>
      <c r="I19"/>
      <c r="J19"/>
      <c r="K19"/>
    </row>
    <row r="20" spans="1:11" ht="31.5" customHeight="1" x14ac:dyDescent="0.25">
      <c r="A20" s="734" t="s">
        <v>100</v>
      </c>
      <c r="B20" s="754" t="s">
        <v>1535</v>
      </c>
      <c r="C20" s="755">
        <f t="shared" ref="C20:C22" si="0">+D20*E20</f>
        <v>233937.82350000003</v>
      </c>
      <c r="D20" s="756">
        <v>60449.05</v>
      </c>
      <c r="E20" s="2086">
        <v>3.87</v>
      </c>
      <c r="G20"/>
      <c r="H20"/>
      <c r="I20"/>
      <c r="J20"/>
      <c r="K20"/>
    </row>
    <row r="21" spans="1:11" ht="31.5" customHeight="1" x14ac:dyDescent="0.25">
      <c r="A21" s="734" t="s">
        <v>117</v>
      </c>
      <c r="B21" s="754" t="s">
        <v>1536</v>
      </c>
      <c r="C21" s="755">
        <f t="shared" si="0"/>
        <v>107417.4455</v>
      </c>
      <c r="D21" s="756">
        <v>16399.61</v>
      </c>
      <c r="E21" s="2086">
        <v>6.55</v>
      </c>
      <c r="G21"/>
      <c r="H21"/>
      <c r="I21"/>
      <c r="J21"/>
      <c r="K21"/>
    </row>
    <row r="22" spans="1:11" ht="31.5" customHeight="1" x14ac:dyDescent="0.25">
      <c r="A22" s="734" t="s">
        <v>95</v>
      </c>
      <c r="B22" s="754" t="s">
        <v>1537</v>
      </c>
      <c r="C22" s="755">
        <f t="shared" si="0"/>
        <v>162858.21500000003</v>
      </c>
      <c r="D22" s="756">
        <v>17142.97</v>
      </c>
      <c r="E22" s="2086">
        <v>9.5</v>
      </c>
      <c r="G22"/>
      <c r="H22"/>
      <c r="I22"/>
      <c r="J22"/>
      <c r="K22"/>
    </row>
    <row r="23" spans="1:11" ht="31.5" customHeight="1" x14ac:dyDescent="0.25">
      <c r="A23" s="734" t="s">
        <v>96</v>
      </c>
      <c r="B23" s="754"/>
      <c r="C23" s="755"/>
      <c r="D23" s="756"/>
      <c r="E23" s="757"/>
      <c r="G23"/>
      <c r="H23"/>
      <c r="I23"/>
      <c r="J23"/>
      <c r="K23"/>
    </row>
    <row r="24" spans="1:11" ht="31.5" customHeight="1" x14ac:dyDescent="0.25">
      <c r="A24" s="734" t="s">
        <v>425</v>
      </c>
      <c r="B24" s="754"/>
      <c r="C24" s="755"/>
      <c r="D24" s="756"/>
      <c r="E24" s="757"/>
      <c r="G24"/>
      <c r="H24"/>
      <c r="I24"/>
      <c r="J24"/>
      <c r="K24"/>
    </row>
    <row r="25" spans="1:11" ht="31.5" customHeight="1" x14ac:dyDescent="0.25">
      <c r="A25" s="734" t="s">
        <v>426</v>
      </c>
      <c r="B25" s="754"/>
      <c r="C25" s="755"/>
      <c r="D25" s="756"/>
      <c r="E25" s="757"/>
      <c r="G25"/>
      <c r="H25"/>
      <c r="I25"/>
      <c r="J25"/>
      <c r="K25"/>
    </row>
    <row r="26" spans="1:11" ht="31.5" customHeight="1" thickBot="1" x14ac:dyDescent="0.3">
      <c r="A26" s="734" t="s">
        <v>351</v>
      </c>
      <c r="B26" s="754"/>
      <c r="C26" s="2085"/>
      <c r="D26" s="756"/>
      <c r="E26" s="757"/>
      <c r="G26"/>
      <c r="H26"/>
      <c r="I26"/>
      <c r="J26"/>
      <c r="K26"/>
    </row>
    <row r="27" spans="1:11" ht="31.5" customHeight="1" thickBot="1" x14ac:dyDescent="0.3">
      <c r="A27" s="758" t="s">
        <v>427</v>
      </c>
      <c r="B27" s="2839" t="s">
        <v>561</v>
      </c>
      <c r="C27" s="2839"/>
      <c r="D27" s="2839"/>
      <c r="E27" s="759"/>
      <c r="G27"/>
      <c r="H27"/>
      <c r="I27"/>
      <c r="J27"/>
      <c r="K27"/>
    </row>
    <row r="28" spans="1:11" customFormat="1" ht="16.5" thickTop="1" x14ac:dyDescent="0.25"/>
    <row r="29" spans="1:11" customFormat="1" ht="24.75" customHeight="1" x14ac:dyDescent="0.25">
      <c r="C29" s="2117">
        <f>SUM(C19:C22)</f>
        <v>1296941.084</v>
      </c>
      <c r="D29" s="2118"/>
    </row>
    <row r="30" spans="1:11" customFormat="1" ht="24.75" customHeight="1" x14ac:dyDescent="0.25">
      <c r="C30" s="2117">
        <f ca="1">+'VI-1 Fixed &amp; Variable Alloc (W'!H36</f>
        <v>1297236.2068399973</v>
      </c>
    </row>
    <row r="31" spans="1:11" customFormat="1" ht="24.75" customHeight="1" x14ac:dyDescent="0.25">
      <c r="B31" s="1566" t="s">
        <v>1599</v>
      </c>
      <c r="C31" s="2117">
        <f ca="1">+C29-C30</f>
        <v>-295.1228399972897</v>
      </c>
    </row>
    <row r="32" spans="1:11" customFormat="1" x14ac:dyDescent="0.25"/>
    <row r="33" spans="4:4" customFormat="1" x14ac:dyDescent="0.25"/>
    <row r="34" spans="4:4" customFormat="1" x14ac:dyDescent="0.25">
      <c r="D34" s="2007"/>
    </row>
    <row r="35" spans="4:4" customFormat="1" x14ac:dyDescent="0.25"/>
    <row r="36" spans="4:4" customFormat="1" x14ac:dyDescent="0.25"/>
    <row r="37" spans="4:4" customFormat="1" x14ac:dyDescent="0.25"/>
    <row r="38" spans="4:4" customFormat="1" x14ac:dyDescent="0.25"/>
    <row r="39" spans="4:4" customFormat="1" x14ac:dyDescent="0.25"/>
    <row r="40" spans="4:4" customFormat="1" x14ac:dyDescent="0.25"/>
    <row r="41" spans="4:4" customFormat="1" x14ac:dyDescent="0.25"/>
    <row r="42" spans="4:4" customFormat="1" x14ac:dyDescent="0.25"/>
    <row r="43" spans="4:4" customFormat="1" x14ac:dyDescent="0.25"/>
    <row r="44" spans="4:4" customFormat="1" x14ac:dyDescent="0.25"/>
    <row r="45" spans="4:4" customFormat="1" x14ac:dyDescent="0.25"/>
  </sheetData>
  <mergeCells count="10">
    <mergeCell ref="B14:E14"/>
    <mergeCell ref="B27:D27"/>
    <mergeCell ref="A2:E2"/>
    <mergeCell ref="A3:E3"/>
    <mergeCell ref="C7:D7"/>
    <mergeCell ref="C8:D8"/>
    <mergeCell ref="C9:D9"/>
    <mergeCell ref="B10:D10"/>
    <mergeCell ref="B11:D11"/>
    <mergeCell ref="C6:D6"/>
  </mergeCells>
  <printOptions horizontalCentered="1"/>
  <pageMargins left="0.7" right="0.7" top="0.75" bottom="0.75" header="0.3" footer="0.3"/>
  <pageSetup orientation="portrait" r:id="rId1"/>
  <headerFooter>
    <oddHeader>&amp;R&amp;"Times New Roman,Regular"&amp;A</oddHeader>
    <oddFooter>&amp;RPage 60</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opLeftCell="A7" zoomScaleNormal="100" workbookViewId="0"/>
  </sheetViews>
  <sheetFormatPr defaultColWidth="9.125" defaultRowHeight="15.75" x14ac:dyDescent="0.25"/>
  <cols>
    <col min="1" max="1" width="8.625" style="744" customWidth="1"/>
    <col min="2" max="2" width="30" style="525" customWidth="1"/>
    <col min="3" max="3" width="31.125" style="525" customWidth="1"/>
    <col min="4" max="4" width="14.62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982" customFormat="1" ht="20.25" customHeight="1" x14ac:dyDescent="0.25">
      <c r="A1" s="77"/>
      <c r="B1" s="1960" t="s">
        <v>371</v>
      </c>
      <c r="C1" s="2041" t="str">
        <f>+Cover!C6</f>
        <v>Undine Texas LLC</v>
      </c>
      <c r="D1" s="747"/>
      <c r="E1"/>
      <c r="F1"/>
      <c r="G1"/>
      <c r="H1"/>
      <c r="I1"/>
    </row>
    <row r="2" spans="1:11" s="982" customFormat="1" x14ac:dyDescent="0.25">
      <c r="A2" s="2382" t="s">
        <v>639</v>
      </c>
      <c r="B2" s="2383"/>
      <c r="C2" s="2383"/>
      <c r="D2" s="2384"/>
      <c r="E2"/>
      <c r="F2"/>
      <c r="G2"/>
      <c r="H2"/>
      <c r="I2"/>
      <c r="J2"/>
      <c r="K2"/>
    </row>
    <row r="3" spans="1:11" s="982" customFormat="1" x14ac:dyDescent="0.25">
      <c r="A3" s="2385" t="s">
        <v>752</v>
      </c>
      <c r="B3" s="2386"/>
      <c r="C3" s="2386"/>
      <c r="D3" s="2387"/>
      <c r="E3"/>
      <c r="F3"/>
      <c r="G3"/>
      <c r="H3"/>
      <c r="I3"/>
      <c r="J3"/>
      <c r="K3"/>
    </row>
    <row r="4" spans="1:11" s="982" customFormat="1" ht="18.600000000000001" customHeight="1" x14ac:dyDescent="0.25">
      <c r="A4" s="221"/>
      <c r="B4" s="2044" t="s">
        <v>359</v>
      </c>
      <c r="C4" s="2045">
        <f>+Cover!C27</f>
        <v>43738</v>
      </c>
      <c r="D4" s="748"/>
      <c r="E4"/>
      <c r="F4"/>
      <c r="G4"/>
      <c r="H4"/>
      <c r="I4"/>
    </row>
    <row r="5" spans="1:11" customFormat="1" ht="18.600000000000001" customHeight="1" x14ac:dyDescent="0.25"/>
    <row r="6" spans="1:11" s="17" customFormat="1" ht="16.5" x14ac:dyDescent="0.25">
      <c r="A6" s="986" t="s">
        <v>1525</v>
      </c>
    </row>
    <row r="7" spans="1:11" customFormat="1" ht="18.600000000000001" customHeight="1" thickBot="1" x14ac:dyDescent="0.3">
      <c r="B7" s="691" t="s">
        <v>67</v>
      </c>
      <c r="C7" s="691" t="s">
        <v>17</v>
      </c>
      <c r="D7" s="691" t="s">
        <v>18</v>
      </c>
    </row>
    <row r="8" spans="1:11" ht="20.100000000000001" customHeight="1" thickTop="1" thickBot="1" x14ac:dyDescent="0.3">
      <c r="A8" s="727" t="s">
        <v>125</v>
      </c>
      <c r="B8" s="728" t="s">
        <v>55</v>
      </c>
      <c r="C8" s="728" t="s">
        <v>56</v>
      </c>
      <c r="D8" s="729" t="s">
        <v>127</v>
      </c>
      <c r="F8" s="525"/>
      <c r="G8" s="525"/>
      <c r="H8" s="525"/>
    </row>
    <row r="9" spans="1:11" ht="32.25" customHeight="1" thickTop="1" x14ac:dyDescent="0.25">
      <c r="A9" s="730" t="s">
        <v>85</v>
      </c>
      <c r="B9" s="765" t="s">
        <v>576</v>
      </c>
      <c r="C9" s="763" t="s">
        <v>1120</v>
      </c>
      <c r="D9" s="733">
        <f>+'SCHEDULE II-11 RATE CASE EX (S'!E25</f>
        <v>22558.479050811009</v>
      </c>
      <c r="F9" s="525"/>
      <c r="G9" s="525"/>
      <c r="H9" s="525"/>
    </row>
    <row r="10" spans="1:11" ht="30" x14ac:dyDescent="0.25">
      <c r="A10" s="734" t="s">
        <v>87</v>
      </c>
      <c r="B10" s="764" t="s">
        <v>563</v>
      </c>
      <c r="C10" s="768" t="s">
        <v>758</v>
      </c>
      <c r="D10" s="2079">
        <f>+'SCHEDULE I-3 CONNECT. COUNT (S)'!H42</f>
        <v>2063.5</v>
      </c>
      <c r="F10" s="525"/>
      <c r="G10" s="525"/>
      <c r="H10" s="525"/>
    </row>
    <row r="11" spans="1:11" ht="36" customHeight="1" thickBot="1" x14ac:dyDescent="0.3">
      <c r="A11" s="737" t="s">
        <v>89</v>
      </c>
      <c r="B11" s="2852" t="s">
        <v>565</v>
      </c>
      <c r="C11" s="2853"/>
      <c r="D11" s="702">
        <v>24</v>
      </c>
      <c r="F11" s="525"/>
      <c r="G11" s="525"/>
      <c r="H11" s="525"/>
    </row>
    <row r="12" spans="1:11" ht="20.100000000000001" customHeight="1" thickBot="1" x14ac:dyDescent="0.3">
      <c r="A12" s="738" t="s">
        <v>91</v>
      </c>
      <c r="B12" s="2834" t="s">
        <v>577</v>
      </c>
      <c r="C12" s="2835"/>
      <c r="D12" s="739">
        <f>+D9/D10/D11</f>
        <v>0.45550599811830644</v>
      </c>
      <c r="F12" s="525"/>
      <c r="G12" s="525"/>
      <c r="H12" s="525"/>
    </row>
    <row r="13" spans="1:11" ht="20.100000000000001" customHeight="1" thickTop="1" x14ac:dyDescent="0.25">
      <c r="F13" s="740"/>
      <c r="G13" s="525"/>
      <c r="H13" s="525"/>
    </row>
    <row r="14" spans="1:11" s="17" customFormat="1" ht="16.5" x14ac:dyDescent="0.25">
      <c r="A14" s="986" t="s">
        <v>1526</v>
      </c>
    </row>
    <row r="15" spans="1:11" customFormat="1" ht="18.600000000000001" customHeight="1" thickBot="1" x14ac:dyDescent="0.3">
      <c r="B15" s="691" t="s">
        <v>67</v>
      </c>
      <c r="C15" s="691" t="s">
        <v>17</v>
      </c>
      <c r="D15" s="691" t="s">
        <v>18</v>
      </c>
    </row>
    <row r="16" spans="1:11" ht="20.100000000000001" customHeight="1" thickTop="1" thickBot="1" x14ac:dyDescent="0.3">
      <c r="A16" s="727" t="s">
        <v>125</v>
      </c>
      <c r="B16" s="728" t="s">
        <v>55</v>
      </c>
      <c r="C16" s="728" t="s">
        <v>56</v>
      </c>
      <c r="D16" s="729" t="s">
        <v>127</v>
      </c>
      <c r="F16" s="525"/>
      <c r="G16" s="525"/>
      <c r="H16" s="525"/>
    </row>
    <row r="17" spans="1:8" ht="32.25" customHeight="1" thickTop="1" x14ac:dyDescent="0.25">
      <c r="A17" s="730" t="s">
        <v>85</v>
      </c>
      <c r="B17" s="765" t="s">
        <v>576</v>
      </c>
      <c r="C17" s="763" t="s">
        <v>1120</v>
      </c>
      <c r="D17" s="733">
        <f>+'SCHEDULE II-11 RATE CASE EX (W)'!E25</f>
        <v>73012.509999999995</v>
      </c>
      <c r="F17" s="2253"/>
      <c r="G17" s="525"/>
      <c r="H17" s="525"/>
    </row>
    <row r="18" spans="1:8" ht="36.75" customHeight="1" x14ac:dyDescent="0.25">
      <c r="A18" s="734" t="s">
        <v>87</v>
      </c>
      <c r="B18" s="764" t="s">
        <v>563</v>
      </c>
      <c r="C18" s="768" t="s">
        <v>757</v>
      </c>
      <c r="D18" s="702">
        <f>+'SCHEDULE I-3 CONNECT COUNT (W)'!I24</f>
        <v>6678.7</v>
      </c>
      <c r="F18" s="525"/>
      <c r="G18" s="525"/>
      <c r="H18" s="525"/>
    </row>
    <row r="19" spans="1:8" ht="36" customHeight="1" thickBot="1" x14ac:dyDescent="0.3">
      <c r="A19" s="737" t="s">
        <v>89</v>
      </c>
      <c r="B19" s="2852" t="s">
        <v>565</v>
      </c>
      <c r="C19" s="2853"/>
      <c r="D19" s="702">
        <v>24</v>
      </c>
      <c r="F19" s="525"/>
      <c r="G19" s="525"/>
      <c r="H19" s="525"/>
    </row>
    <row r="20" spans="1:8" ht="20.100000000000001" customHeight="1" thickBot="1" x14ac:dyDescent="0.3">
      <c r="A20" s="738" t="s">
        <v>91</v>
      </c>
      <c r="B20" s="2834" t="s">
        <v>577</v>
      </c>
      <c r="C20" s="2835"/>
      <c r="D20" s="739">
        <f>+D17/D18/D19</f>
        <v>0.45550599917149542</v>
      </c>
      <c r="F20" s="525"/>
      <c r="G20" s="525"/>
      <c r="H20" s="525"/>
    </row>
    <row r="21" spans="1:8" ht="20.100000000000001" customHeight="1" thickTop="1" x14ac:dyDescent="0.25">
      <c r="F21" s="740"/>
      <c r="G21" s="525"/>
      <c r="H21" s="525"/>
    </row>
    <row r="22" spans="1:8" customFormat="1" ht="20.100000000000001" customHeight="1" x14ac:dyDescent="0.25"/>
    <row r="23" spans="1:8" customFormat="1" ht="20.100000000000001" customHeight="1" x14ac:dyDescent="0.25"/>
    <row r="24" spans="1:8" customFormat="1" ht="20.100000000000001" customHeight="1" x14ac:dyDescent="0.25"/>
    <row r="25" spans="1:8" customFormat="1" x14ac:dyDescent="0.25"/>
    <row r="26" spans="1:8" customFormat="1" ht="30" customHeight="1" x14ac:dyDescent="0.25"/>
    <row r="27" spans="1:8" customFormat="1" x14ac:dyDescent="0.25"/>
    <row r="28" spans="1:8" customFormat="1" x14ac:dyDescent="0.25"/>
    <row r="29" spans="1:8" customFormat="1" x14ac:dyDescent="0.25"/>
    <row r="30" spans="1:8" customFormat="1" x14ac:dyDescent="0.25"/>
    <row r="31" spans="1:8" customFormat="1" x14ac:dyDescent="0.25"/>
    <row r="32" spans="1:8" customFormat="1" x14ac:dyDescent="0.25"/>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&amp;R&amp;"Times New Roman,Regular"&amp;A</oddHeader>
    <oddFooter>&amp;RPage 61</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19"/>
  <sheetViews>
    <sheetView zoomScaleNormal="100" workbookViewId="0">
      <selection activeCell="A2" sqref="A2:K2"/>
    </sheetView>
  </sheetViews>
  <sheetFormatPr defaultColWidth="9" defaultRowHeight="12.75" x14ac:dyDescent="0.2"/>
  <cols>
    <col min="1" max="1" width="3.25" style="982" customWidth="1"/>
    <col min="2" max="10" width="9" style="982"/>
    <col min="11" max="11" width="9.75" style="982" customWidth="1"/>
    <col min="12" max="16384" width="9" style="982"/>
  </cols>
  <sheetData>
    <row r="1" spans="1:11" ht="17.25" customHeight="1" x14ac:dyDescent="0.25">
      <c r="A1" s="1064" t="s">
        <v>53</v>
      </c>
      <c r="B1" s="1065"/>
      <c r="C1" s="1065"/>
      <c r="D1" s="2739" t="s">
        <v>374</v>
      </c>
      <c r="E1" s="2712"/>
      <c r="F1" s="1999" t="str">
        <f>+Cover!C6</f>
        <v>Undine Texas LLC</v>
      </c>
      <c r="G1" s="1958"/>
      <c r="H1" s="1958"/>
      <c r="I1" s="1958"/>
      <c r="J1" s="1065"/>
      <c r="K1" s="1066"/>
    </row>
    <row r="2" spans="1:11" ht="17.25" customHeight="1" x14ac:dyDescent="0.25">
      <c r="A2" s="2584" t="s">
        <v>639</v>
      </c>
      <c r="B2" s="2585"/>
      <c r="C2" s="2585"/>
      <c r="D2" s="2585"/>
      <c r="E2" s="2585"/>
      <c r="F2" s="2585"/>
      <c r="G2" s="2585"/>
      <c r="H2" s="2585"/>
      <c r="I2" s="2585"/>
      <c r="J2" s="2585"/>
      <c r="K2" s="2586"/>
    </row>
    <row r="3" spans="1:11" ht="17.25" customHeight="1" x14ac:dyDescent="0.25">
      <c r="A3" s="1067"/>
      <c r="B3" s="1068"/>
      <c r="C3" s="1068"/>
      <c r="D3" s="1068"/>
      <c r="E3" s="1068"/>
      <c r="F3" s="1068"/>
      <c r="G3" s="1068"/>
      <c r="H3" s="1068"/>
      <c r="I3" s="1068"/>
      <c r="J3" s="1068"/>
      <c r="K3" s="1069"/>
    </row>
    <row r="4" spans="1:11" ht="17.25" customHeight="1" x14ac:dyDescent="0.3">
      <c r="A4" s="783"/>
      <c r="B4" s="1070"/>
      <c r="C4" s="783"/>
      <c r="D4" s="783"/>
      <c r="E4" s="783"/>
      <c r="F4" s="783"/>
      <c r="G4" s="783"/>
      <c r="H4" s="783"/>
      <c r="I4" s="783"/>
      <c r="J4" s="783"/>
      <c r="K4" s="783"/>
    </row>
    <row r="5" spans="1:11" ht="18.75" x14ac:dyDescent="0.3">
      <c r="A5" s="783"/>
      <c r="B5" s="947" t="s">
        <v>814</v>
      </c>
      <c r="C5" s="783"/>
      <c r="D5" s="783"/>
      <c r="E5" s="783"/>
      <c r="F5" s="783"/>
      <c r="G5" s="783"/>
      <c r="H5" s="783"/>
      <c r="I5" s="783"/>
      <c r="J5" s="783"/>
      <c r="K5" s="783"/>
    </row>
    <row r="6" spans="1:11" ht="16.5" customHeight="1" x14ac:dyDescent="0.3">
      <c r="A6" s="783"/>
      <c r="B6" s="942"/>
      <c r="C6" s="783"/>
      <c r="D6" s="783"/>
      <c r="E6" s="783"/>
      <c r="F6" s="783"/>
      <c r="G6" s="783"/>
      <c r="H6" s="783"/>
      <c r="I6" s="783"/>
      <c r="J6" s="783"/>
      <c r="K6" s="783"/>
    </row>
    <row r="7" spans="1:11" ht="15.75" x14ac:dyDescent="0.25">
      <c r="B7" s="1147" t="s">
        <v>1326</v>
      </c>
    </row>
    <row r="9" spans="1:11" ht="33.75" customHeight="1" x14ac:dyDescent="0.25">
      <c r="B9" s="2332" t="s">
        <v>1050</v>
      </c>
      <c r="C9" s="2332"/>
      <c r="D9" s="2332"/>
      <c r="E9" s="2332"/>
      <c r="F9" s="2332"/>
      <c r="G9" s="2332"/>
      <c r="H9" s="2332"/>
      <c r="I9" s="2332"/>
      <c r="J9" s="2332"/>
      <c r="K9" s="2332"/>
    </row>
    <row r="11" spans="1:11" ht="15.75" x14ac:dyDescent="0.25">
      <c r="B11" s="2332" t="s">
        <v>1051</v>
      </c>
      <c r="C11" s="2332"/>
      <c r="D11" s="2332"/>
      <c r="E11" s="2332"/>
      <c r="F11" s="2332"/>
      <c r="G11" s="2332"/>
      <c r="H11" s="2332"/>
      <c r="I11" s="2332"/>
      <c r="J11" s="2332"/>
      <c r="K11" s="2332"/>
    </row>
    <row r="12" spans="1:11" ht="15.75" x14ac:dyDescent="0.25">
      <c r="B12" s="1147"/>
    </row>
    <row r="13" spans="1:11" ht="15.75" x14ac:dyDescent="0.25">
      <c r="B13" s="2332" t="s">
        <v>1052</v>
      </c>
      <c r="C13" s="2332"/>
      <c r="D13" s="2332"/>
      <c r="E13" s="2332"/>
      <c r="F13" s="2332"/>
      <c r="G13" s="2332"/>
      <c r="H13" s="2332"/>
      <c r="I13" s="2332"/>
      <c r="J13" s="2332"/>
      <c r="K13" s="2332"/>
    </row>
    <row r="14" spans="1:11" ht="15.75" x14ac:dyDescent="0.25">
      <c r="B14" s="2332"/>
      <c r="C14" s="2332"/>
      <c r="D14" s="2332"/>
      <c r="E14" s="2332"/>
      <c r="F14" s="2332"/>
      <c r="G14" s="2332"/>
      <c r="H14" s="2332"/>
      <c r="I14" s="2332"/>
      <c r="J14" s="2332"/>
      <c r="K14" s="2332"/>
    </row>
    <row r="15" spans="1:11" ht="15.75" x14ac:dyDescent="0.25">
      <c r="B15" s="2332" t="s">
        <v>1053</v>
      </c>
      <c r="C15" s="2332"/>
      <c r="D15" s="2332"/>
      <c r="E15" s="2332"/>
      <c r="F15" s="2332"/>
      <c r="G15" s="2332"/>
      <c r="H15" s="2332"/>
      <c r="I15" s="2332"/>
      <c r="J15" s="2332"/>
      <c r="K15" s="2332"/>
    </row>
    <row r="16" spans="1:11" ht="15.75" x14ac:dyDescent="0.25">
      <c r="B16" s="2332"/>
      <c r="C16" s="2332"/>
      <c r="D16" s="2332"/>
      <c r="E16" s="2332"/>
      <c r="F16" s="2332"/>
      <c r="G16" s="2332"/>
      <c r="H16" s="2332"/>
      <c r="I16" s="2332"/>
      <c r="J16" s="2332"/>
      <c r="K16" s="2332"/>
    </row>
    <row r="17" spans="2:11" ht="15.75" x14ac:dyDescent="0.25">
      <c r="B17" s="2332" t="s">
        <v>1057</v>
      </c>
      <c r="C17" s="2332"/>
      <c r="D17" s="2332"/>
      <c r="E17" s="2332"/>
      <c r="F17" s="2332"/>
      <c r="G17" s="2332"/>
      <c r="H17" s="2332"/>
      <c r="I17" s="2332"/>
      <c r="J17" s="2332"/>
      <c r="K17" s="2332"/>
    </row>
    <row r="19" spans="2:11" ht="33.75" customHeight="1" x14ac:dyDescent="0.25">
      <c r="B19" s="2332" t="s">
        <v>1058</v>
      </c>
      <c r="C19" s="2332"/>
      <c r="D19" s="2332"/>
      <c r="E19" s="2332"/>
      <c r="F19" s="2332"/>
      <c r="G19" s="2332"/>
      <c r="H19" s="2332"/>
      <c r="I19" s="2332"/>
      <c r="J19" s="2332"/>
      <c r="K19" s="2332"/>
    </row>
  </sheetData>
  <mergeCells count="10">
    <mergeCell ref="B14:K14"/>
    <mergeCell ref="B15:K15"/>
    <mergeCell ref="B16:K16"/>
    <mergeCell ref="B17:K17"/>
    <mergeCell ref="B19:K19"/>
    <mergeCell ref="D1:E1"/>
    <mergeCell ref="A2:K2"/>
    <mergeCell ref="B9:K9"/>
    <mergeCell ref="B13:K13"/>
    <mergeCell ref="B11:K11"/>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62</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8"/>
  <sheetViews>
    <sheetView topLeftCell="AD13" zoomScaleNormal="100" workbookViewId="0">
      <selection activeCell="AJ18" sqref="AJ18"/>
    </sheetView>
  </sheetViews>
  <sheetFormatPr defaultRowHeight="15.75" x14ac:dyDescent="0.25"/>
  <cols>
    <col min="1" max="1" width="6.25" style="948" customWidth="1"/>
    <col min="2" max="2" width="32.75" style="948" customWidth="1"/>
    <col min="3" max="3" width="27.25" style="948" customWidth="1"/>
    <col min="4" max="4" width="27.25" customWidth="1"/>
    <col min="5" max="5" width="58.5" style="948" customWidth="1"/>
    <col min="6" max="6" width="16.25" style="948" customWidth="1"/>
    <col min="7" max="7" width="4.875" customWidth="1"/>
    <col min="8" max="8" width="6.25" customWidth="1"/>
    <col min="9" max="9" width="32.75" customWidth="1"/>
    <col min="10" max="11" width="27.25" customWidth="1"/>
    <col min="12" max="12" width="58.5" customWidth="1"/>
    <col min="13" max="13" width="16.25" customWidth="1"/>
    <col min="14" max="14" width="4.75" customWidth="1"/>
    <col min="15" max="15" width="6.25" customWidth="1"/>
    <col min="16" max="16" width="32.75" customWidth="1"/>
    <col min="17" max="18" width="27.25" customWidth="1"/>
    <col min="19" max="19" width="58.5" customWidth="1"/>
    <col min="20" max="20" width="16.25" customWidth="1"/>
    <col min="21" max="21" width="6.5" customWidth="1"/>
    <col min="22" max="22" width="6.25" customWidth="1"/>
    <col min="23" max="23" width="32.75" customWidth="1"/>
    <col min="24" max="25" width="27.25" customWidth="1"/>
    <col min="26" max="26" width="58.5" customWidth="1"/>
    <col min="27" max="27" width="16.25" customWidth="1"/>
    <col min="28" max="28" width="6.625" customWidth="1"/>
    <col min="29" max="29" width="6.25" customWidth="1"/>
    <col min="30" max="30" width="32.75" customWidth="1"/>
    <col min="31" max="32" width="27.25" customWidth="1"/>
    <col min="33" max="33" width="58.5" customWidth="1"/>
    <col min="34" max="34" width="16.25" customWidth="1"/>
    <col min="36" max="36" width="25.375" customWidth="1"/>
  </cols>
  <sheetData>
    <row r="1" spans="1:34" s="982" customFormat="1" ht="20.25" customHeight="1" x14ac:dyDescent="0.25">
      <c r="A1" s="77"/>
      <c r="B1" s="75"/>
      <c r="C1" s="1960" t="s">
        <v>394</v>
      </c>
      <c r="D1" s="1956" t="str">
        <f>+Cover!C6</f>
        <v>Undine Texas LLC</v>
      </c>
      <c r="E1" s="761"/>
      <c r="F1" s="747"/>
      <c r="G1"/>
      <c r="H1" s="77"/>
      <c r="I1" s="75"/>
      <c r="J1" s="1974" t="s">
        <v>394</v>
      </c>
      <c r="K1" s="1972" t="str">
        <f>+Cover!C6</f>
        <v>Undine Texas LLC</v>
      </c>
      <c r="L1" s="761"/>
      <c r="M1" s="747"/>
      <c r="O1" s="77"/>
      <c r="P1" s="75"/>
      <c r="Q1" s="1974" t="s">
        <v>394</v>
      </c>
      <c r="R1" s="1972" t="str">
        <f>+Cover!C6</f>
        <v>Undine Texas LLC</v>
      </c>
      <c r="S1" s="761"/>
      <c r="T1" s="747"/>
      <c r="V1" s="77"/>
      <c r="W1" s="75"/>
      <c r="X1" s="1974" t="s">
        <v>394</v>
      </c>
      <c r="Y1" s="1972" t="str">
        <f>+Cover!C6</f>
        <v>Undine Texas LLC</v>
      </c>
      <c r="Z1" s="761"/>
      <c r="AA1" s="747"/>
      <c r="AC1" s="77"/>
      <c r="AD1" s="75"/>
      <c r="AE1" s="1974" t="s">
        <v>394</v>
      </c>
      <c r="AF1" s="1972" t="str">
        <f>+Cover!C6</f>
        <v>Undine Texas LLC</v>
      </c>
      <c r="AG1" s="761"/>
      <c r="AH1" s="747"/>
    </row>
    <row r="2" spans="1:34" s="982" customFormat="1" x14ac:dyDescent="0.25">
      <c r="A2" s="2382" t="s">
        <v>639</v>
      </c>
      <c r="B2" s="2383"/>
      <c r="C2" s="2383"/>
      <c r="D2" s="2383"/>
      <c r="E2" s="2383"/>
      <c r="F2" s="2384"/>
      <c r="G2"/>
      <c r="H2" s="2382" t="s">
        <v>639</v>
      </c>
      <c r="I2" s="2383"/>
      <c r="J2" s="2383"/>
      <c r="K2" s="2383"/>
      <c r="L2" s="2383"/>
      <c r="M2" s="2384"/>
      <c r="O2" s="2382" t="s">
        <v>639</v>
      </c>
      <c r="P2" s="2383"/>
      <c r="Q2" s="2383"/>
      <c r="R2" s="2383"/>
      <c r="S2" s="2383"/>
      <c r="T2" s="2384"/>
      <c r="V2" s="2382" t="s">
        <v>639</v>
      </c>
      <c r="W2" s="2383"/>
      <c r="X2" s="2383"/>
      <c r="Y2" s="2383"/>
      <c r="Z2" s="2383"/>
      <c r="AA2" s="2384"/>
      <c r="AC2" s="2382" t="s">
        <v>639</v>
      </c>
      <c r="AD2" s="2383"/>
      <c r="AE2" s="2383"/>
      <c r="AF2" s="2383"/>
      <c r="AG2" s="2383"/>
      <c r="AH2" s="2384"/>
    </row>
    <row r="3" spans="1:34" s="982" customFormat="1" x14ac:dyDescent="0.25">
      <c r="A3" s="2385" t="s">
        <v>1573</v>
      </c>
      <c r="B3" s="2386"/>
      <c r="C3" s="2386"/>
      <c r="D3" s="2386"/>
      <c r="E3" s="2386"/>
      <c r="F3" s="2387"/>
      <c r="G3"/>
      <c r="H3" s="2385" t="s">
        <v>1574</v>
      </c>
      <c r="I3" s="2386"/>
      <c r="J3" s="2386"/>
      <c r="K3" s="2386"/>
      <c r="L3" s="2386"/>
      <c r="M3" s="2387"/>
      <c r="O3" s="2385" t="s">
        <v>1575</v>
      </c>
      <c r="P3" s="2386"/>
      <c r="Q3" s="2386"/>
      <c r="R3" s="2386"/>
      <c r="S3" s="2386"/>
      <c r="T3" s="2387"/>
      <c r="V3" s="2385" t="s">
        <v>1576</v>
      </c>
      <c r="W3" s="2386"/>
      <c r="X3" s="2386"/>
      <c r="Y3" s="2386"/>
      <c r="Z3" s="2386"/>
      <c r="AA3" s="2387"/>
      <c r="AC3" s="2385" t="s">
        <v>1577</v>
      </c>
      <c r="AD3" s="2386"/>
      <c r="AE3" s="2386"/>
      <c r="AF3" s="2386"/>
      <c r="AG3" s="2386"/>
      <c r="AH3" s="2387"/>
    </row>
    <row r="4" spans="1:34" s="982" customFormat="1" ht="18.600000000000001" customHeight="1" x14ac:dyDescent="0.25">
      <c r="A4" s="221"/>
      <c r="B4" s="985"/>
      <c r="C4" s="746" t="s">
        <v>392</v>
      </c>
      <c r="D4" s="1959">
        <f>+Cover!C27</f>
        <v>43738</v>
      </c>
      <c r="E4" s="762"/>
      <c r="F4" s="748"/>
      <c r="G4"/>
      <c r="H4" s="221"/>
      <c r="I4" s="1971"/>
      <c r="J4" s="746" t="s">
        <v>392</v>
      </c>
      <c r="K4" s="1973">
        <f>+Cover!C27</f>
        <v>43738</v>
      </c>
      <c r="L4" s="762"/>
      <c r="M4" s="748"/>
      <c r="O4" s="221"/>
      <c r="P4" s="1971"/>
      <c r="Q4" s="746" t="s">
        <v>392</v>
      </c>
      <c r="R4" s="1973">
        <f>+Cover!C27</f>
        <v>43738</v>
      </c>
      <c r="S4" s="762"/>
      <c r="T4" s="748"/>
      <c r="V4" s="221"/>
      <c r="W4" s="1971"/>
      <c r="X4" s="746" t="s">
        <v>392</v>
      </c>
      <c r="Y4" s="1973">
        <f>+Cover!C27</f>
        <v>43738</v>
      </c>
      <c r="Z4" s="762"/>
      <c r="AA4" s="748"/>
      <c r="AC4" s="221"/>
      <c r="AD4" s="1971"/>
      <c r="AE4" s="746" t="s">
        <v>392</v>
      </c>
      <c r="AF4" s="1973">
        <f>+Cover!C27</f>
        <v>43738</v>
      </c>
      <c r="AG4" s="762"/>
      <c r="AH4" s="748"/>
    </row>
    <row r="5" spans="1:34" x14ac:dyDescent="0.25">
      <c r="A5"/>
      <c r="B5"/>
      <c r="C5"/>
      <c r="E5"/>
      <c r="F5"/>
    </row>
    <row r="6" spans="1:34" ht="16.5" thickBot="1" x14ac:dyDescent="0.3">
      <c r="A6"/>
      <c r="B6" s="969" t="s">
        <v>67</v>
      </c>
      <c r="C6" s="964" t="s">
        <v>17</v>
      </c>
      <c r="D6" s="964" t="s">
        <v>18</v>
      </c>
      <c r="E6" s="167" t="s">
        <v>68</v>
      </c>
      <c r="F6" s="964" t="s">
        <v>69</v>
      </c>
      <c r="I6" s="969" t="s">
        <v>67</v>
      </c>
      <c r="J6" s="964" t="s">
        <v>17</v>
      </c>
      <c r="K6" s="964" t="s">
        <v>18</v>
      </c>
      <c r="L6" s="167" t="s">
        <v>68</v>
      </c>
      <c r="M6" s="964" t="s">
        <v>69</v>
      </c>
      <c r="P6" s="969" t="s">
        <v>67</v>
      </c>
      <c r="Q6" s="964" t="s">
        <v>17</v>
      </c>
      <c r="R6" s="964" t="s">
        <v>18</v>
      </c>
      <c r="S6" s="167" t="s">
        <v>68</v>
      </c>
      <c r="T6" s="964" t="s">
        <v>69</v>
      </c>
      <c r="W6" s="969" t="s">
        <v>67</v>
      </c>
      <c r="X6" s="964" t="s">
        <v>17</v>
      </c>
      <c r="Y6" s="964" t="s">
        <v>18</v>
      </c>
      <c r="Z6" s="167" t="s">
        <v>68</v>
      </c>
      <c r="AA6" s="964" t="s">
        <v>69</v>
      </c>
      <c r="AD6" s="969" t="s">
        <v>67</v>
      </c>
      <c r="AE6" s="964" t="s">
        <v>17</v>
      </c>
      <c r="AF6" s="964" t="s">
        <v>18</v>
      </c>
      <c r="AG6" s="167" t="s">
        <v>68</v>
      </c>
      <c r="AH6" s="964" t="s">
        <v>69</v>
      </c>
    </row>
    <row r="7" spans="1:34" ht="33" thickTop="1" thickBot="1" x14ac:dyDescent="0.3">
      <c r="A7" s="963" t="s">
        <v>125</v>
      </c>
      <c r="B7" s="965"/>
      <c r="C7" s="973" t="s">
        <v>662</v>
      </c>
      <c r="D7" s="972" t="s">
        <v>663</v>
      </c>
      <c r="E7" s="972" t="s">
        <v>666</v>
      </c>
      <c r="F7" s="1015" t="s">
        <v>715</v>
      </c>
      <c r="H7" s="963" t="s">
        <v>125</v>
      </c>
      <c r="I7" s="965"/>
      <c r="J7" s="973" t="s">
        <v>662</v>
      </c>
      <c r="K7" s="972" t="s">
        <v>663</v>
      </c>
      <c r="L7" s="972" t="s">
        <v>666</v>
      </c>
      <c r="M7" s="1015" t="s">
        <v>715</v>
      </c>
      <c r="O7" s="963" t="s">
        <v>125</v>
      </c>
      <c r="P7" s="965"/>
      <c r="Q7" s="973" t="s">
        <v>662</v>
      </c>
      <c r="R7" s="972" t="s">
        <v>663</v>
      </c>
      <c r="S7" s="972" t="s">
        <v>666</v>
      </c>
      <c r="T7" s="1015" t="s">
        <v>715</v>
      </c>
      <c r="V7" s="963" t="s">
        <v>125</v>
      </c>
      <c r="W7" s="965"/>
      <c r="X7" s="973" t="s">
        <v>662</v>
      </c>
      <c r="Y7" s="972" t="s">
        <v>663</v>
      </c>
      <c r="Z7" s="972" t="s">
        <v>666</v>
      </c>
      <c r="AA7" s="1015" t="s">
        <v>715</v>
      </c>
      <c r="AC7" s="963" t="s">
        <v>125</v>
      </c>
      <c r="AD7" s="965"/>
      <c r="AE7" s="973" t="s">
        <v>662</v>
      </c>
      <c r="AF7" s="972" t="s">
        <v>663</v>
      </c>
      <c r="AG7" s="972" t="s">
        <v>666</v>
      </c>
      <c r="AH7" s="1015" t="s">
        <v>715</v>
      </c>
    </row>
    <row r="8" spans="1:34" ht="31.5" customHeight="1" thickTop="1" x14ac:dyDescent="0.25">
      <c r="A8" s="966" t="s">
        <v>85</v>
      </c>
      <c r="B8" s="520" t="s">
        <v>756</v>
      </c>
      <c r="C8" s="952"/>
      <c r="D8" s="974">
        <f ca="1">+'VI-2 Flat Rate Calc (S)'!D11</f>
        <v>131.64600546007441</v>
      </c>
      <c r="E8" s="1559" t="s">
        <v>1267</v>
      </c>
      <c r="F8" s="1560" t="s">
        <v>1268</v>
      </c>
      <c r="H8" s="966" t="s">
        <v>85</v>
      </c>
      <c r="I8" s="2113" t="s">
        <v>1589</v>
      </c>
      <c r="J8" s="952"/>
      <c r="K8" s="974">
        <f ca="1">+D8</f>
        <v>131.64600546007441</v>
      </c>
      <c r="L8" s="1559" t="s">
        <v>1267</v>
      </c>
      <c r="M8" s="1560" t="s">
        <v>1268</v>
      </c>
      <c r="O8" s="966" t="s">
        <v>85</v>
      </c>
      <c r="P8" s="520" t="s">
        <v>756</v>
      </c>
      <c r="Q8" s="952">
        <v>79.25</v>
      </c>
      <c r="R8" s="974">
        <f ca="1">+K8</f>
        <v>131.64600546007441</v>
      </c>
      <c r="S8" s="1559" t="s">
        <v>1267</v>
      </c>
      <c r="T8" s="1560" t="s">
        <v>1268</v>
      </c>
      <c r="V8" s="966" t="s">
        <v>85</v>
      </c>
      <c r="W8" s="520" t="s">
        <v>756</v>
      </c>
      <c r="X8" s="952">
        <v>85</v>
      </c>
      <c r="Y8" s="974">
        <f ca="1">+R8</f>
        <v>131.64600546007441</v>
      </c>
      <c r="Z8" s="1559" t="s">
        <v>1267</v>
      </c>
      <c r="AA8" s="1560" t="s">
        <v>1268</v>
      </c>
      <c r="AC8" s="966" t="s">
        <v>85</v>
      </c>
      <c r="AD8" s="520" t="s">
        <v>756</v>
      </c>
      <c r="AE8" s="952"/>
      <c r="AF8" s="974">
        <f ca="1">+Y8</f>
        <v>131.64600546007441</v>
      </c>
      <c r="AG8" s="1559" t="s">
        <v>1267</v>
      </c>
      <c r="AH8" s="1560" t="s">
        <v>1268</v>
      </c>
    </row>
    <row r="9" spans="1:34" ht="31.5" customHeight="1" x14ac:dyDescent="0.25">
      <c r="A9" s="2108" t="s">
        <v>1579</v>
      </c>
      <c r="B9" s="2113" t="s">
        <v>1580</v>
      </c>
      <c r="C9" s="952">
        <v>30</v>
      </c>
      <c r="D9" s="974"/>
      <c r="E9" s="1559"/>
      <c r="F9" s="1560"/>
      <c r="H9" s="2108" t="s">
        <v>1579</v>
      </c>
      <c r="I9" s="2113" t="s">
        <v>1624</v>
      </c>
      <c r="J9" s="952">
        <v>30</v>
      </c>
      <c r="K9" s="974"/>
      <c r="L9" s="1559"/>
      <c r="M9" s="1560"/>
      <c r="O9" s="2108" t="s">
        <v>1579</v>
      </c>
      <c r="P9" s="520" t="s">
        <v>756</v>
      </c>
      <c r="Q9" s="952">
        <v>85</v>
      </c>
      <c r="R9" s="974">
        <f ca="1">+R8</f>
        <v>131.64600546007441</v>
      </c>
      <c r="S9" s="1559"/>
      <c r="T9" s="1560"/>
      <c r="V9" s="2108" t="s">
        <v>1579</v>
      </c>
      <c r="W9" s="520"/>
      <c r="X9" s="952"/>
      <c r="Y9" s="974"/>
      <c r="Z9" s="1559"/>
      <c r="AA9" s="1560"/>
      <c r="AC9" s="2108" t="s">
        <v>1579</v>
      </c>
      <c r="AD9" s="2113" t="s">
        <v>1580</v>
      </c>
      <c r="AE9" s="952">
        <v>40</v>
      </c>
      <c r="AF9" s="974"/>
      <c r="AG9" s="1559"/>
      <c r="AH9" s="1560"/>
    </row>
    <row r="10" spans="1:34" ht="31.5" customHeight="1" x14ac:dyDescent="0.25">
      <c r="A10" s="2108" t="s">
        <v>1581</v>
      </c>
      <c r="B10" s="2113" t="s">
        <v>1586</v>
      </c>
      <c r="C10" s="952">
        <v>3</v>
      </c>
      <c r="D10" s="974"/>
      <c r="E10" s="1559"/>
      <c r="F10" s="1560"/>
      <c r="H10" s="2108" t="s">
        <v>1581</v>
      </c>
      <c r="I10" s="2113" t="s">
        <v>1591</v>
      </c>
      <c r="J10" s="952">
        <v>30</v>
      </c>
      <c r="K10" s="974"/>
      <c r="L10" s="1559"/>
      <c r="M10" s="1560"/>
      <c r="O10" s="2108" t="s">
        <v>1581</v>
      </c>
      <c r="P10" s="520"/>
      <c r="Q10" s="952"/>
      <c r="R10" s="974"/>
      <c r="S10" s="1559"/>
      <c r="T10" s="1560"/>
      <c r="V10" s="2108" t="s">
        <v>1581</v>
      </c>
      <c r="W10" s="520"/>
      <c r="X10" s="952"/>
      <c r="Y10" s="974"/>
      <c r="Z10" s="1559"/>
      <c r="AA10" s="1560"/>
      <c r="AC10" s="2108" t="s">
        <v>1581</v>
      </c>
      <c r="AD10" s="2113" t="s">
        <v>1586</v>
      </c>
      <c r="AE10" s="952">
        <v>6</v>
      </c>
      <c r="AF10" s="974"/>
      <c r="AG10" s="1559"/>
      <c r="AH10" s="1560"/>
    </row>
    <row r="11" spans="1:34" ht="31.5" customHeight="1" x14ac:dyDescent="0.25">
      <c r="A11" s="2108" t="s">
        <v>1582</v>
      </c>
      <c r="B11" s="2113" t="s">
        <v>1586</v>
      </c>
      <c r="C11" s="952">
        <v>17.010000000000002</v>
      </c>
      <c r="D11" s="974"/>
      <c r="E11" s="1559"/>
      <c r="F11" s="1560"/>
      <c r="H11" s="2108" t="s">
        <v>1582</v>
      </c>
      <c r="I11" s="2113" t="s">
        <v>1592</v>
      </c>
      <c r="J11" s="952">
        <v>2</v>
      </c>
      <c r="K11" s="974"/>
      <c r="L11" s="1559"/>
      <c r="M11" s="1560"/>
      <c r="O11" s="2108" t="s">
        <v>1582</v>
      </c>
      <c r="P11" s="520"/>
      <c r="Q11" s="952"/>
      <c r="R11" s="974"/>
      <c r="S11" s="1559"/>
      <c r="T11" s="1560"/>
      <c r="V11" s="2108" t="s">
        <v>1582</v>
      </c>
      <c r="W11" s="520"/>
      <c r="X11" s="952"/>
      <c r="Y11" s="974"/>
      <c r="Z11" s="1559"/>
      <c r="AA11" s="1560"/>
      <c r="AC11" s="2108" t="s">
        <v>1582</v>
      </c>
      <c r="AD11" s="520"/>
      <c r="AE11" s="952"/>
      <c r="AF11" s="974"/>
      <c r="AG11" s="1559"/>
      <c r="AH11" s="1560"/>
    </row>
    <row r="12" spans="1:34" ht="31.5" customHeight="1" x14ac:dyDescent="0.25">
      <c r="A12" s="2108" t="s">
        <v>1590</v>
      </c>
      <c r="B12" s="2113"/>
      <c r="C12" s="952"/>
      <c r="D12" s="974"/>
      <c r="E12" s="1559"/>
      <c r="F12" s="1560"/>
      <c r="H12" s="2108" t="s">
        <v>1590</v>
      </c>
      <c r="I12" s="2113" t="s">
        <v>1593</v>
      </c>
      <c r="J12" s="952">
        <v>3</v>
      </c>
      <c r="K12" s="974"/>
      <c r="L12" s="1559"/>
      <c r="M12" s="1560"/>
      <c r="O12" s="2108" t="s">
        <v>1590</v>
      </c>
      <c r="P12" s="520"/>
      <c r="Q12" s="952"/>
      <c r="R12" s="974"/>
      <c r="S12" s="1559"/>
      <c r="T12" s="1560"/>
      <c r="V12" s="2108" t="s">
        <v>1590</v>
      </c>
      <c r="W12" s="520"/>
      <c r="X12" s="952"/>
      <c r="Y12" s="974"/>
      <c r="Z12" s="1559"/>
      <c r="AA12" s="1560"/>
      <c r="AC12" s="2108" t="s">
        <v>1590</v>
      </c>
      <c r="AD12" s="520"/>
      <c r="AE12" s="952"/>
      <c r="AF12" s="974"/>
      <c r="AG12" s="1559"/>
      <c r="AH12" s="1560"/>
    </row>
    <row r="13" spans="1:34" ht="31.5" customHeight="1" x14ac:dyDescent="0.25">
      <c r="A13" s="966" t="s">
        <v>87</v>
      </c>
      <c r="B13" s="2112" t="s">
        <v>1578</v>
      </c>
      <c r="C13" s="1248">
        <v>170</v>
      </c>
      <c r="D13" s="1249">
        <v>170</v>
      </c>
      <c r="E13" s="1029" t="s">
        <v>755</v>
      </c>
      <c r="F13" s="1397"/>
      <c r="H13" s="966" t="s">
        <v>87</v>
      </c>
      <c r="I13" s="2112" t="s">
        <v>1587</v>
      </c>
      <c r="J13" s="1248">
        <v>538</v>
      </c>
      <c r="K13" s="1249">
        <v>538</v>
      </c>
      <c r="L13" s="1029" t="s">
        <v>755</v>
      </c>
      <c r="M13" s="1397"/>
      <c r="O13" s="966" t="s">
        <v>87</v>
      </c>
      <c r="P13" s="2112" t="s">
        <v>1578</v>
      </c>
      <c r="Q13" s="1248">
        <v>112</v>
      </c>
      <c r="R13" s="1249">
        <v>112</v>
      </c>
      <c r="S13" s="1029" t="s">
        <v>755</v>
      </c>
      <c r="T13" s="1397"/>
      <c r="V13" s="966" t="s">
        <v>87</v>
      </c>
      <c r="W13" s="2112" t="s">
        <v>1578</v>
      </c>
      <c r="X13" s="1248">
        <v>144</v>
      </c>
      <c r="Y13" s="1249">
        <v>144</v>
      </c>
      <c r="Z13" s="1029" t="s">
        <v>755</v>
      </c>
      <c r="AA13" s="1397"/>
      <c r="AC13" s="966" t="s">
        <v>87</v>
      </c>
      <c r="AD13" s="2112" t="s">
        <v>1578</v>
      </c>
      <c r="AE13" s="1248">
        <v>850</v>
      </c>
      <c r="AF13" s="1249">
        <v>850</v>
      </c>
      <c r="AG13" s="1029" t="s">
        <v>755</v>
      </c>
      <c r="AH13" s="1397"/>
    </row>
    <row r="14" spans="1:34" ht="31.5" customHeight="1" x14ac:dyDescent="0.25">
      <c r="A14" s="2108" t="s">
        <v>1584</v>
      </c>
      <c r="B14" s="2112" t="s">
        <v>1583</v>
      </c>
      <c r="C14" s="1248">
        <v>6018</v>
      </c>
      <c r="D14" s="1249"/>
      <c r="E14" s="1029"/>
      <c r="F14" s="1397"/>
      <c r="H14" s="2108" t="s">
        <v>1584</v>
      </c>
      <c r="I14" s="2112" t="s">
        <v>1588</v>
      </c>
      <c r="J14" s="1248">
        <v>5</v>
      </c>
      <c r="K14" s="1249">
        <v>5</v>
      </c>
      <c r="L14" s="1029"/>
      <c r="M14" s="1397"/>
      <c r="O14" s="2108" t="s">
        <v>1584</v>
      </c>
      <c r="P14" s="2112" t="s">
        <v>1578</v>
      </c>
      <c r="Q14" s="1248">
        <v>257</v>
      </c>
      <c r="R14" s="1249">
        <v>257</v>
      </c>
      <c r="S14" s="1029"/>
      <c r="T14" s="1397"/>
      <c r="V14" s="2108" t="s">
        <v>1584</v>
      </c>
      <c r="W14" s="2112"/>
      <c r="X14" s="1248"/>
      <c r="Y14" s="1249"/>
      <c r="Z14" s="1029"/>
      <c r="AA14" s="1397"/>
      <c r="AC14" s="2108" t="s">
        <v>1584</v>
      </c>
      <c r="AD14" s="2112" t="s">
        <v>1583</v>
      </c>
      <c r="AE14" s="2114">
        <v>41732</v>
      </c>
      <c r="AF14" s="1249"/>
      <c r="AG14" s="1029"/>
      <c r="AH14" s="1397"/>
    </row>
    <row r="15" spans="1:34" ht="31.5" customHeight="1" x14ac:dyDescent="0.25">
      <c r="A15" s="2108" t="s">
        <v>1585</v>
      </c>
      <c r="B15" s="2112" t="s">
        <v>1583</v>
      </c>
      <c r="C15" s="1248">
        <v>598</v>
      </c>
      <c r="D15" s="1249"/>
      <c r="E15" s="1029"/>
      <c r="F15" s="1397"/>
      <c r="H15" s="2108" t="s">
        <v>1585</v>
      </c>
      <c r="I15" s="2112" t="s">
        <v>1596</v>
      </c>
      <c r="J15" s="1248">
        <v>22884</v>
      </c>
      <c r="K15" s="1249"/>
      <c r="L15" s="1029"/>
      <c r="M15" s="1397"/>
      <c r="O15" s="2108" t="s">
        <v>1585</v>
      </c>
      <c r="P15" s="2112"/>
      <c r="Q15" s="1248"/>
      <c r="R15" s="1249"/>
      <c r="S15" s="1029"/>
      <c r="T15" s="1397"/>
      <c r="V15" s="2108" t="s">
        <v>1585</v>
      </c>
      <c r="W15" s="2112"/>
      <c r="X15" s="1248"/>
      <c r="Y15" s="1249"/>
      <c r="Z15" s="1029"/>
      <c r="AA15" s="1397"/>
      <c r="AC15" s="2108" t="s">
        <v>1585</v>
      </c>
      <c r="AD15" s="2112"/>
      <c r="AE15" s="1248"/>
      <c r="AF15" s="1249"/>
      <c r="AG15" s="1029"/>
      <c r="AH15" s="1397"/>
    </row>
    <row r="16" spans="1:34" ht="31.5" customHeight="1" x14ac:dyDescent="0.25">
      <c r="A16" s="2108" t="s">
        <v>1594</v>
      </c>
      <c r="B16" s="2112"/>
      <c r="C16" s="1248"/>
      <c r="D16" s="1249"/>
      <c r="E16" s="1029"/>
      <c r="F16" s="1397"/>
      <c r="H16" s="2108" t="s">
        <v>1594</v>
      </c>
      <c r="I16" s="2112" t="s">
        <v>1595</v>
      </c>
      <c r="J16" s="1248">
        <v>695</v>
      </c>
      <c r="K16" s="1249"/>
      <c r="L16" s="1029"/>
      <c r="M16" s="1397"/>
      <c r="O16" s="2108" t="s">
        <v>1594</v>
      </c>
      <c r="P16" s="2112"/>
      <c r="Q16" s="1248"/>
      <c r="R16" s="1249"/>
      <c r="S16" s="1029"/>
      <c r="T16" s="1397"/>
      <c r="V16" s="2108" t="s">
        <v>1594</v>
      </c>
      <c r="W16" s="2112"/>
      <c r="X16" s="1248"/>
      <c r="Y16" s="1249"/>
      <c r="Z16" s="1029"/>
      <c r="AA16" s="1397"/>
      <c r="AC16" s="2108" t="s">
        <v>1594</v>
      </c>
      <c r="AD16" s="2112"/>
      <c r="AE16" s="1248"/>
      <c r="AF16" s="1249"/>
      <c r="AG16" s="1029"/>
      <c r="AH16" s="1397"/>
    </row>
    <row r="17" spans="1:36" ht="27" customHeight="1" x14ac:dyDescent="0.25">
      <c r="A17" s="966" t="s">
        <v>89</v>
      </c>
      <c r="B17" s="962" t="s">
        <v>659</v>
      </c>
      <c r="C17" s="1250">
        <f>(+C9*C13*12+C10*C14+C11*C15)</f>
        <v>89425.98</v>
      </c>
      <c r="D17" s="1250">
        <f ca="1">+D13*D8*12</f>
        <v>268557.85113855178</v>
      </c>
      <c r="E17" s="1030" t="s">
        <v>753</v>
      </c>
      <c r="F17" s="1397"/>
      <c r="H17" s="966" t="s">
        <v>89</v>
      </c>
      <c r="I17" s="962" t="s">
        <v>659</v>
      </c>
      <c r="J17" s="1250">
        <f>+J9*J13*12+J10*J14*12+J11*J13+J12*J14</f>
        <v>196571</v>
      </c>
      <c r="K17" s="1250">
        <f ca="1">+K8*K13*12+K8*K14*12</f>
        <v>857805.37157784484</v>
      </c>
      <c r="L17" s="1030" t="s">
        <v>753</v>
      </c>
      <c r="M17" s="1397"/>
      <c r="O17" s="966" t="s">
        <v>89</v>
      </c>
      <c r="P17" s="962" t="s">
        <v>659</v>
      </c>
      <c r="Q17" s="1250">
        <f>+Q8*Q13*12+Q9*Q14*12</f>
        <v>368652</v>
      </c>
      <c r="R17" s="1250">
        <f ca="1">+R8*R13*12+R9*R14*12</f>
        <v>582928.51217720949</v>
      </c>
      <c r="S17" s="1030" t="s">
        <v>753</v>
      </c>
      <c r="T17" s="1397"/>
      <c r="V17" s="966" t="s">
        <v>89</v>
      </c>
      <c r="W17" s="962" t="s">
        <v>659</v>
      </c>
      <c r="X17" s="1250">
        <f>+X8*X13*12</f>
        <v>146880</v>
      </c>
      <c r="Y17" s="1250">
        <f ca="1">+Y8*Y13*12</f>
        <v>227484.29743500857</v>
      </c>
      <c r="Z17" s="1030" t="s">
        <v>753</v>
      </c>
      <c r="AA17" s="1397"/>
      <c r="AC17" s="966" t="s">
        <v>89</v>
      </c>
      <c r="AD17" s="962" t="s">
        <v>659</v>
      </c>
      <c r="AE17" s="1250">
        <f>+AE9*AE13*12+AE10*AE14</f>
        <v>658392</v>
      </c>
      <c r="AF17" s="1250">
        <f ca="1">+AF8*AF13*12</f>
        <v>1342789.2556927588</v>
      </c>
      <c r="AG17" s="1030" t="s">
        <v>753</v>
      </c>
      <c r="AH17" s="1397"/>
      <c r="AJ17" s="2094">
        <f>+C17+J17+Q17+X17+AE17</f>
        <v>1459920.98</v>
      </c>
    </row>
    <row r="18" spans="1:36" ht="31.5" customHeight="1" x14ac:dyDescent="0.25">
      <c r="A18" s="966" t="s">
        <v>91</v>
      </c>
      <c r="B18" s="992" t="s">
        <v>656</v>
      </c>
      <c r="C18" s="1251">
        <f ca="1">+'SCHEDULE I-1 REV REQUIREMENT (S'!O40*'SCHEDULE I-3 CONNECT. COUNT (S)'!Q44</f>
        <v>268557.85113855178</v>
      </c>
      <c r="D18" s="1251">
        <f ca="1">+C18</f>
        <v>268557.85113855178</v>
      </c>
      <c r="E18" s="1030" t="s">
        <v>686</v>
      </c>
      <c r="F18" s="1397"/>
      <c r="H18" s="966" t="s">
        <v>91</v>
      </c>
      <c r="I18" s="992" t="s">
        <v>656</v>
      </c>
      <c r="J18" s="1251">
        <f ca="1">+'SCHEDULE I-1 REV REQUIREMENT (S'!O40*'SCHEDULE I-3 CONNECT. COUNT (S)'!T44</f>
        <v>857805.37157784484</v>
      </c>
      <c r="K18" s="1251">
        <f ca="1">+J18</f>
        <v>857805.37157784484</v>
      </c>
      <c r="L18" s="1030" t="s">
        <v>686</v>
      </c>
      <c r="M18" s="1397"/>
      <c r="O18" s="966" t="s">
        <v>91</v>
      </c>
      <c r="P18" s="992" t="s">
        <v>656</v>
      </c>
      <c r="Q18" s="1251">
        <f ca="1">+'SCHEDULE I-1 REV REQUIREMENT (S'!O40*'SCHEDULE I-3 CONNECT. COUNT (S)'!R44</f>
        <v>582928.51217720949</v>
      </c>
      <c r="R18" s="1251">
        <f ca="1">+Q18</f>
        <v>582928.51217720949</v>
      </c>
      <c r="S18" s="1030" t="s">
        <v>686</v>
      </c>
      <c r="T18" s="1397"/>
      <c r="V18" s="966" t="s">
        <v>91</v>
      </c>
      <c r="W18" s="992" t="s">
        <v>656</v>
      </c>
      <c r="X18" s="1251">
        <f ca="1">+'SCHEDULE I-1 REV REQUIREMENT (S'!O40*'SCHEDULE I-3 CONNECT. COUNT (S)'!S44</f>
        <v>227484.29743500854</v>
      </c>
      <c r="Y18" s="1251">
        <f ca="1">+X18</f>
        <v>227484.29743500854</v>
      </c>
      <c r="Z18" s="1030" t="s">
        <v>686</v>
      </c>
      <c r="AA18" s="1397"/>
      <c r="AC18" s="966" t="s">
        <v>91</v>
      </c>
      <c r="AD18" s="992" t="s">
        <v>656</v>
      </c>
      <c r="AE18" s="1251">
        <f ca="1">+'SCHEDULE I-1 REV REQUIREMENT (S'!O40*'SCHEDULE I-3 CONNECT. COUNT (S)'!U44</f>
        <v>1342789.2556927591</v>
      </c>
      <c r="AF18" s="1251">
        <f ca="1">+AE18</f>
        <v>1342789.2556927591</v>
      </c>
      <c r="AG18" s="1030" t="s">
        <v>686</v>
      </c>
      <c r="AH18" s="1397"/>
      <c r="AJ18" s="2094">
        <f ca="1">+C18+J18+Q18+X18+AE18</f>
        <v>3279565.2880213736</v>
      </c>
    </row>
    <row r="19" spans="1:36" ht="31.5" customHeight="1" x14ac:dyDescent="0.25">
      <c r="A19" s="966" t="s">
        <v>93</v>
      </c>
      <c r="B19" s="520" t="s">
        <v>657</v>
      </c>
      <c r="C19" s="1262">
        <f ca="1">+C17-C18</f>
        <v>-179131.8711385518</v>
      </c>
      <c r="D19" s="1262">
        <f ca="1">+D17-D18</f>
        <v>0</v>
      </c>
      <c r="E19" s="1570" t="s">
        <v>1293</v>
      </c>
      <c r="F19" s="1560" t="s">
        <v>1279</v>
      </c>
      <c r="H19" s="966" t="s">
        <v>93</v>
      </c>
      <c r="I19" s="520" t="s">
        <v>657</v>
      </c>
      <c r="J19" s="1262">
        <f ca="1">+J17-J18</f>
        <v>-661234.37157784484</v>
      </c>
      <c r="K19" s="1250">
        <f ca="1">+K17-K18</f>
        <v>0</v>
      </c>
      <c r="L19" s="1570" t="s">
        <v>1293</v>
      </c>
      <c r="M19" s="1560" t="s">
        <v>1279</v>
      </c>
      <c r="O19" s="966" t="s">
        <v>93</v>
      </c>
      <c r="P19" s="520" t="s">
        <v>657</v>
      </c>
      <c r="Q19" s="1262">
        <f ca="1">+Q17-Q18</f>
        <v>-214276.51217720949</v>
      </c>
      <c r="R19" s="1262">
        <f ca="1">+R17-R18</f>
        <v>0</v>
      </c>
      <c r="S19" s="1570" t="s">
        <v>1293</v>
      </c>
      <c r="T19" s="1560" t="s">
        <v>1279</v>
      </c>
      <c r="V19" s="966" t="s">
        <v>93</v>
      </c>
      <c r="W19" s="520" t="s">
        <v>657</v>
      </c>
      <c r="X19" s="1262">
        <f ca="1">+X17-X18</f>
        <v>-80604.297435008542</v>
      </c>
      <c r="Y19" s="1262">
        <f ca="1">+Y17-Y18</f>
        <v>0</v>
      </c>
      <c r="Z19" s="1570" t="s">
        <v>1293</v>
      </c>
      <c r="AA19" s="1560" t="s">
        <v>1279</v>
      </c>
      <c r="AC19" s="966" t="s">
        <v>93</v>
      </c>
      <c r="AD19" s="520" t="s">
        <v>657</v>
      </c>
      <c r="AE19" s="1262">
        <f t="shared" ref="AE19:AF19" ca="1" si="0">+AE17-AE18</f>
        <v>-684397.25569275906</v>
      </c>
      <c r="AF19" s="1262">
        <f t="shared" ca="1" si="0"/>
        <v>0</v>
      </c>
      <c r="AG19" s="1570" t="s">
        <v>1293</v>
      </c>
      <c r="AH19" s="1560" t="s">
        <v>1279</v>
      </c>
      <c r="AJ19" s="2094">
        <f ca="1">+AJ17-AJ18</f>
        <v>-1819644.3080213736</v>
      </c>
    </row>
    <row r="20" spans="1:36" ht="31.5" customHeight="1" thickBot="1" x14ac:dyDescent="0.3">
      <c r="A20" s="967" t="s">
        <v>99</v>
      </c>
      <c r="B20" s="968" t="s">
        <v>658</v>
      </c>
      <c r="C20" s="2102">
        <f ca="1">+C19/C17</f>
        <v>-2.0031300874595033</v>
      </c>
      <c r="D20" s="2102">
        <f ca="1">+D19/D17</f>
        <v>0</v>
      </c>
      <c r="E20" s="1261" t="s">
        <v>1054</v>
      </c>
      <c r="F20" s="1562" t="s">
        <v>1279</v>
      </c>
      <c r="H20" s="967" t="s">
        <v>99</v>
      </c>
      <c r="I20" s="968" t="s">
        <v>658</v>
      </c>
      <c r="J20" s="2102">
        <f ca="1">+J19/J17</f>
        <v>-3.3638449800725683</v>
      </c>
      <c r="K20" s="976">
        <f ca="1">+K19/K18</f>
        <v>0</v>
      </c>
      <c r="L20" s="1261" t="s">
        <v>1054</v>
      </c>
      <c r="M20" s="1562" t="s">
        <v>1279</v>
      </c>
      <c r="O20" s="967" t="s">
        <v>99</v>
      </c>
      <c r="P20" s="968" t="s">
        <v>658</v>
      </c>
      <c r="Q20" s="2102">
        <f ca="1">+Q19/Q17</f>
        <v>-0.58124331938307527</v>
      </c>
      <c r="R20" s="976">
        <f ca="1">+R19/R18</f>
        <v>0</v>
      </c>
      <c r="S20" s="1261" t="s">
        <v>1054</v>
      </c>
      <c r="T20" s="1562" t="s">
        <v>1279</v>
      </c>
      <c r="V20" s="967" t="s">
        <v>99</v>
      </c>
      <c r="W20" s="968" t="s">
        <v>658</v>
      </c>
      <c r="X20" s="2102">
        <f ca="1">+X19/X17</f>
        <v>-0.54877653482440458</v>
      </c>
      <c r="Y20" s="2102">
        <f ca="1">+Y19/Y17</f>
        <v>0</v>
      </c>
      <c r="Z20" s="1261" t="s">
        <v>1054</v>
      </c>
      <c r="AA20" s="1562" t="s">
        <v>1279</v>
      </c>
      <c r="AC20" s="967" t="s">
        <v>99</v>
      </c>
      <c r="AD20" s="968" t="s">
        <v>658</v>
      </c>
      <c r="AE20" s="2102">
        <f t="shared" ref="AE20:AF20" ca="1" si="1">+AE19/AE17</f>
        <v>-1.0394981343831016</v>
      </c>
      <c r="AF20" s="2102">
        <f t="shared" ca="1" si="1"/>
        <v>0</v>
      </c>
      <c r="AG20" s="1261" t="s">
        <v>1054</v>
      </c>
      <c r="AH20" s="1562" t="s">
        <v>1279</v>
      </c>
      <c r="AJ20" s="2102">
        <f t="shared" ref="AJ20" ca="1" si="2">+AJ19/AJ17</f>
        <v>-1.246399177044071</v>
      </c>
    </row>
    <row r="21" spans="1:36" ht="16.5" thickTop="1" x14ac:dyDescent="0.25">
      <c r="A21"/>
      <c r="F21"/>
    </row>
    <row r="22" spans="1:36" x14ac:dyDescent="0.25">
      <c r="F22"/>
    </row>
    <row r="23" spans="1:36" x14ac:dyDescent="0.25">
      <c r="C23" s="2080" t="s">
        <v>659</v>
      </c>
      <c r="D23" s="2115">
        <f ca="1">+D17+K17+R17+Y17+AF17</f>
        <v>3279565.2880213736</v>
      </c>
      <c r="E23" s="949"/>
      <c r="F23"/>
    </row>
    <row r="24" spans="1:36" x14ac:dyDescent="0.25">
      <c r="C24" s="2080" t="s">
        <v>1572</v>
      </c>
      <c r="D24" s="2115">
        <f ca="1">+D18+K18+R18+Y18+AF18</f>
        <v>3279565.2880213736</v>
      </c>
      <c r="E24" s="949"/>
      <c r="F24"/>
      <c r="AF24" s="2255"/>
    </row>
    <row r="25" spans="1:36" x14ac:dyDescent="0.25">
      <c r="E25" s="949"/>
      <c r="F25"/>
    </row>
    <row r="26" spans="1:36" x14ac:dyDescent="0.25">
      <c r="D26" s="2094">
        <f ca="1">+D23-D24</f>
        <v>0</v>
      </c>
      <c r="F26"/>
    </row>
    <row r="27" spans="1:36" x14ac:dyDescent="0.25">
      <c r="F27"/>
    </row>
    <row r="28" spans="1:36" x14ac:dyDescent="0.25">
      <c r="C28" s="948" t="s">
        <v>1737</v>
      </c>
      <c r="D28" s="2305">
        <f ca="1">-C19-J19-Q19-X19-AE19</f>
        <v>1819644.3080213736</v>
      </c>
    </row>
  </sheetData>
  <mergeCells count="10">
    <mergeCell ref="V2:AA2"/>
    <mergeCell ref="V3:AA3"/>
    <mergeCell ref="AC2:AH2"/>
    <mergeCell ref="AC3:AH3"/>
    <mergeCell ref="A2:F2"/>
    <mergeCell ref="A3:F3"/>
    <mergeCell ref="H2:M2"/>
    <mergeCell ref="H3:M3"/>
    <mergeCell ref="O2:T2"/>
    <mergeCell ref="O3:T3"/>
  </mergeCells>
  <printOptions horizontalCentered="1"/>
  <pageMargins left="0.7" right="0.7" top="0.75" bottom="0.75" header="0.3" footer="0.3"/>
  <pageSetup scale="59" fitToWidth="5" orientation="landscape" r:id="rId1"/>
  <headerFooter>
    <oddHeader>&amp;R&amp;"Times New Roman,Regular"&amp;12&amp;A</oddHeader>
    <oddFooter>&amp;RPage 63</oddFooter>
  </headerFooter>
  <colBreaks count="4" manualBreakCount="4">
    <brk id="7" max="1048575" man="1"/>
    <brk id="14" max="1048575" man="1"/>
    <brk id="21" max="1048575" man="1"/>
    <brk id="28"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zoomScaleNormal="100" workbookViewId="0">
      <selection activeCell="H5" sqref="H5"/>
    </sheetView>
  </sheetViews>
  <sheetFormatPr defaultRowHeight="15.75" x14ac:dyDescent="0.25"/>
  <cols>
    <col min="1" max="1" width="6.125" style="948" customWidth="1"/>
    <col min="2" max="2" width="32.75" style="948" customWidth="1"/>
    <col min="3" max="3" width="9.75" style="948" customWidth="1"/>
    <col min="4" max="4" width="29.75" customWidth="1"/>
    <col min="5" max="5" width="29.75" style="948" customWidth="1"/>
    <col min="6" max="6" width="42.75" style="948" customWidth="1"/>
    <col min="7" max="7" width="14.125" style="948" customWidth="1"/>
    <col min="8" max="8" width="21.125" customWidth="1"/>
  </cols>
  <sheetData>
    <row r="1" spans="1:12" s="937" customFormat="1" ht="20.25" customHeight="1" x14ac:dyDescent="0.25">
      <c r="A1" s="77"/>
      <c r="B1" s="75"/>
      <c r="D1" s="1960" t="s">
        <v>394</v>
      </c>
      <c r="E1" s="71" t="str">
        <f>+Cover!C6</f>
        <v>Undine Texas LLC</v>
      </c>
      <c r="F1" s="761"/>
      <c r="G1" s="747"/>
      <c r="H1"/>
      <c r="I1"/>
      <c r="J1"/>
    </row>
    <row r="2" spans="1:12" s="937" customFormat="1" x14ac:dyDescent="0.25">
      <c r="A2" s="2382" t="s">
        <v>639</v>
      </c>
      <c r="B2" s="2383"/>
      <c r="C2" s="2383"/>
      <c r="D2" s="2383"/>
      <c r="E2" s="2383"/>
      <c r="F2" s="2383"/>
      <c r="G2" s="2384"/>
      <c r="H2"/>
      <c r="I2"/>
      <c r="J2"/>
      <c r="K2"/>
      <c r="L2"/>
    </row>
    <row r="3" spans="1:12" s="937" customFormat="1" x14ac:dyDescent="0.25">
      <c r="A3" s="2385" t="s">
        <v>691</v>
      </c>
      <c r="B3" s="2386"/>
      <c r="C3" s="2386"/>
      <c r="D3" s="2386"/>
      <c r="E3" s="2386"/>
      <c r="F3" s="2386"/>
      <c r="G3" s="2387"/>
      <c r="H3"/>
      <c r="I3"/>
      <c r="J3"/>
      <c r="K3"/>
      <c r="L3"/>
    </row>
    <row r="4" spans="1:12" s="937" customFormat="1" ht="18.600000000000001" customHeight="1" x14ac:dyDescent="0.25">
      <c r="A4" s="221"/>
      <c r="B4" s="985"/>
      <c r="C4" s="2247"/>
      <c r="D4" s="2044" t="s">
        <v>359</v>
      </c>
      <c r="E4" s="1959">
        <f>+Cover!C27</f>
        <v>43738</v>
      </c>
      <c r="F4" s="762"/>
      <c r="G4" s="748"/>
      <c r="H4"/>
      <c r="I4"/>
      <c r="J4"/>
    </row>
    <row r="5" spans="1:12" x14ac:dyDescent="0.25">
      <c r="A5" s="2854" t="s">
        <v>1528</v>
      </c>
      <c r="B5" s="2854"/>
      <c r="C5" s="2854"/>
      <c r="D5" s="2854"/>
      <c r="E5" s="2854"/>
      <c r="F5" s="2854"/>
      <c r="G5" s="2854"/>
    </row>
    <row r="6" spans="1:12" ht="16.5" thickBot="1" x14ac:dyDescent="0.3">
      <c r="A6"/>
      <c r="B6" s="969" t="s">
        <v>67</v>
      </c>
      <c r="C6" s="964" t="s">
        <v>17</v>
      </c>
      <c r="D6" s="964" t="s">
        <v>18</v>
      </c>
      <c r="E6" s="167" t="s">
        <v>68</v>
      </c>
      <c r="F6" s="964" t="s">
        <v>69</v>
      </c>
      <c r="G6" s="964" t="s">
        <v>70</v>
      </c>
    </row>
    <row r="7" spans="1:12" ht="33" thickTop="1" thickBot="1" x14ac:dyDescent="0.3">
      <c r="A7" s="963" t="s">
        <v>125</v>
      </c>
      <c r="B7" s="965"/>
      <c r="C7" s="972" t="s">
        <v>661</v>
      </c>
      <c r="D7" s="973" t="s">
        <v>662</v>
      </c>
      <c r="E7" s="972" t="s">
        <v>663</v>
      </c>
      <c r="F7" s="972" t="s">
        <v>666</v>
      </c>
      <c r="G7" s="1015" t="s">
        <v>715</v>
      </c>
    </row>
    <row r="8" spans="1:12" ht="16.5" thickTop="1" x14ac:dyDescent="0.25">
      <c r="A8" s="1436"/>
      <c r="B8" s="1400" t="s">
        <v>642</v>
      </c>
      <c r="C8" s="1432"/>
      <c r="D8" s="1432"/>
      <c r="E8" s="1433"/>
      <c r="F8" s="1433"/>
      <c r="G8" s="1434"/>
    </row>
    <row r="9" spans="1:12" x14ac:dyDescent="0.25">
      <c r="A9" s="1437"/>
      <c r="B9" s="1401" t="s">
        <v>643</v>
      </c>
      <c r="C9" s="1398"/>
      <c r="D9" s="1398"/>
      <c r="E9" s="1435"/>
      <c r="F9" s="1435"/>
      <c r="G9" s="1397"/>
    </row>
    <row r="10" spans="1:12" ht="31.5" customHeight="1" x14ac:dyDescent="0.25">
      <c r="A10" s="1402" t="s">
        <v>85</v>
      </c>
      <c r="B10" s="1403" t="s">
        <v>665</v>
      </c>
      <c r="C10" s="1404">
        <v>1</v>
      </c>
      <c r="D10" s="1405"/>
      <c r="E10" s="1406"/>
      <c r="F10" s="1407" t="s">
        <v>688</v>
      </c>
      <c r="G10" s="1408" t="s">
        <v>713</v>
      </c>
    </row>
    <row r="11" spans="1:12" ht="31.5" customHeight="1" x14ac:dyDescent="0.25">
      <c r="A11" s="1402" t="s">
        <v>87</v>
      </c>
      <c r="B11" s="1403" t="s">
        <v>664</v>
      </c>
      <c r="C11" s="1404">
        <v>1.5</v>
      </c>
      <c r="D11" s="1405"/>
      <c r="E11" s="1406"/>
      <c r="F11" s="1407" t="s">
        <v>673</v>
      </c>
      <c r="G11" s="1408" t="s">
        <v>713</v>
      </c>
    </row>
    <row r="12" spans="1:12" ht="31.5" customHeight="1" x14ac:dyDescent="0.25">
      <c r="A12" s="1402" t="s">
        <v>89</v>
      </c>
      <c r="B12" s="1403" t="s">
        <v>644</v>
      </c>
      <c r="C12" s="1404">
        <v>2.5</v>
      </c>
      <c r="D12" s="1409"/>
      <c r="E12" s="1410"/>
      <c r="F12" s="1407" t="s">
        <v>674</v>
      </c>
      <c r="G12" s="1408" t="s">
        <v>713</v>
      </c>
    </row>
    <row r="13" spans="1:12" ht="31.5" customHeight="1" x14ac:dyDescent="0.25">
      <c r="A13" s="1402" t="s">
        <v>91</v>
      </c>
      <c r="B13" s="1403" t="s">
        <v>650</v>
      </c>
      <c r="C13" s="1404">
        <v>5</v>
      </c>
      <c r="D13" s="1409"/>
      <c r="E13" s="1409"/>
      <c r="F13" s="1407" t="s">
        <v>675</v>
      </c>
      <c r="G13" s="1408" t="s">
        <v>713</v>
      </c>
    </row>
    <row r="14" spans="1:12" ht="31.5" customHeight="1" x14ac:dyDescent="0.25">
      <c r="A14" s="1402" t="s">
        <v>93</v>
      </c>
      <c r="B14" s="1403" t="s">
        <v>645</v>
      </c>
      <c r="C14" s="1404">
        <v>8</v>
      </c>
      <c r="D14" s="1409"/>
      <c r="E14" s="1409"/>
      <c r="F14" s="1407" t="s">
        <v>676</v>
      </c>
      <c r="G14" s="1408" t="s">
        <v>713</v>
      </c>
    </row>
    <row r="15" spans="1:12" ht="31.5" customHeight="1" x14ac:dyDescent="0.25">
      <c r="A15" s="1411" t="s">
        <v>99</v>
      </c>
      <c r="B15" s="1403" t="s">
        <v>646</v>
      </c>
      <c r="C15" s="1404">
        <v>15</v>
      </c>
      <c r="D15" s="1409"/>
      <c r="E15" s="1409"/>
      <c r="F15" s="1407" t="s">
        <v>677</v>
      </c>
      <c r="G15" s="1408" t="s">
        <v>713</v>
      </c>
    </row>
    <row r="16" spans="1:12" ht="31.5" customHeight="1" x14ac:dyDescent="0.25">
      <c r="A16" s="1411" t="s">
        <v>100</v>
      </c>
      <c r="B16" s="1403" t="s">
        <v>716</v>
      </c>
      <c r="C16" s="1404"/>
      <c r="D16" s="1409"/>
      <c r="E16" s="1409"/>
      <c r="F16" s="1407" t="s">
        <v>717</v>
      </c>
      <c r="G16" s="1408" t="s">
        <v>713</v>
      </c>
    </row>
    <row r="17" spans="1:7" x14ac:dyDescent="0.25">
      <c r="A17" s="1437"/>
      <c r="B17" s="1401" t="s">
        <v>647</v>
      </c>
      <c r="C17" s="1398"/>
      <c r="D17" s="1398"/>
      <c r="E17" s="1435"/>
      <c r="F17" s="1435"/>
      <c r="G17" s="1397"/>
    </row>
    <row r="18" spans="1:7" ht="31.5" customHeight="1" x14ac:dyDescent="0.25">
      <c r="A18" s="1402" t="s">
        <v>117</v>
      </c>
      <c r="B18" s="970" t="s">
        <v>648</v>
      </c>
      <c r="C18" s="1398"/>
      <c r="D18" s="955"/>
      <c r="E18" s="1409"/>
      <c r="F18" s="1412" t="s">
        <v>718</v>
      </c>
      <c r="G18" s="1408" t="s">
        <v>713</v>
      </c>
    </row>
    <row r="19" spans="1:7" x14ac:dyDescent="0.25">
      <c r="A19" s="1437"/>
      <c r="B19" s="1413" t="s">
        <v>649</v>
      </c>
      <c r="C19" s="1398"/>
      <c r="D19" s="1398"/>
      <c r="E19" s="1435"/>
      <c r="F19" s="1435"/>
      <c r="G19" s="1397"/>
    </row>
    <row r="20" spans="1:7" ht="31.5" customHeight="1" x14ac:dyDescent="0.25">
      <c r="A20" s="1402" t="s">
        <v>95</v>
      </c>
      <c r="B20" s="1403" t="s">
        <v>665</v>
      </c>
      <c r="C20" s="1398"/>
      <c r="D20" s="957"/>
      <c r="E20" s="957"/>
      <c r="F20" s="1412" t="s">
        <v>667</v>
      </c>
      <c r="G20" s="1397"/>
    </row>
    <row r="21" spans="1:7" ht="31.5" customHeight="1" x14ac:dyDescent="0.25">
      <c r="A21" s="1402" t="s">
        <v>96</v>
      </c>
      <c r="B21" s="1403" t="s">
        <v>664</v>
      </c>
      <c r="C21" s="1398"/>
      <c r="D21" s="1405"/>
      <c r="E21" s="1406"/>
      <c r="F21" s="1412" t="s">
        <v>668</v>
      </c>
      <c r="G21" s="1397"/>
    </row>
    <row r="22" spans="1:7" ht="31.5" customHeight="1" x14ac:dyDescent="0.25">
      <c r="A22" s="1402" t="s">
        <v>425</v>
      </c>
      <c r="B22" s="1403" t="s">
        <v>644</v>
      </c>
      <c r="C22" s="1398"/>
      <c r="D22" s="957"/>
      <c r="E22" s="957"/>
      <c r="F22" s="1412" t="s">
        <v>669</v>
      </c>
      <c r="G22" s="1397"/>
    </row>
    <row r="23" spans="1:7" ht="31.5" customHeight="1" x14ac:dyDescent="0.25">
      <c r="A23" s="1402" t="s">
        <v>426</v>
      </c>
      <c r="B23" s="1403" t="s">
        <v>650</v>
      </c>
      <c r="C23" s="1398"/>
      <c r="D23" s="957"/>
      <c r="E23" s="957"/>
      <c r="F23" s="1412" t="s">
        <v>670</v>
      </c>
      <c r="G23" s="1397"/>
    </row>
    <row r="24" spans="1:7" ht="31.5" customHeight="1" x14ac:dyDescent="0.25">
      <c r="A24" s="1402" t="s">
        <v>351</v>
      </c>
      <c r="B24" s="1403" t="s">
        <v>645</v>
      </c>
      <c r="C24" s="1398"/>
      <c r="D24" s="957"/>
      <c r="E24" s="957"/>
      <c r="F24" s="1412" t="s">
        <v>671</v>
      </c>
      <c r="G24" s="1397"/>
    </row>
    <row r="25" spans="1:7" ht="31.5" customHeight="1" x14ac:dyDescent="0.25">
      <c r="A25" s="1402" t="s">
        <v>427</v>
      </c>
      <c r="B25" s="1403" t="s">
        <v>646</v>
      </c>
      <c r="C25" s="1398"/>
      <c r="D25" s="957"/>
      <c r="E25" s="957"/>
      <c r="F25" s="1412" t="s">
        <v>672</v>
      </c>
      <c r="G25" s="1397"/>
    </row>
    <row r="26" spans="1:7" ht="31.5" customHeight="1" x14ac:dyDescent="0.25">
      <c r="A26" s="1402" t="s">
        <v>352</v>
      </c>
      <c r="B26" s="1403" t="s">
        <v>716</v>
      </c>
      <c r="C26" s="1398"/>
      <c r="D26" s="1409"/>
      <c r="E26" s="1409"/>
      <c r="F26" s="1412" t="s">
        <v>719</v>
      </c>
      <c r="G26" s="1397"/>
    </row>
    <row r="27" spans="1:7" ht="31.5" customHeight="1" x14ac:dyDescent="0.25">
      <c r="A27" s="1402" t="s">
        <v>353</v>
      </c>
      <c r="B27" s="1414" t="s">
        <v>105</v>
      </c>
      <c r="C27" s="1398"/>
      <c r="D27" s="1415"/>
      <c r="E27" s="1415"/>
      <c r="F27" s="1412" t="s">
        <v>720</v>
      </c>
      <c r="G27" s="1397"/>
    </row>
    <row r="28" spans="1:7" x14ac:dyDescent="0.25">
      <c r="A28" s="1437"/>
      <c r="B28" s="1416" t="s">
        <v>651</v>
      </c>
      <c r="C28" s="1398"/>
      <c r="D28" s="1398"/>
      <c r="E28" s="1435"/>
      <c r="F28" s="1435"/>
      <c r="G28" s="1397"/>
    </row>
    <row r="29" spans="1:7" ht="24.75" customHeight="1" x14ac:dyDescent="0.25">
      <c r="A29" s="1402" t="s">
        <v>354</v>
      </c>
      <c r="B29" s="954" t="s">
        <v>648</v>
      </c>
      <c r="C29" s="1398"/>
      <c r="D29" s="960"/>
      <c r="E29" s="960"/>
      <c r="F29" s="1412" t="s">
        <v>600</v>
      </c>
      <c r="G29" s="1397"/>
    </row>
    <row r="30" spans="1:7" x14ac:dyDescent="0.25">
      <c r="A30" s="1437"/>
      <c r="B30" s="1417" t="s">
        <v>652</v>
      </c>
      <c r="C30" s="1398"/>
      <c r="D30" s="1398"/>
      <c r="E30" s="1435"/>
      <c r="F30" s="1435"/>
      <c r="G30" s="1397"/>
    </row>
    <row r="31" spans="1:7" x14ac:dyDescent="0.25">
      <c r="A31" s="1437"/>
      <c r="B31" s="1401" t="s">
        <v>643</v>
      </c>
      <c r="C31" s="1398"/>
      <c r="D31" s="1398"/>
      <c r="E31" s="1435"/>
      <c r="F31" s="1435"/>
      <c r="G31" s="1397"/>
    </row>
    <row r="32" spans="1:7" ht="31.5" customHeight="1" x14ac:dyDescent="0.25">
      <c r="A32" s="1402" t="s">
        <v>355</v>
      </c>
      <c r="B32" s="1403" t="s">
        <v>665</v>
      </c>
      <c r="C32" s="1398"/>
      <c r="D32" s="1418"/>
      <c r="E32" s="1418"/>
      <c r="F32" s="1412" t="s">
        <v>721</v>
      </c>
      <c r="G32" s="1397"/>
    </row>
    <row r="33" spans="1:7" ht="31.5" customHeight="1" x14ac:dyDescent="0.25">
      <c r="A33" s="1402" t="s">
        <v>428</v>
      </c>
      <c r="B33" s="1403" t="s">
        <v>664</v>
      </c>
      <c r="C33" s="1398"/>
      <c r="D33" s="1419"/>
      <c r="E33" s="1420"/>
      <c r="F33" s="1412" t="s">
        <v>722</v>
      </c>
      <c r="G33" s="1397"/>
    </row>
    <row r="34" spans="1:7" ht="31.5" customHeight="1" x14ac:dyDescent="0.25">
      <c r="A34" s="1402" t="s">
        <v>429</v>
      </c>
      <c r="B34" s="1403" t="s">
        <v>644</v>
      </c>
      <c r="C34" s="1398"/>
      <c r="D34" s="1418"/>
      <c r="E34" s="1418"/>
      <c r="F34" s="1412" t="s">
        <v>723</v>
      </c>
      <c r="G34" s="1397"/>
    </row>
    <row r="35" spans="1:7" ht="31.5" customHeight="1" x14ac:dyDescent="0.25">
      <c r="A35" s="1402" t="s">
        <v>430</v>
      </c>
      <c r="B35" s="1403" t="s">
        <v>650</v>
      </c>
      <c r="C35" s="1398"/>
      <c r="D35" s="1418"/>
      <c r="E35" s="1418"/>
      <c r="F35" s="1412" t="s">
        <v>724</v>
      </c>
      <c r="G35" s="1397"/>
    </row>
    <row r="36" spans="1:7" ht="31.5" customHeight="1" x14ac:dyDescent="0.25">
      <c r="A36" s="1402" t="s">
        <v>431</v>
      </c>
      <c r="B36" s="1403" t="s">
        <v>645</v>
      </c>
      <c r="C36" s="1398"/>
      <c r="D36" s="1418"/>
      <c r="E36" s="1418"/>
      <c r="F36" s="1412" t="s">
        <v>725</v>
      </c>
      <c r="G36" s="1397"/>
    </row>
    <row r="37" spans="1:7" ht="31.5" customHeight="1" x14ac:dyDescent="0.25">
      <c r="A37" s="1402" t="s">
        <v>485</v>
      </c>
      <c r="B37" s="1403" t="s">
        <v>646</v>
      </c>
      <c r="C37" s="1398"/>
      <c r="D37" s="1418"/>
      <c r="E37" s="1418"/>
      <c r="F37" s="1412" t="s">
        <v>726</v>
      </c>
      <c r="G37" s="1397"/>
    </row>
    <row r="38" spans="1:7" ht="31.5" customHeight="1" x14ac:dyDescent="0.25">
      <c r="A38" s="1402" t="s">
        <v>513</v>
      </c>
      <c r="B38" s="1403" t="s">
        <v>716</v>
      </c>
      <c r="C38" s="1398"/>
      <c r="D38" s="1421"/>
      <c r="E38" s="1421"/>
      <c r="F38" s="1412" t="s">
        <v>727</v>
      </c>
      <c r="G38" s="1397"/>
    </row>
    <row r="39" spans="1:7" ht="31.5" customHeight="1" x14ac:dyDescent="0.25">
      <c r="A39" s="1402" t="s">
        <v>514</v>
      </c>
      <c r="B39" s="1422" t="s">
        <v>653</v>
      </c>
      <c r="C39" s="1398"/>
      <c r="D39" s="1419"/>
      <c r="E39" s="1420"/>
      <c r="F39" s="1412" t="s">
        <v>728</v>
      </c>
      <c r="G39" s="1397"/>
    </row>
    <row r="40" spans="1:7" x14ac:dyDescent="0.25">
      <c r="A40" s="1437"/>
      <c r="B40" s="1401" t="s">
        <v>654</v>
      </c>
      <c r="C40" s="1398"/>
      <c r="D40" s="1398"/>
      <c r="E40" s="1435"/>
      <c r="F40" s="1435"/>
      <c r="G40" s="1397"/>
    </row>
    <row r="41" spans="1:7" ht="31.5" customHeight="1" x14ac:dyDescent="0.25">
      <c r="A41" s="1402" t="s">
        <v>515</v>
      </c>
      <c r="B41" s="1422" t="s">
        <v>655</v>
      </c>
      <c r="C41" s="1398"/>
      <c r="D41" s="1421"/>
      <c r="E41" s="1421"/>
      <c r="F41" s="1412" t="s">
        <v>729</v>
      </c>
      <c r="G41" s="1397"/>
    </row>
    <row r="42" spans="1:7" ht="27" customHeight="1" x14ac:dyDescent="0.25">
      <c r="A42" s="1402" t="s">
        <v>516</v>
      </c>
      <c r="B42" s="1422" t="s">
        <v>659</v>
      </c>
      <c r="C42" s="1398"/>
      <c r="D42" s="1418"/>
      <c r="E42" s="1418"/>
      <c r="F42" s="1412" t="s">
        <v>730</v>
      </c>
      <c r="G42" s="1397"/>
    </row>
    <row r="43" spans="1:7" ht="31.5" customHeight="1" x14ac:dyDescent="0.25">
      <c r="A43" s="1402" t="s">
        <v>517</v>
      </c>
      <c r="B43" s="1423" t="s">
        <v>656</v>
      </c>
      <c r="C43" s="1398"/>
      <c r="D43" s="1418"/>
      <c r="E43" s="1418"/>
      <c r="F43" s="1412" t="s">
        <v>686</v>
      </c>
      <c r="G43" s="1397"/>
    </row>
    <row r="44" spans="1:7" ht="31.5" customHeight="1" x14ac:dyDescent="0.25">
      <c r="A44" s="1402" t="s">
        <v>518</v>
      </c>
      <c r="B44" s="1424" t="s">
        <v>657</v>
      </c>
      <c r="C44" s="1398"/>
      <c r="D44" s="1425"/>
      <c r="E44" s="1418"/>
      <c r="F44" s="1561" t="s">
        <v>1269</v>
      </c>
      <c r="G44" s="1408" t="s">
        <v>714</v>
      </c>
    </row>
    <row r="45" spans="1:7" ht="55.5" customHeight="1" thickBot="1" x14ac:dyDescent="0.3">
      <c r="A45" s="1426" t="s">
        <v>519</v>
      </c>
      <c r="B45" s="1427" t="s">
        <v>658</v>
      </c>
      <c r="C45" s="1438"/>
      <c r="D45" s="1428"/>
      <c r="E45" s="1429"/>
      <c r="F45" s="1430" t="s">
        <v>1055</v>
      </c>
      <c r="G45" s="1431" t="s">
        <v>714</v>
      </c>
    </row>
    <row r="46" spans="1:7" ht="16.5" thickTop="1" x14ac:dyDescent="0.25">
      <c r="A46"/>
      <c r="F46"/>
      <c r="G46"/>
    </row>
    <row r="47" spans="1:7" x14ac:dyDescent="0.25">
      <c r="F47"/>
      <c r="G47"/>
    </row>
    <row r="48" spans="1:7" x14ac:dyDescent="0.25">
      <c r="E48" s="949"/>
      <c r="F48"/>
      <c r="G48"/>
    </row>
    <row r="49" spans="4:7" x14ac:dyDescent="0.25">
      <c r="D49" s="1033"/>
      <c r="E49" s="949"/>
      <c r="F49"/>
      <c r="G49"/>
    </row>
    <row r="50" spans="4:7" x14ac:dyDescent="0.25">
      <c r="E50" s="949"/>
      <c r="F50"/>
      <c r="G50"/>
    </row>
    <row r="51" spans="4:7" x14ac:dyDescent="0.25">
      <c r="F51"/>
      <c r="G51"/>
    </row>
    <row r="52" spans="4:7" x14ac:dyDescent="0.25">
      <c r="F52"/>
      <c r="G52"/>
    </row>
  </sheetData>
  <mergeCells count="3">
    <mergeCell ref="A2:G2"/>
    <mergeCell ref="A3:G3"/>
    <mergeCell ref="A5:G5"/>
  </mergeCells>
  <pageMargins left="0.7" right="0.7" top="0.75" bottom="0.75" header="0.3" footer="0.3"/>
  <pageSetup scale="51" orientation="portrait" r:id="rId1"/>
  <headerFooter>
    <oddHeader>&amp;R&amp;"Times New Roman,Regular"&amp;12&amp;A</oddHeader>
    <oddFooter>&amp;RPage 64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88"/>
  <sheetViews>
    <sheetView zoomScaleNormal="100" workbookViewId="0">
      <selection activeCell="AW81" sqref="A1:AW81"/>
    </sheetView>
  </sheetViews>
  <sheetFormatPr defaultColWidth="15" defaultRowHeight="15.75" x14ac:dyDescent="0.25"/>
  <cols>
    <col min="1" max="1" width="6.25" style="948" customWidth="1"/>
    <col min="2" max="2" width="32.75" style="948" customWidth="1"/>
    <col min="3" max="3" width="9.75" style="948" customWidth="1"/>
    <col min="4" max="4" width="29.75" customWidth="1"/>
    <col min="5" max="5" width="29.75" style="948" customWidth="1"/>
    <col min="6" max="6" width="44.25" style="948" customWidth="1"/>
    <col min="7" max="7" width="15" style="948" customWidth="1"/>
    <col min="8" max="8" width="6.625" customWidth="1"/>
    <col min="9" max="9" width="30.625" customWidth="1"/>
    <col min="10" max="10" width="9.75" customWidth="1"/>
    <col min="11" max="11" width="20.875" customWidth="1"/>
    <col min="12" max="12" width="18.625" customWidth="1"/>
    <col min="13" max="13" width="44.25" customWidth="1"/>
    <col min="14" max="14" width="15" customWidth="1"/>
    <col min="15" max="15" width="6.25" customWidth="1"/>
    <col min="16" max="16" width="32.75" customWidth="1"/>
    <col min="17" max="17" width="9.75" customWidth="1"/>
    <col min="18" max="19" width="29.75" customWidth="1"/>
    <col min="20" max="20" width="44.25" customWidth="1"/>
    <col min="21" max="21" width="15" customWidth="1"/>
    <col min="22" max="22" width="6.25" customWidth="1"/>
    <col min="23" max="23" width="29.25" customWidth="1"/>
    <col min="24" max="24" width="9.75" customWidth="1"/>
    <col min="25" max="25" width="24.25" customWidth="1"/>
    <col min="26" max="26" width="23.5" customWidth="1"/>
    <col min="27" max="27" width="44.25" customWidth="1"/>
    <col min="28" max="28" width="22" customWidth="1"/>
    <col min="29" max="29" width="6.25" customWidth="1"/>
    <col min="30" max="30" width="32.75" customWidth="1"/>
    <col min="31" max="31" width="9.75" customWidth="1"/>
    <col min="32" max="32" width="19.375" customWidth="1"/>
    <col min="33" max="33" width="21" customWidth="1"/>
    <col min="34" max="34" width="44.25" customWidth="1"/>
    <col min="35" max="35" width="26.25" customWidth="1"/>
    <col min="36" max="36" width="6.25" customWidth="1"/>
    <col min="37" max="37" width="32.75" customWidth="1"/>
    <col min="38" max="38" width="9.75" customWidth="1"/>
    <col min="39" max="40" width="29.75" customWidth="1"/>
    <col min="41" max="41" width="44.25" customWidth="1"/>
    <col min="43" max="43" width="6.25" customWidth="1"/>
    <col min="44" max="44" width="32.75" customWidth="1"/>
    <col min="45" max="45" width="9.75" customWidth="1"/>
    <col min="46" max="46" width="24.75" customWidth="1"/>
    <col min="47" max="47" width="23.25" customWidth="1"/>
    <col min="48" max="48" width="44.25" customWidth="1"/>
  </cols>
  <sheetData>
    <row r="1" spans="1:67" s="937" customFormat="1" ht="20.25" customHeight="1" x14ac:dyDescent="0.25">
      <c r="A1" s="77"/>
      <c r="B1" s="75"/>
      <c r="C1" s="75"/>
      <c r="D1" s="2287" t="s">
        <v>371</v>
      </c>
      <c r="E1" s="2046" t="str">
        <f>+Cover!C6</f>
        <v>Undine Texas LLC</v>
      </c>
      <c r="F1" s="761"/>
      <c r="G1" s="747"/>
      <c r="H1" s="77"/>
      <c r="I1" s="75"/>
      <c r="J1" s="75"/>
      <c r="K1" s="2287" t="s">
        <v>371</v>
      </c>
      <c r="L1" s="2046" t="str">
        <f>+Cover!$C$6</f>
        <v>Undine Texas LLC</v>
      </c>
      <c r="M1" s="761"/>
      <c r="N1" s="747"/>
      <c r="O1" s="77"/>
      <c r="P1" s="75"/>
      <c r="Q1" s="75"/>
      <c r="R1" s="2287" t="s">
        <v>371</v>
      </c>
      <c r="S1" s="2046" t="str">
        <f>+Cover!$C$6</f>
        <v>Undine Texas LLC</v>
      </c>
      <c r="T1" s="761"/>
      <c r="U1" s="747"/>
      <c r="V1" s="77"/>
      <c r="W1" s="75"/>
      <c r="X1" s="75"/>
      <c r="Y1" s="2287" t="s">
        <v>371</v>
      </c>
      <c r="Z1" s="2046" t="str">
        <f>+Cover!$C$6</f>
        <v>Undine Texas LLC</v>
      </c>
      <c r="AA1" s="761"/>
      <c r="AB1" s="747"/>
      <c r="AC1" s="77"/>
      <c r="AD1" s="75"/>
      <c r="AE1" s="75"/>
      <c r="AF1" s="2287" t="s">
        <v>371</v>
      </c>
      <c r="AG1" s="2046" t="str">
        <f>+Cover!$C$6</f>
        <v>Undine Texas LLC</v>
      </c>
      <c r="AH1" s="761"/>
      <c r="AI1" s="747"/>
      <c r="AJ1" s="77"/>
      <c r="AK1" s="75"/>
      <c r="AL1" s="75"/>
      <c r="AM1" s="2287" t="s">
        <v>371</v>
      </c>
      <c r="AN1" s="2046" t="str">
        <f>+Cover!$C$6</f>
        <v>Undine Texas LLC</v>
      </c>
      <c r="AO1" s="761"/>
      <c r="AP1" s="747"/>
      <c r="AQ1" s="77"/>
      <c r="AR1" s="75"/>
      <c r="AS1" s="75"/>
      <c r="AT1" s="2287" t="s">
        <v>371</v>
      </c>
      <c r="AU1" s="2046" t="str">
        <f>+Cover!$C$6</f>
        <v>Undine Texas LLC</v>
      </c>
      <c r="AV1" s="761"/>
      <c r="AW1" s="747"/>
      <c r="AX1"/>
      <c r="AY1"/>
      <c r="AZ1"/>
      <c r="BA1"/>
      <c r="BB1"/>
      <c r="BC1"/>
      <c r="BD1"/>
      <c r="BE1"/>
      <c r="BF1"/>
      <c r="BG1"/>
      <c r="BH1"/>
      <c r="BI1"/>
      <c r="BJ1"/>
      <c r="BK1"/>
      <c r="BL1"/>
      <c r="BM1"/>
      <c r="BN1"/>
      <c r="BO1"/>
    </row>
    <row r="2" spans="1:67" s="937" customFormat="1" x14ac:dyDescent="0.25">
      <c r="A2" s="2382" t="s">
        <v>639</v>
      </c>
      <c r="B2" s="2383"/>
      <c r="C2" s="2383"/>
      <c r="D2" s="2383"/>
      <c r="E2" s="2383"/>
      <c r="F2" s="2383"/>
      <c r="G2" s="2384"/>
      <c r="H2" s="2382" t="s">
        <v>639</v>
      </c>
      <c r="I2" s="2383"/>
      <c r="J2" s="2383"/>
      <c r="K2" s="2383"/>
      <c r="L2" s="2383"/>
      <c r="M2" s="2383"/>
      <c r="N2" s="2384"/>
      <c r="O2" s="2382" t="s">
        <v>639</v>
      </c>
      <c r="P2" s="2383"/>
      <c r="Q2" s="2383"/>
      <c r="R2" s="2383"/>
      <c r="S2" s="2383"/>
      <c r="T2" s="2383"/>
      <c r="U2" s="2384"/>
      <c r="V2" s="2382" t="s">
        <v>639</v>
      </c>
      <c r="W2" s="2383"/>
      <c r="X2" s="2383"/>
      <c r="Y2" s="2383"/>
      <c r="Z2" s="2383"/>
      <c r="AA2" s="2383"/>
      <c r="AB2" s="2384"/>
      <c r="AC2" s="2382" t="s">
        <v>639</v>
      </c>
      <c r="AD2" s="2383"/>
      <c r="AE2" s="2383"/>
      <c r="AF2" s="2383"/>
      <c r="AG2" s="2383"/>
      <c r="AH2" s="2383"/>
      <c r="AI2" s="2384"/>
      <c r="AJ2" s="2382" t="s">
        <v>639</v>
      </c>
      <c r="AK2" s="2383"/>
      <c r="AL2" s="2383"/>
      <c r="AM2" s="2383"/>
      <c r="AN2" s="2383"/>
      <c r="AO2" s="2383"/>
      <c r="AP2" s="2384"/>
      <c r="AQ2" s="2382" t="s">
        <v>639</v>
      </c>
      <c r="AR2" s="2383"/>
      <c r="AS2" s="2383"/>
      <c r="AT2" s="2383"/>
      <c r="AU2" s="2383"/>
      <c r="AV2" s="2383"/>
      <c r="AW2" s="2384"/>
      <c r="AX2"/>
      <c r="AY2"/>
      <c r="AZ2"/>
      <c r="BA2"/>
      <c r="BB2"/>
      <c r="BC2"/>
      <c r="BD2"/>
      <c r="BE2"/>
      <c r="BF2"/>
      <c r="BG2"/>
      <c r="BH2"/>
      <c r="BI2"/>
      <c r="BJ2"/>
      <c r="BK2"/>
      <c r="BL2"/>
      <c r="BM2"/>
      <c r="BN2"/>
      <c r="BO2"/>
    </row>
    <row r="3" spans="1:67" s="937" customFormat="1" x14ac:dyDescent="0.25">
      <c r="A3" s="2385" t="s">
        <v>1547</v>
      </c>
      <c r="B3" s="2386"/>
      <c r="C3" s="2386"/>
      <c r="D3" s="2386"/>
      <c r="E3" s="2386"/>
      <c r="F3" s="2386"/>
      <c r="G3" s="2387"/>
      <c r="H3" s="2385" t="s">
        <v>1546</v>
      </c>
      <c r="I3" s="2386"/>
      <c r="J3" s="2386"/>
      <c r="K3" s="2386"/>
      <c r="L3" s="2386"/>
      <c r="M3" s="2386"/>
      <c r="N3" s="2387"/>
      <c r="O3" s="2385" t="s">
        <v>1548</v>
      </c>
      <c r="P3" s="2386"/>
      <c r="Q3" s="2386"/>
      <c r="R3" s="2386"/>
      <c r="S3" s="2386"/>
      <c r="T3" s="2386"/>
      <c r="U3" s="2387"/>
      <c r="V3" s="2385" t="s">
        <v>1549</v>
      </c>
      <c r="W3" s="2386"/>
      <c r="X3" s="2386"/>
      <c r="Y3" s="2386"/>
      <c r="Z3" s="2386"/>
      <c r="AA3" s="2386"/>
      <c r="AB3" s="2387"/>
      <c r="AC3" s="2385" t="s">
        <v>1570</v>
      </c>
      <c r="AD3" s="2386"/>
      <c r="AE3" s="2386"/>
      <c r="AF3" s="2386"/>
      <c r="AG3" s="2386"/>
      <c r="AH3" s="2386"/>
      <c r="AI3" s="2387"/>
      <c r="AJ3" s="2385" t="s">
        <v>1571</v>
      </c>
      <c r="AK3" s="2386"/>
      <c r="AL3" s="2386"/>
      <c r="AM3" s="2386"/>
      <c r="AN3" s="2386"/>
      <c r="AO3" s="2386"/>
      <c r="AP3" s="2387"/>
      <c r="AQ3" s="2385" t="s">
        <v>1598</v>
      </c>
      <c r="AR3" s="2386"/>
      <c r="AS3" s="2386"/>
      <c r="AT3" s="2386"/>
      <c r="AU3" s="2386"/>
      <c r="AV3" s="2386"/>
      <c r="AW3" s="2387"/>
      <c r="AX3"/>
      <c r="AY3"/>
      <c r="AZ3"/>
      <c r="BA3"/>
      <c r="BB3"/>
      <c r="BC3"/>
      <c r="BD3"/>
      <c r="BE3"/>
      <c r="BF3"/>
      <c r="BG3"/>
      <c r="BH3"/>
      <c r="BI3"/>
      <c r="BJ3"/>
      <c r="BK3"/>
      <c r="BL3"/>
      <c r="BM3"/>
      <c r="BN3"/>
      <c r="BO3"/>
    </row>
    <row r="4" spans="1:67" s="937" customFormat="1" ht="18.600000000000001" customHeight="1" x14ac:dyDescent="0.25">
      <c r="A4" s="221"/>
      <c r="B4" s="2283"/>
      <c r="C4" s="2283"/>
      <c r="D4" s="2044" t="s">
        <v>379</v>
      </c>
      <c r="E4" s="2047">
        <f>+Cover!C27</f>
        <v>43738</v>
      </c>
      <c r="F4" s="762"/>
      <c r="G4" s="748"/>
      <c r="H4" s="221"/>
      <c r="I4" s="2283"/>
      <c r="J4" s="2283"/>
      <c r="K4" s="2044" t="s">
        <v>379</v>
      </c>
      <c r="L4" s="2047">
        <f>+Cover!$C$27</f>
        <v>43738</v>
      </c>
      <c r="M4" s="762"/>
      <c r="N4" s="748"/>
      <c r="O4" s="221"/>
      <c r="P4" s="2283"/>
      <c r="Q4" s="2283"/>
      <c r="R4" s="2044" t="s">
        <v>379</v>
      </c>
      <c r="S4" s="2047">
        <f>+Cover!$C$27</f>
        <v>43738</v>
      </c>
      <c r="T4" s="762"/>
      <c r="U4" s="748"/>
      <c r="V4" s="221"/>
      <c r="W4" s="2283"/>
      <c r="X4" s="2283"/>
      <c r="Y4" s="2044" t="s">
        <v>379</v>
      </c>
      <c r="Z4" s="2047">
        <f>+Cover!$C$27</f>
        <v>43738</v>
      </c>
      <c r="AA4" s="762"/>
      <c r="AB4" s="748"/>
      <c r="AC4" s="221"/>
      <c r="AD4" s="2283"/>
      <c r="AE4" s="2283"/>
      <c r="AF4" s="2044" t="s">
        <v>379</v>
      </c>
      <c r="AG4" s="2047">
        <f>+Cover!$C$27</f>
        <v>43738</v>
      </c>
      <c r="AH4" s="762"/>
      <c r="AI4" s="748"/>
      <c r="AJ4" s="221"/>
      <c r="AK4" s="2283"/>
      <c r="AL4" s="2283"/>
      <c r="AM4" s="2044" t="s">
        <v>379</v>
      </c>
      <c r="AN4" s="2047">
        <f>+Cover!$C$27</f>
        <v>43738</v>
      </c>
      <c r="AO4" s="762"/>
      <c r="AP4" s="748"/>
      <c r="AQ4" s="221"/>
      <c r="AR4" s="2283"/>
      <c r="AS4" s="2283"/>
      <c r="AT4" s="2044" t="s">
        <v>379</v>
      </c>
      <c r="AU4" s="2047">
        <f>+Cover!$C$27</f>
        <v>43738</v>
      </c>
      <c r="AV4" s="762"/>
      <c r="AW4" s="748"/>
      <c r="AX4"/>
      <c r="AY4"/>
      <c r="AZ4"/>
      <c r="BA4"/>
      <c r="BB4"/>
      <c r="BC4"/>
      <c r="BD4"/>
      <c r="BE4"/>
      <c r="BF4"/>
      <c r="BG4"/>
      <c r="BH4"/>
      <c r="BI4"/>
      <c r="BJ4"/>
      <c r="BK4"/>
      <c r="BL4"/>
      <c r="BM4"/>
      <c r="BN4"/>
      <c r="BO4"/>
    </row>
    <row r="5" spans="1:67" x14ac:dyDescent="0.25">
      <c r="A5"/>
      <c r="B5"/>
      <c r="C5"/>
      <c r="E5"/>
      <c r="F5"/>
      <c r="G5"/>
    </row>
    <row r="6" spans="1:67" ht="16.5" thickBot="1" x14ac:dyDescent="0.3">
      <c r="A6"/>
      <c r="B6" s="969" t="s">
        <v>67</v>
      </c>
      <c r="C6" s="964" t="s">
        <v>17</v>
      </c>
      <c r="D6" s="964" t="s">
        <v>18</v>
      </c>
      <c r="E6" s="964" t="s">
        <v>68</v>
      </c>
      <c r="F6" s="964" t="s">
        <v>69</v>
      </c>
      <c r="G6" s="964" t="s">
        <v>70</v>
      </c>
      <c r="I6" s="969" t="s">
        <v>67</v>
      </c>
      <c r="J6" s="964" t="s">
        <v>17</v>
      </c>
      <c r="K6" s="964" t="s">
        <v>18</v>
      </c>
      <c r="L6" s="964" t="s">
        <v>68</v>
      </c>
      <c r="M6" s="964" t="s">
        <v>69</v>
      </c>
      <c r="N6" s="964" t="s">
        <v>70</v>
      </c>
      <c r="P6" s="969" t="s">
        <v>67</v>
      </c>
      <c r="Q6" s="964" t="s">
        <v>17</v>
      </c>
      <c r="R6" s="964" t="s">
        <v>18</v>
      </c>
      <c r="S6" s="964" t="s">
        <v>68</v>
      </c>
      <c r="T6" s="964" t="s">
        <v>69</v>
      </c>
      <c r="U6" s="964" t="s">
        <v>70</v>
      </c>
      <c r="W6" s="969" t="s">
        <v>67</v>
      </c>
      <c r="X6" s="964" t="s">
        <v>17</v>
      </c>
      <c r="Y6" s="964" t="s">
        <v>18</v>
      </c>
      <c r="Z6" s="964" t="s">
        <v>68</v>
      </c>
      <c r="AA6" s="964" t="s">
        <v>69</v>
      </c>
      <c r="AB6" s="964" t="s">
        <v>70</v>
      </c>
      <c r="AD6" s="969" t="s">
        <v>67</v>
      </c>
      <c r="AE6" s="964" t="s">
        <v>17</v>
      </c>
      <c r="AF6" s="964" t="s">
        <v>18</v>
      </c>
      <c r="AG6" s="964" t="s">
        <v>68</v>
      </c>
      <c r="AH6" s="964" t="s">
        <v>69</v>
      </c>
      <c r="AI6" s="964" t="s">
        <v>70</v>
      </c>
      <c r="AK6" s="969" t="s">
        <v>67</v>
      </c>
      <c r="AL6" s="964" t="s">
        <v>17</v>
      </c>
      <c r="AM6" s="964" t="s">
        <v>18</v>
      </c>
      <c r="AN6" s="964" t="s">
        <v>68</v>
      </c>
      <c r="AO6" s="964" t="s">
        <v>69</v>
      </c>
      <c r="AP6" s="964" t="s">
        <v>70</v>
      </c>
      <c r="AR6" s="969" t="s">
        <v>67</v>
      </c>
      <c r="AS6" s="964" t="s">
        <v>17</v>
      </c>
      <c r="AT6" s="964" t="s">
        <v>18</v>
      </c>
      <c r="AU6" s="964" t="s">
        <v>68</v>
      </c>
      <c r="AV6" s="964" t="s">
        <v>69</v>
      </c>
      <c r="AW6" s="964" t="s">
        <v>70</v>
      </c>
    </row>
    <row r="7" spans="1:67" ht="33" thickTop="1" thickBot="1" x14ac:dyDescent="0.3">
      <c r="A7" s="963" t="s">
        <v>125</v>
      </c>
      <c r="B7" s="965"/>
      <c r="C7" s="972" t="s">
        <v>661</v>
      </c>
      <c r="D7" s="973" t="s">
        <v>662</v>
      </c>
      <c r="E7" s="972" t="s">
        <v>663</v>
      </c>
      <c r="F7" s="972" t="s">
        <v>666</v>
      </c>
      <c r="G7" s="1015" t="s">
        <v>715</v>
      </c>
      <c r="H7" s="963" t="s">
        <v>125</v>
      </c>
      <c r="I7" s="965"/>
      <c r="J7" s="972" t="s">
        <v>661</v>
      </c>
      <c r="K7" s="973" t="s">
        <v>662</v>
      </c>
      <c r="L7" s="972" t="s">
        <v>663</v>
      </c>
      <c r="M7" s="972" t="s">
        <v>666</v>
      </c>
      <c r="N7" s="1015" t="s">
        <v>715</v>
      </c>
      <c r="O7" s="963" t="s">
        <v>125</v>
      </c>
      <c r="P7" s="965"/>
      <c r="Q7" s="972" t="s">
        <v>661</v>
      </c>
      <c r="R7" s="973" t="s">
        <v>662</v>
      </c>
      <c r="S7" s="972" t="s">
        <v>663</v>
      </c>
      <c r="T7" s="972" t="s">
        <v>666</v>
      </c>
      <c r="U7" s="1015" t="s">
        <v>715</v>
      </c>
      <c r="V7" s="963" t="s">
        <v>125</v>
      </c>
      <c r="W7" s="965"/>
      <c r="X7" s="972" t="s">
        <v>661</v>
      </c>
      <c r="Y7" s="973" t="s">
        <v>662</v>
      </c>
      <c r="Z7" s="972" t="s">
        <v>663</v>
      </c>
      <c r="AA7" s="972" t="s">
        <v>666</v>
      </c>
      <c r="AB7" s="1015" t="s">
        <v>715</v>
      </c>
      <c r="AC7" s="963" t="s">
        <v>125</v>
      </c>
      <c r="AD7" s="965"/>
      <c r="AE7" s="972" t="s">
        <v>661</v>
      </c>
      <c r="AF7" s="973" t="s">
        <v>662</v>
      </c>
      <c r="AG7" s="972" t="s">
        <v>663</v>
      </c>
      <c r="AH7" s="972" t="s">
        <v>666</v>
      </c>
      <c r="AI7" s="1015" t="s">
        <v>715</v>
      </c>
      <c r="AJ7" s="963" t="s">
        <v>125</v>
      </c>
      <c r="AK7" s="965"/>
      <c r="AL7" s="972" t="s">
        <v>661</v>
      </c>
      <c r="AM7" s="973" t="s">
        <v>662</v>
      </c>
      <c r="AN7" s="972" t="s">
        <v>663</v>
      </c>
      <c r="AO7" s="972" t="s">
        <v>666</v>
      </c>
      <c r="AP7" s="1015" t="s">
        <v>715</v>
      </c>
      <c r="AQ7" s="963" t="s">
        <v>125</v>
      </c>
      <c r="AR7" s="965"/>
      <c r="AS7" s="972" t="s">
        <v>661</v>
      </c>
      <c r="AT7" s="973" t="s">
        <v>662</v>
      </c>
      <c r="AU7" s="972" t="s">
        <v>663</v>
      </c>
      <c r="AV7" s="972" t="s">
        <v>666</v>
      </c>
      <c r="AW7" s="1015" t="s">
        <v>715</v>
      </c>
    </row>
    <row r="8" spans="1:67" ht="16.5" thickTop="1" x14ac:dyDescent="0.25">
      <c r="A8" s="1399"/>
      <c r="B8" s="1400" t="s">
        <v>642</v>
      </c>
      <c r="C8" s="1432"/>
      <c r="D8" s="1432"/>
      <c r="E8" s="1433"/>
      <c r="F8" s="1433"/>
      <c r="G8" s="1434"/>
      <c r="H8" s="1399"/>
      <c r="I8" s="1400" t="s">
        <v>642</v>
      </c>
      <c r="J8" s="1432"/>
      <c r="K8" s="1432"/>
      <c r="L8" s="1433"/>
      <c r="M8" s="1433"/>
      <c r="N8" s="1434"/>
      <c r="O8" s="1399"/>
      <c r="P8" s="1400" t="s">
        <v>642</v>
      </c>
      <c r="Q8" s="1432"/>
      <c r="R8" s="1432"/>
      <c r="S8" s="1433"/>
      <c r="T8" s="1433"/>
      <c r="U8" s="1434"/>
      <c r="V8" s="1399"/>
      <c r="W8" s="1400" t="s">
        <v>642</v>
      </c>
      <c r="X8" s="1432"/>
      <c r="Y8" s="1432"/>
      <c r="Z8" s="1433"/>
      <c r="AA8" s="1433"/>
      <c r="AB8" s="1434"/>
      <c r="AC8" s="1399"/>
      <c r="AD8" s="1400" t="s">
        <v>642</v>
      </c>
      <c r="AE8" s="1432"/>
      <c r="AF8" s="1432"/>
      <c r="AG8" s="1433"/>
      <c r="AH8" s="1433"/>
      <c r="AI8" s="1434"/>
      <c r="AJ8" s="1399"/>
      <c r="AK8" s="1400" t="s">
        <v>642</v>
      </c>
      <c r="AL8" s="1432"/>
      <c r="AM8" s="1432"/>
      <c r="AN8" s="1433"/>
      <c r="AO8" s="1433"/>
      <c r="AP8" s="1434"/>
      <c r="AQ8" s="1399"/>
      <c r="AR8" s="1400" t="s">
        <v>642</v>
      </c>
      <c r="AS8" s="1432"/>
      <c r="AT8" s="1432"/>
      <c r="AU8" s="1433"/>
      <c r="AV8" s="1433"/>
      <c r="AW8" s="1434"/>
    </row>
    <row r="9" spans="1:67" x14ac:dyDescent="0.25">
      <c r="A9" s="1399"/>
      <c r="B9" s="1401" t="s">
        <v>643</v>
      </c>
      <c r="C9" s="1398"/>
      <c r="D9" s="1398"/>
      <c r="E9" s="1435"/>
      <c r="F9" s="1435"/>
      <c r="G9" s="1397"/>
      <c r="H9" s="1399"/>
      <c r="I9" s="1401" t="s">
        <v>643</v>
      </c>
      <c r="J9" s="1398"/>
      <c r="K9" s="1398"/>
      <c r="L9" s="1435"/>
      <c r="M9" s="1435"/>
      <c r="N9" s="1397"/>
      <c r="O9" s="1399"/>
      <c r="P9" s="1401" t="s">
        <v>643</v>
      </c>
      <c r="Q9" s="1398"/>
      <c r="R9" s="1398"/>
      <c r="S9" s="1435"/>
      <c r="T9" s="1435"/>
      <c r="U9" s="1397"/>
      <c r="V9" s="1399"/>
      <c r="W9" s="1401" t="s">
        <v>643</v>
      </c>
      <c r="X9" s="1398"/>
      <c r="Y9" s="1398"/>
      <c r="Z9" s="1435"/>
      <c r="AA9" s="1435"/>
      <c r="AB9" s="1397"/>
      <c r="AC9" s="1399"/>
      <c r="AD9" s="1401" t="s">
        <v>643</v>
      </c>
      <c r="AE9" s="1398"/>
      <c r="AF9" s="1398"/>
      <c r="AG9" s="1435"/>
      <c r="AH9" s="1435"/>
      <c r="AI9" s="1397"/>
      <c r="AJ9" s="1399"/>
      <c r="AK9" s="1401" t="s">
        <v>643</v>
      </c>
      <c r="AL9" s="1398"/>
      <c r="AM9" s="1398"/>
      <c r="AN9" s="1435"/>
      <c r="AO9" s="1435"/>
      <c r="AP9" s="1397"/>
      <c r="AQ9" s="1399"/>
      <c r="AR9" s="1401" t="s">
        <v>643</v>
      </c>
      <c r="AS9" s="1398"/>
      <c r="AT9" s="1398"/>
      <c r="AU9" s="1435"/>
      <c r="AV9" s="1435"/>
      <c r="AW9" s="1397"/>
    </row>
    <row r="10" spans="1:67" ht="31.5" customHeight="1" x14ac:dyDescent="0.25">
      <c r="A10" s="966" t="s">
        <v>85</v>
      </c>
      <c r="B10" s="951" t="s">
        <v>665</v>
      </c>
      <c r="C10" s="971">
        <v>1</v>
      </c>
      <c r="D10" s="952">
        <v>35</v>
      </c>
      <c r="E10" s="974">
        <f ca="1">+'VI-4 Multi-Tier Rate Calc (W)'!E11</f>
        <v>58.3</v>
      </c>
      <c r="F10" s="1023" t="s">
        <v>692</v>
      </c>
      <c r="G10" s="991" t="s">
        <v>713</v>
      </c>
      <c r="H10" s="966" t="s">
        <v>85</v>
      </c>
      <c r="I10" s="951" t="s">
        <v>665</v>
      </c>
      <c r="J10" s="971">
        <v>1</v>
      </c>
      <c r="K10" s="952">
        <v>23</v>
      </c>
      <c r="L10" s="974">
        <f ca="1">+'VI-4 Multi-Tier Rate Calc (W)'!E11</f>
        <v>58.3</v>
      </c>
      <c r="M10" s="1023" t="s">
        <v>692</v>
      </c>
      <c r="N10" s="991" t="s">
        <v>713</v>
      </c>
      <c r="O10" s="966" t="s">
        <v>85</v>
      </c>
      <c r="P10" s="951" t="s">
        <v>665</v>
      </c>
      <c r="Q10" s="971">
        <v>1</v>
      </c>
      <c r="R10" s="952">
        <v>29.57</v>
      </c>
      <c r="S10" s="974">
        <f ca="1">+'VI-4 Multi-Tier Rate Calc (W)'!E11</f>
        <v>58.3</v>
      </c>
      <c r="T10" s="1023" t="s">
        <v>692</v>
      </c>
      <c r="U10" s="991" t="s">
        <v>713</v>
      </c>
      <c r="V10" s="966" t="s">
        <v>85</v>
      </c>
      <c r="W10" s="951" t="s">
        <v>665</v>
      </c>
      <c r="X10" s="971">
        <v>1</v>
      </c>
      <c r="Y10" s="952">
        <v>30.23</v>
      </c>
      <c r="Z10" s="974">
        <f ca="1">+E10</f>
        <v>58.3</v>
      </c>
      <c r="AA10" s="1023" t="s">
        <v>692</v>
      </c>
      <c r="AB10" s="991" t="s">
        <v>713</v>
      </c>
      <c r="AC10" s="966" t="s">
        <v>85</v>
      </c>
      <c r="AD10" s="951" t="s">
        <v>665</v>
      </c>
      <c r="AE10" s="971">
        <v>1</v>
      </c>
      <c r="AF10" s="952">
        <v>25.14</v>
      </c>
      <c r="AG10" s="974">
        <f ca="1">+L10</f>
        <v>58.3</v>
      </c>
      <c r="AH10" s="1023" t="s">
        <v>692</v>
      </c>
      <c r="AI10" s="991" t="s">
        <v>713</v>
      </c>
      <c r="AJ10" s="966" t="s">
        <v>85</v>
      </c>
      <c r="AK10" s="951" t="s">
        <v>665</v>
      </c>
      <c r="AL10" s="971">
        <v>1</v>
      </c>
      <c r="AM10" s="952">
        <v>42.71</v>
      </c>
      <c r="AN10" s="974">
        <f ca="1">+E10</f>
        <v>58.3</v>
      </c>
      <c r="AO10" s="1023" t="s">
        <v>692</v>
      </c>
      <c r="AP10" s="991" t="s">
        <v>713</v>
      </c>
      <c r="AQ10" s="966" t="s">
        <v>85</v>
      </c>
      <c r="AR10" s="951" t="s">
        <v>665</v>
      </c>
      <c r="AS10" s="971">
        <v>1</v>
      </c>
      <c r="AT10" s="952"/>
      <c r="AU10" s="974">
        <f ca="1">+L10</f>
        <v>58.3</v>
      </c>
      <c r="AV10" s="1023" t="s">
        <v>692</v>
      </c>
      <c r="AW10" s="991" t="s">
        <v>713</v>
      </c>
    </row>
    <row r="11" spans="1:67" ht="31.5" customHeight="1" x14ac:dyDescent="0.25">
      <c r="A11" s="966" t="s">
        <v>87</v>
      </c>
      <c r="B11" s="951" t="s">
        <v>664</v>
      </c>
      <c r="C11" s="971">
        <v>1.5</v>
      </c>
      <c r="D11" s="952"/>
      <c r="E11" s="974">
        <f ca="1">ROUND(+$E$10*C11,2)</f>
        <v>87.45</v>
      </c>
      <c r="F11" s="1023" t="s">
        <v>673</v>
      </c>
      <c r="G11" s="991" t="s">
        <v>713</v>
      </c>
      <c r="H11" s="966" t="s">
        <v>87</v>
      </c>
      <c r="I11" s="951" t="s">
        <v>664</v>
      </c>
      <c r="J11" s="971">
        <v>1.5</v>
      </c>
      <c r="K11" s="952"/>
      <c r="L11" s="974">
        <f ca="1">ROUND(+$L$10*J11,2)</f>
        <v>87.45</v>
      </c>
      <c r="M11" s="1023" t="s">
        <v>673</v>
      </c>
      <c r="N11" s="991" t="s">
        <v>713</v>
      </c>
      <c r="O11" s="966" t="s">
        <v>87</v>
      </c>
      <c r="P11" s="951" t="s">
        <v>665</v>
      </c>
      <c r="Q11" s="971">
        <v>1</v>
      </c>
      <c r="R11" s="952">
        <v>34.630000000000003</v>
      </c>
      <c r="S11" s="974">
        <f ca="1">ROUND($S$10*Q11,2)</f>
        <v>58.3</v>
      </c>
      <c r="T11" s="1023" t="s">
        <v>673</v>
      </c>
      <c r="U11" s="991" t="s">
        <v>713</v>
      </c>
      <c r="V11" s="966" t="s">
        <v>87</v>
      </c>
      <c r="W11" s="951" t="s">
        <v>665</v>
      </c>
      <c r="X11" s="971">
        <v>1</v>
      </c>
      <c r="Y11" s="952">
        <v>43.31</v>
      </c>
      <c r="Z11" s="974">
        <f ca="1">ROUND(+$Z$10*X11,2)</f>
        <v>58.3</v>
      </c>
      <c r="AA11" s="1023" t="s">
        <v>673</v>
      </c>
      <c r="AB11" s="991" t="s">
        <v>713</v>
      </c>
      <c r="AC11" s="966" t="s">
        <v>87</v>
      </c>
      <c r="AD11" s="951" t="s">
        <v>665</v>
      </c>
      <c r="AE11" s="971">
        <v>1</v>
      </c>
      <c r="AF11" s="952">
        <v>37.75</v>
      </c>
      <c r="AG11" s="974">
        <f ca="1">ROUND(+$AG$10*AE11,2)</f>
        <v>58.3</v>
      </c>
      <c r="AH11" s="1023" t="s">
        <v>673</v>
      </c>
      <c r="AI11" s="991" t="s">
        <v>713</v>
      </c>
      <c r="AJ11" s="966" t="s">
        <v>87</v>
      </c>
      <c r="AK11" s="951" t="s">
        <v>664</v>
      </c>
      <c r="AL11" s="971">
        <v>1.5</v>
      </c>
      <c r="AM11" s="952"/>
      <c r="AN11" s="974">
        <f ca="1">ROUND($AN$10*AL11,2)</f>
        <v>87.45</v>
      </c>
      <c r="AO11" s="1023" t="s">
        <v>673</v>
      </c>
      <c r="AP11" s="991" t="s">
        <v>713</v>
      </c>
      <c r="AQ11" s="966" t="s">
        <v>87</v>
      </c>
      <c r="AR11" s="951" t="s">
        <v>664</v>
      </c>
      <c r="AS11" s="971">
        <v>1.5</v>
      </c>
      <c r="AT11" s="952"/>
      <c r="AU11" s="974">
        <f ca="1">ROUND($AU$10*AS11,2)</f>
        <v>87.45</v>
      </c>
      <c r="AV11" s="1023" t="s">
        <v>673</v>
      </c>
      <c r="AW11" s="991" t="s">
        <v>713</v>
      </c>
    </row>
    <row r="12" spans="1:67" ht="31.5" customHeight="1" x14ac:dyDescent="0.25">
      <c r="A12" s="966" t="s">
        <v>89</v>
      </c>
      <c r="B12" s="951" t="s">
        <v>644</v>
      </c>
      <c r="C12" s="971">
        <v>2.5</v>
      </c>
      <c r="D12" s="953">
        <v>70</v>
      </c>
      <c r="E12" s="974">
        <f t="shared" ref="E12:E17" ca="1" si="0">ROUND(+$E$10*C12,2)</f>
        <v>145.75</v>
      </c>
      <c r="F12" s="1023" t="s">
        <v>674</v>
      </c>
      <c r="G12" s="991" t="s">
        <v>713</v>
      </c>
      <c r="H12" s="966" t="s">
        <v>89</v>
      </c>
      <c r="I12" s="951" t="s">
        <v>644</v>
      </c>
      <c r="J12" s="971">
        <v>2.5</v>
      </c>
      <c r="K12" s="953">
        <v>57.5</v>
      </c>
      <c r="L12" s="974">
        <f t="shared" ref="L12:L16" ca="1" si="1">ROUND(+$L$10*J12,2)</f>
        <v>145.75</v>
      </c>
      <c r="M12" s="1023" t="s">
        <v>674</v>
      </c>
      <c r="N12" s="991" t="s">
        <v>713</v>
      </c>
      <c r="O12" s="966" t="s">
        <v>89</v>
      </c>
      <c r="P12" s="951" t="s">
        <v>664</v>
      </c>
      <c r="Q12" s="971">
        <v>1.5</v>
      </c>
      <c r="R12" s="953"/>
      <c r="S12" s="974">
        <f t="shared" ref="S12:S17" ca="1" si="2">ROUND($S$10*Q12,2)</f>
        <v>87.45</v>
      </c>
      <c r="T12" s="1023" t="s">
        <v>674</v>
      </c>
      <c r="U12" s="991" t="s">
        <v>713</v>
      </c>
      <c r="V12" s="966" t="s">
        <v>89</v>
      </c>
      <c r="W12" s="951" t="s">
        <v>664</v>
      </c>
      <c r="X12" s="971">
        <v>1.5</v>
      </c>
      <c r="Y12" s="953">
        <v>0</v>
      </c>
      <c r="Z12" s="974">
        <f t="shared" ref="Z12:Z16" ca="1" si="3">ROUND(+$Z$10*X12,2)</f>
        <v>87.45</v>
      </c>
      <c r="AA12" s="1023" t="s">
        <v>674</v>
      </c>
      <c r="AB12" s="991" t="s">
        <v>713</v>
      </c>
      <c r="AC12" s="966" t="s">
        <v>89</v>
      </c>
      <c r="AD12" s="951" t="s">
        <v>664</v>
      </c>
      <c r="AE12" s="971">
        <v>1.5</v>
      </c>
      <c r="AF12" s="953">
        <v>0</v>
      </c>
      <c r="AG12" s="974">
        <f t="shared" ref="AG12:AG18" ca="1" si="4">ROUND(+$AG$10*AE12,2)</f>
        <v>87.45</v>
      </c>
      <c r="AH12" s="1023" t="s">
        <v>674</v>
      </c>
      <c r="AI12" s="991" t="s">
        <v>713</v>
      </c>
      <c r="AJ12" s="966" t="s">
        <v>89</v>
      </c>
      <c r="AK12" s="951" t="s">
        <v>644</v>
      </c>
      <c r="AL12" s="971">
        <v>2.5</v>
      </c>
      <c r="AM12" s="953"/>
      <c r="AN12" s="974">
        <f t="shared" ref="AN12:AN16" ca="1" si="5">ROUND($AN$10*AL12,2)</f>
        <v>145.75</v>
      </c>
      <c r="AO12" s="1023" t="s">
        <v>674</v>
      </c>
      <c r="AP12" s="991" t="s">
        <v>713</v>
      </c>
      <c r="AQ12" s="966" t="s">
        <v>89</v>
      </c>
      <c r="AR12" s="951" t="s">
        <v>644</v>
      </c>
      <c r="AS12" s="971">
        <v>2.5</v>
      </c>
      <c r="AT12" s="953"/>
      <c r="AU12" s="974">
        <f t="shared" ref="AU12:AU17" ca="1" si="6">ROUND($AU$10*AS12,2)</f>
        <v>145.75</v>
      </c>
      <c r="AV12" s="1023" t="s">
        <v>674</v>
      </c>
      <c r="AW12" s="991" t="s">
        <v>713</v>
      </c>
    </row>
    <row r="13" spans="1:67" ht="31.5" customHeight="1" x14ac:dyDescent="0.25">
      <c r="A13" s="966" t="s">
        <v>91</v>
      </c>
      <c r="B13" s="951" t="s">
        <v>650</v>
      </c>
      <c r="C13" s="971">
        <v>5</v>
      </c>
      <c r="D13" s="953">
        <v>175</v>
      </c>
      <c r="E13" s="974">
        <f t="shared" ca="1" si="0"/>
        <v>291.5</v>
      </c>
      <c r="F13" s="1023" t="s">
        <v>675</v>
      </c>
      <c r="G13" s="991" t="s">
        <v>713</v>
      </c>
      <c r="H13" s="966" t="s">
        <v>91</v>
      </c>
      <c r="I13" s="951" t="s">
        <v>650</v>
      </c>
      <c r="J13" s="971">
        <v>5</v>
      </c>
      <c r="K13" s="953">
        <v>115</v>
      </c>
      <c r="L13" s="974">
        <f t="shared" ca="1" si="1"/>
        <v>291.5</v>
      </c>
      <c r="M13" s="1023" t="s">
        <v>675</v>
      </c>
      <c r="N13" s="991" t="s">
        <v>713</v>
      </c>
      <c r="O13" s="966" t="s">
        <v>91</v>
      </c>
      <c r="P13" s="951" t="s">
        <v>644</v>
      </c>
      <c r="Q13" s="971">
        <v>2.5</v>
      </c>
      <c r="R13" s="953"/>
      <c r="S13" s="974">
        <f t="shared" ca="1" si="2"/>
        <v>145.75</v>
      </c>
      <c r="T13" s="1023" t="s">
        <v>675</v>
      </c>
      <c r="U13" s="991" t="s">
        <v>713</v>
      </c>
      <c r="V13" s="966" t="s">
        <v>91</v>
      </c>
      <c r="W13" s="951" t="s">
        <v>644</v>
      </c>
      <c r="X13" s="971">
        <v>2.5</v>
      </c>
      <c r="Y13" s="953">
        <v>75.78</v>
      </c>
      <c r="Z13" s="974">
        <f t="shared" ca="1" si="3"/>
        <v>145.75</v>
      </c>
      <c r="AA13" s="1023" t="s">
        <v>675</v>
      </c>
      <c r="AB13" s="991" t="s">
        <v>713</v>
      </c>
      <c r="AC13" s="966" t="s">
        <v>91</v>
      </c>
      <c r="AD13" s="951" t="s">
        <v>644</v>
      </c>
      <c r="AE13" s="971">
        <v>2.5</v>
      </c>
      <c r="AF13" s="953">
        <v>0</v>
      </c>
      <c r="AG13" s="974">
        <f t="shared" ca="1" si="4"/>
        <v>145.75</v>
      </c>
      <c r="AH13" s="1023" t="s">
        <v>675</v>
      </c>
      <c r="AI13" s="991" t="s">
        <v>713</v>
      </c>
      <c r="AJ13" s="966" t="s">
        <v>91</v>
      </c>
      <c r="AK13" s="951" t="s">
        <v>650</v>
      </c>
      <c r="AL13" s="971">
        <v>5</v>
      </c>
      <c r="AM13" s="953"/>
      <c r="AN13" s="974">
        <f t="shared" ca="1" si="5"/>
        <v>291.5</v>
      </c>
      <c r="AO13" s="1023" t="s">
        <v>675</v>
      </c>
      <c r="AP13" s="991" t="s">
        <v>713</v>
      </c>
      <c r="AQ13" s="966" t="s">
        <v>91</v>
      </c>
      <c r="AR13" s="951" t="s">
        <v>650</v>
      </c>
      <c r="AS13" s="971">
        <v>5</v>
      </c>
      <c r="AT13" s="953"/>
      <c r="AU13" s="974">
        <f t="shared" ca="1" si="6"/>
        <v>291.5</v>
      </c>
      <c r="AV13" s="1023" t="s">
        <v>675</v>
      </c>
      <c r="AW13" s="991" t="s">
        <v>713</v>
      </c>
    </row>
    <row r="14" spans="1:67" ht="31.5" customHeight="1" x14ac:dyDescent="0.25">
      <c r="A14" s="966" t="s">
        <v>93</v>
      </c>
      <c r="B14" s="951" t="s">
        <v>645</v>
      </c>
      <c r="C14" s="971">
        <v>8</v>
      </c>
      <c r="D14" s="953">
        <v>280</v>
      </c>
      <c r="E14" s="974">
        <f t="shared" ca="1" si="0"/>
        <v>466.4</v>
      </c>
      <c r="F14" s="1023" t="s">
        <v>676</v>
      </c>
      <c r="G14" s="991" t="s">
        <v>713</v>
      </c>
      <c r="H14" s="966" t="s">
        <v>93</v>
      </c>
      <c r="I14" s="951" t="s">
        <v>645</v>
      </c>
      <c r="J14" s="971">
        <v>8</v>
      </c>
      <c r="K14" s="953">
        <v>184</v>
      </c>
      <c r="L14" s="974">
        <f t="shared" ca="1" si="1"/>
        <v>466.4</v>
      </c>
      <c r="M14" s="1023" t="s">
        <v>676</v>
      </c>
      <c r="N14" s="991" t="s">
        <v>713</v>
      </c>
      <c r="O14" s="966" t="s">
        <v>93</v>
      </c>
      <c r="P14" s="951" t="s">
        <v>650</v>
      </c>
      <c r="Q14" s="971">
        <v>5</v>
      </c>
      <c r="R14" s="953"/>
      <c r="S14" s="974">
        <f t="shared" ca="1" si="2"/>
        <v>291.5</v>
      </c>
      <c r="T14" s="1023" t="s">
        <v>676</v>
      </c>
      <c r="U14" s="991" t="s">
        <v>713</v>
      </c>
      <c r="V14" s="966" t="s">
        <v>93</v>
      </c>
      <c r="W14" s="951" t="s">
        <v>650</v>
      </c>
      <c r="X14" s="971">
        <v>5</v>
      </c>
      <c r="Y14" s="953">
        <v>120.92</v>
      </c>
      <c r="Z14" s="974">
        <f t="shared" ca="1" si="3"/>
        <v>291.5</v>
      </c>
      <c r="AA14" s="1023" t="s">
        <v>676</v>
      </c>
      <c r="AB14" s="991" t="s">
        <v>713</v>
      </c>
      <c r="AC14" s="966" t="s">
        <v>93</v>
      </c>
      <c r="AD14" s="951" t="s">
        <v>650</v>
      </c>
      <c r="AE14" s="971">
        <v>5</v>
      </c>
      <c r="AF14" s="953">
        <v>45.5</v>
      </c>
      <c r="AG14" s="974">
        <f t="shared" ca="1" si="4"/>
        <v>291.5</v>
      </c>
      <c r="AH14" s="1023" t="s">
        <v>676</v>
      </c>
      <c r="AI14" s="991" t="s">
        <v>713</v>
      </c>
      <c r="AJ14" s="966" t="s">
        <v>93</v>
      </c>
      <c r="AK14" s="951" t="s">
        <v>645</v>
      </c>
      <c r="AL14" s="971">
        <v>8</v>
      </c>
      <c r="AM14" s="953"/>
      <c r="AN14" s="974">
        <f t="shared" ca="1" si="5"/>
        <v>466.4</v>
      </c>
      <c r="AO14" s="1023" t="s">
        <v>676</v>
      </c>
      <c r="AP14" s="991" t="s">
        <v>713</v>
      </c>
      <c r="AQ14" s="966" t="s">
        <v>93</v>
      </c>
      <c r="AR14" s="951" t="s">
        <v>645</v>
      </c>
      <c r="AS14" s="971">
        <v>8</v>
      </c>
      <c r="AT14" s="953"/>
      <c r="AU14" s="974">
        <f t="shared" ca="1" si="6"/>
        <v>466.4</v>
      </c>
      <c r="AV14" s="1023" t="s">
        <v>676</v>
      </c>
      <c r="AW14" s="991" t="s">
        <v>713</v>
      </c>
    </row>
    <row r="15" spans="1:67" ht="31.5" customHeight="1" x14ac:dyDescent="0.25">
      <c r="A15" s="966" t="s">
        <v>99</v>
      </c>
      <c r="B15" s="951" t="s">
        <v>646</v>
      </c>
      <c r="C15" s="971">
        <v>15</v>
      </c>
      <c r="D15" s="953"/>
      <c r="E15" s="974">
        <f t="shared" ca="1" si="0"/>
        <v>874.5</v>
      </c>
      <c r="F15" s="1023" t="s">
        <v>677</v>
      </c>
      <c r="G15" s="991" t="s">
        <v>713</v>
      </c>
      <c r="H15" s="966" t="s">
        <v>99</v>
      </c>
      <c r="I15" s="951" t="s">
        <v>646</v>
      </c>
      <c r="J15" s="971">
        <v>15</v>
      </c>
      <c r="K15" s="953"/>
      <c r="L15" s="974">
        <f t="shared" ca="1" si="1"/>
        <v>874.5</v>
      </c>
      <c r="M15" s="1023" t="s">
        <v>677</v>
      </c>
      <c r="N15" s="991" t="s">
        <v>713</v>
      </c>
      <c r="O15" s="966" t="s">
        <v>99</v>
      </c>
      <c r="P15" s="951" t="s">
        <v>645</v>
      </c>
      <c r="Q15" s="971">
        <v>8</v>
      </c>
      <c r="R15" s="953"/>
      <c r="S15" s="974">
        <f t="shared" ca="1" si="2"/>
        <v>466.4</v>
      </c>
      <c r="T15" s="1023" t="s">
        <v>677</v>
      </c>
      <c r="U15" s="991" t="s">
        <v>713</v>
      </c>
      <c r="V15" s="966" t="s">
        <v>99</v>
      </c>
      <c r="W15" s="951" t="s">
        <v>645</v>
      </c>
      <c r="X15" s="971">
        <v>8</v>
      </c>
      <c r="Y15" s="953">
        <v>151.15</v>
      </c>
      <c r="Z15" s="974">
        <f t="shared" ca="1" si="3"/>
        <v>466.4</v>
      </c>
      <c r="AA15" s="1023" t="s">
        <v>677</v>
      </c>
      <c r="AB15" s="991" t="s">
        <v>713</v>
      </c>
      <c r="AC15" s="966" t="s">
        <v>99</v>
      </c>
      <c r="AD15" s="951" t="s">
        <v>645</v>
      </c>
      <c r="AE15" s="971">
        <v>8</v>
      </c>
      <c r="AF15" s="953">
        <v>87.75</v>
      </c>
      <c r="AG15" s="974">
        <f t="shared" ca="1" si="4"/>
        <v>466.4</v>
      </c>
      <c r="AH15" s="1023" t="s">
        <v>677</v>
      </c>
      <c r="AI15" s="991" t="s">
        <v>713</v>
      </c>
      <c r="AJ15" s="966" t="s">
        <v>99</v>
      </c>
      <c r="AK15" s="2087" t="s">
        <v>646</v>
      </c>
      <c r="AL15" s="971">
        <v>15</v>
      </c>
      <c r="AM15" s="953"/>
      <c r="AN15" s="974">
        <f t="shared" ca="1" si="5"/>
        <v>874.5</v>
      </c>
      <c r="AO15" s="1023" t="s">
        <v>677</v>
      </c>
      <c r="AP15" s="991" t="s">
        <v>713</v>
      </c>
      <c r="AQ15" s="966" t="s">
        <v>99</v>
      </c>
      <c r="AR15" s="2087" t="s">
        <v>646</v>
      </c>
      <c r="AS15" s="971">
        <v>15</v>
      </c>
      <c r="AT15" s="953"/>
      <c r="AU15" s="974">
        <f t="shared" ca="1" si="6"/>
        <v>874.5</v>
      </c>
      <c r="AV15" s="1023" t="s">
        <v>677</v>
      </c>
      <c r="AW15" s="991" t="s">
        <v>713</v>
      </c>
    </row>
    <row r="16" spans="1:67" ht="31.5" customHeight="1" x14ac:dyDescent="0.25">
      <c r="A16" s="1016" t="s">
        <v>100</v>
      </c>
      <c r="B16" s="2087" t="s">
        <v>1538</v>
      </c>
      <c r="C16" s="971">
        <f>ROUND(+D16/D10,1)</f>
        <v>1.6</v>
      </c>
      <c r="D16" s="953">
        <v>54.78</v>
      </c>
      <c r="E16" s="974">
        <f t="shared" ca="1" si="0"/>
        <v>93.28</v>
      </c>
      <c r="F16" s="1023" t="s">
        <v>717</v>
      </c>
      <c r="G16" s="991" t="s">
        <v>713</v>
      </c>
      <c r="H16" s="1016" t="s">
        <v>100</v>
      </c>
      <c r="I16" s="2087" t="s">
        <v>1532</v>
      </c>
      <c r="J16" s="971">
        <v>26</v>
      </c>
      <c r="K16" s="953"/>
      <c r="L16" s="974">
        <f t="shared" ca="1" si="1"/>
        <v>1515.8</v>
      </c>
      <c r="M16" s="1559" t="s">
        <v>1553</v>
      </c>
      <c r="N16" s="991" t="s">
        <v>713</v>
      </c>
      <c r="O16" s="1016" t="s">
        <v>100</v>
      </c>
      <c r="P16" s="951" t="s">
        <v>646</v>
      </c>
      <c r="Q16" s="971">
        <v>15</v>
      </c>
      <c r="R16" s="953"/>
      <c r="S16" s="974">
        <f t="shared" ca="1" si="2"/>
        <v>874.5</v>
      </c>
      <c r="T16" s="1559" t="s">
        <v>1553</v>
      </c>
      <c r="U16" s="991" t="s">
        <v>713</v>
      </c>
      <c r="V16" s="1016" t="s">
        <v>100</v>
      </c>
      <c r="W16" s="2087" t="s">
        <v>645</v>
      </c>
      <c r="X16" s="971">
        <v>8</v>
      </c>
      <c r="Y16" s="953">
        <v>241.84</v>
      </c>
      <c r="Z16" s="974">
        <f t="shared" ca="1" si="3"/>
        <v>466.4</v>
      </c>
      <c r="AA16" s="1559" t="s">
        <v>1553</v>
      </c>
      <c r="AB16" s="991" t="s">
        <v>713</v>
      </c>
      <c r="AC16" s="1016" t="s">
        <v>100</v>
      </c>
      <c r="AD16" s="2087" t="s">
        <v>645</v>
      </c>
      <c r="AE16" s="971">
        <v>8</v>
      </c>
      <c r="AF16" s="953">
        <v>125</v>
      </c>
      <c r="AG16" s="974">
        <f t="shared" ca="1" si="4"/>
        <v>466.4</v>
      </c>
      <c r="AH16" s="1559" t="s">
        <v>1553</v>
      </c>
      <c r="AI16" s="991" t="s">
        <v>713</v>
      </c>
      <c r="AJ16" s="1016" t="s">
        <v>100</v>
      </c>
      <c r="AK16" s="2087" t="s">
        <v>1532</v>
      </c>
      <c r="AL16" s="971">
        <v>26</v>
      </c>
      <c r="AM16" s="953"/>
      <c r="AN16" s="974">
        <f t="shared" ca="1" si="5"/>
        <v>1515.8</v>
      </c>
      <c r="AO16" s="1559" t="s">
        <v>1553</v>
      </c>
      <c r="AP16" s="991" t="s">
        <v>713</v>
      </c>
      <c r="AQ16" s="1016" t="s">
        <v>100</v>
      </c>
      <c r="AR16" s="2087" t="s">
        <v>1532</v>
      </c>
      <c r="AS16" s="971">
        <v>26</v>
      </c>
      <c r="AT16" s="953"/>
      <c r="AU16" s="974">
        <f t="shared" ca="1" si="6"/>
        <v>1515.8</v>
      </c>
      <c r="AV16" s="1559" t="s">
        <v>1553</v>
      </c>
      <c r="AW16" s="991" t="s">
        <v>713</v>
      </c>
    </row>
    <row r="17" spans="1:58" ht="31.5" customHeight="1" x14ac:dyDescent="0.25">
      <c r="A17" s="2107" t="s">
        <v>1399</v>
      </c>
      <c r="B17" s="2087" t="s">
        <v>1532</v>
      </c>
      <c r="C17" s="971">
        <v>26</v>
      </c>
      <c r="D17" s="953"/>
      <c r="E17" s="974">
        <f t="shared" ca="1" si="0"/>
        <v>1515.8</v>
      </c>
      <c r="F17" s="1559" t="s">
        <v>1552</v>
      </c>
      <c r="G17" s="991" t="s">
        <v>713</v>
      </c>
      <c r="H17" s="1016"/>
      <c r="I17" s="951"/>
      <c r="J17" s="971"/>
      <c r="K17" s="953"/>
      <c r="L17" s="2106"/>
      <c r="M17" s="1023"/>
      <c r="N17" s="991"/>
      <c r="O17" s="2107" t="s">
        <v>1399</v>
      </c>
      <c r="P17" s="2087" t="s">
        <v>1532</v>
      </c>
      <c r="Q17" s="971">
        <v>26</v>
      </c>
      <c r="R17" s="953"/>
      <c r="S17" s="974">
        <f t="shared" ca="1" si="2"/>
        <v>1515.8</v>
      </c>
      <c r="T17" s="1559" t="s">
        <v>1552</v>
      </c>
      <c r="U17" s="991" t="s">
        <v>713</v>
      </c>
      <c r="V17" s="1016"/>
      <c r="W17" s="2087"/>
      <c r="X17" s="971"/>
      <c r="Y17" s="953"/>
      <c r="Z17" s="2106"/>
      <c r="AA17" s="1023"/>
      <c r="AB17" s="991"/>
      <c r="AC17" s="2107" t="s">
        <v>1550</v>
      </c>
      <c r="AD17" s="2087" t="s">
        <v>646</v>
      </c>
      <c r="AE17" s="971">
        <v>15</v>
      </c>
      <c r="AF17" s="953">
        <v>0</v>
      </c>
      <c r="AG17" s="974">
        <f t="shared" ca="1" si="4"/>
        <v>874.5</v>
      </c>
      <c r="AH17" s="1559" t="s">
        <v>1554</v>
      </c>
      <c r="AI17" s="991" t="s">
        <v>713</v>
      </c>
      <c r="AJ17" s="2107" t="s">
        <v>1550</v>
      </c>
      <c r="AK17" s="2087"/>
      <c r="AL17" s="971"/>
      <c r="AM17" s="953"/>
      <c r="AN17" s="974"/>
      <c r="AO17" s="1559"/>
      <c r="AP17" s="991"/>
      <c r="AQ17" s="2107" t="s">
        <v>1550</v>
      </c>
      <c r="AR17" s="2087" t="s">
        <v>716</v>
      </c>
      <c r="AS17" s="971">
        <v>1.6</v>
      </c>
      <c r="AT17" s="953"/>
      <c r="AU17" s="974">
        <f t="shared" ca="1" si="6"/>
        <v>93.28</v>
      </c>
      <c r="AV17" s="1559"/>
      <c r="AW17" s="991"/>
    </row>
    <row r="18" spans="1:58" ht="31.5" customHeight="1" x14ac:dyDescent="0.25">
      <c r="A18" s="1016"/>
      <c r="B18" s="2087"/>
      <c r="C18" s="971"/>
      <c r="D18" s="953"/>
      <c r="E18" s="2106"/>
      <c r="F18" s="1023"/>
      <c r="G18" s="991"/>
      <c r="H18" s="1016"/>
      <c r="I18" s="951"/>
      <c r="J18" s="971"/>
      <c r="K18" s="953"/>
      <c r="L18" s="2106"/>
      <c r="M18" s="1023"/>
      <c r="N18" s="991"/>
      <c r="O18" s="1016"/>
      <c r="P18" s="951"/>
      <c r="Q18" s="971"/>
      <c r="R18" s="953"/>
      <c r="S18" s="2106"/>
      <c r="T18" s="1023"/>
      <c r="U18" s="991"/>
      <c r="V18" s="1016"/>
      <c r="W18" s="2087"/>
      <c r="X18" s="971"/>
      <c r="Y18" s="953"/>
      <c r="Z18" s="2106"/>
      <c r="AA18" s="1023"/>
      <c r="AB18" s="991"/>
      <c r="AC18" s="2107" t="s">
        <v>1551</v>
      </c>
      <c r="AD18" s="2087" t="s">
        <v>1532</v>
      </c>
      <c r="AE18" s="971">
        <v>26</v>
      </c>
      <c r="AF18" s="953">
        <v>187.5</v>
      </c>
      <c r="AG18" s="974">
        <f t="shared" ca="1" si="4"/>
        <v>1515.8</v>
      </c>
      <c r="AH18" s="1559" t="s">
        <v>1555</v>
      </c>
      <c r="AI18" s="991" t="s">
        <v>713</v>
      </c>
      <c r="AJ18" s="2107" t="s">
        <v>1551</v>
      </c>
      <c r="AK18" s="2087"/>
      <c r="AL18" s="971"/>
      <c r="AM18" s="953"/>
      <c r="AN18" s="974"/>
      <c r="AO18" s="1559"/>
      <c r="AP18" s="991"/>
      <c r="AQ18" s="2107" t="s">
        <v>1551</v>
      </c>
      <c r="AR18" s="2087"/>
      <c r="AS18" s="971"/>
      <c r="AT18" s="953"/>
      <c r="AU18" s="974"/>
      <c r="AV18" s="1559"/>
      <c r="AW18" s="991"/>
    </row>
    <row r="19" spans="1:58" x14ac:dyDescent="0.25">
      <c r="A19" s="1399"/>
      <c r="B19" s="950" t="s">
        <v>647</v>
      </c>
      <c r="C19" s="1398"/>
      <c r="D19" s="1398"/>
      <c r="E19" s="1435"/>
      <c r="F19" s="1435"/>
      <c r="G19" s="1397"/>
      <c r="H19" s="1399"/>
      <c r="I19" s="950" t="s">
        <v>647</v>
      </c>
      <c r="J19" s="1398"/>
      <c r="K19" s="1398"/>
      <c r="L19" s="1435"/>
      <c r="M19" s="1435"/>
      <c r="N19" s="1397"/>
      <c r="O19" s="1399"/>
      <c r="P19" s="950" t="s">
        <v>647</v>
      </c>
      <c r="Q19" s="1398"/>
      <c r="R19" s="1398"/>
      <c r="S19" s="1435"/>
      <c r="T19" s="1435"/>
      <c r="U19" s="1397"/>
      <c r="V19" s="1399"/>
      <c r="W19" s="950" t="s">
        <v>647</v>
      </c>
      <c r="X19" s="1398"/>
      <c r="Y19" s="1398"/>
      <c r="Z19" s="1435"/>
      <c r="AA19" s="1435"/>
      <c r="AB19" s="1397"/>
      <c r="AC19" s="1399"/>
      <c r="AD19" s="950" t="s">
        <v>647</v>
      </c>
      <c r="AE19" s="1398"/>
      <c r="AF19" s="1398"/>
      <c r="AG19" s="1435"/>
      <c r="AH19" s="1435"/>
      <c r="AI19" s="1397"/>
      <c r="AJ19" s="1399"/>
      <c r="AK19" s="950" t="s">
        <v>647</v>
      </c>
      <c r="AL19" s="1398"/>
      <c r="AM19" s="1398"/>
      <c r="AN19" s="1435"/>
      <c r="AO19" s="1435"/>
      <c r="AP19" s="1397"/>
      <c r="AQ19" s="1399"/>
      <c r="AR19" s="950" t="s">
        <v>647</v>
      </c>
      <c r="AS19" s="1398"/>
      <c r="AT19" s="1398"/>
      <c r="AU19" s="1435"/>
      <c r="AV19" s="1435"/>
      <c r="AW19" s="1397"/>
    </row>
    <row r="20" spans="1:58" s="525" customFormat="1" x14ac:dyDescent="0.25">
      <c r="A20" s="1399"/>
      <c r="B20" s="753" t="s">
        <v>559</v>
      </c>
      <c r="C20" s="1398"/>
      <c r="D20" s="1398"/>
      <c r="E20" s="1435"/>
      <c r="F20" s="1435"/>
      <c r="G20" s="1397"/>
      <c r="H20" s="1399"/>
      <c r="I20" s="753" t="s">
        <v>559</v>
      </c>
      <c r="J20" s="1398"/>
      <c r="K20" s="1398"/>
      <c r="L20" s="1435"/>
      <c r="M20" s="1435"/>
      <c r="N20" s="1397"/>
      <c r="O20" s="1399"/>
      <c r="P20" s="753" t="s">
        <v>559</v>
      </c>
      <c r="Q20" s="1398"/>
      <c r="R20" s="1398"/>
      <c r="S20" s="1435"/>
      <c r="T20" s="1435"/>
      <c r="U20" s="1397"/>
      <c r="V20" s="1399"/>
      <c r="W20" s="753" t="s">
        <v>559</v>
      </c>
      <c r="X20" s="1398"/>
      <c r="Y20" s="1398"/>
      <c r="Z20" s="1435"/>
      <c r="AA20" s="1435"/>
      <c r="AB20" s="1397"/>
      <c r="AC20" s="1399"/>
      <c r="AD20" s="753" t="s">
        <v>559</v>
      </c>
      <c r="AE20" s="1398"/>
      <c r="AF20" s="1398"/>
      <c r="AG20" s="1435"/>
      <c r="AH20" s="1435"/>
      <c r="AI20" s="1397"/>
      <c r="AJ20" s="1399"/>
      <c r="AK20" s="753" t="s">
        <v>559</v>
      </c>
      <c r="AL20" s="1398"/>
      <c r="AM20" s="1398"/>
      <c r="AN20" s="1435"/>
      <c r="AO20" s="1435"/>
      <c r="AP20" s="1397"/>
      <c r="AQ20" s="1399"/>
      <c r="AR20" s="753" t="s">
        <v>559</v>
      </c>
      <c r="AS20" s="1398"/>
      <c r="AT20" s="1398"/>
      <c r="AU20" s="1435"/>
      <c r="AV20" s="1435"/>
      <c r="AW20" s="1397"/>
      <c r="AX20"/>
      <c r="AY20"/>
      <c r="AZ20"/>
      <c r="BA20"/>
      <c r="BB20"/>
      <c r="BC20"/>
      <c r="BD20"/>
      <c r="BE20"/>
      <c r="BF20"/>
    </row>
    <row r="21" spans="1:58" s="525" customFormat="1" x14ac:dyDescent="0.25">
      <c r="A21" s="1399"/>
      <c r="B21" s="753" t="s">
        <v>560</v>
      </c>
      <c r="C21" s="1398"/>
      <c r="D21" s="1398"/>
      <c r="E21" s="1435"/>
      <c r="F21" s="1435"/>
      <c r="G21" s="1397"/>
      <c r="H21" s="1399"/>
      <c r="I21" s="753" t="s">
        <v>560</v>
      </c>
      <c r="J21" s="1398"/>
      <c r="K21" s="1398"/>
      <c r="L21" s="1435"/>
      <c r="M21" s="1435"/>
      <c r="N21" s="1397"/>
      <c r="O21" s="1399"/>
      <c r="P21" s="753" t="s">
        <v>560</v>
      </c>
      <c r="Q21" s="1398"/>
      <c r="R21" s="1398"/>
      <c r="S21" s="1435"/>
      <c r="T21" s="1435"/>
      <c r="U21" s="1397"/>
      <c r="V21" s="1399"/>
      <c r="W21" s="753" t="s">
        <v>560</v>
      </c>
      <c r="X21" s="1398"/>
      <c r="Y21" s="1398"/>
      <c r="Z21" s="1435"/>
      <c r="AA21" s="1435"/>
      <c r="AB21" s="1397"/>
      <c r="AC21" s="1399"/>
      <c r="AD21" s="753" t="s">
        <v>560</v>
      </c>
      <c r="AE21" s="1398"/>
      <c r="AF21" s="1398"/>
      <c r="AG21" s="1435"/>
      <c r="AH21" s="1435"/>
      <c r="AI21" s="1397"/>
      <c r="AJ21" s="1399"/>
      <c r="AK21" s="753" t="s">
        <v>560</v>
      </c>
      <c r="AL21" s="1398"/>
      <c r="AM21" s="1398"/>
      <c r="AN21" s="1435"/>
      <c r="AO21" s="1435"/>
      <c r="AP21" s="1397"/>
      <c r="AQ21" s="1399"/>
      <c r="AR21" s="753" t="s">
        <v>560</v>
      </c>
      <c r="AS21" s="1398"/>
      <c r="AT21" s="1398"/>
      <c r="AU21" s="1435"/>
      <c r="AV21" s="1435"/>
      <c r="AW21" s="1397"/>
      <c r="AX21"/>
      <c r="AY21"/>
      <c r="AZ21"/>
      <c r="BA21"/>
      <c r="BB21"/>
      <c r="BC21"/>
      <c r="BD21"/>
      <c r="BE21"/>
      <c r="BF21"/>
    </row>
    <row r="22" spans="1:58" ht="30" customHeight="1" x14ac:dyDescent="0.25">
      <c r="A22" s="966" t="s">
        <v>117</v>
      </c>
      <c r="B22" s="2096" t="s">
        <v>1534</v>
      </c>
      <c r="C22" s="1398"/>
      <c r="D22" s="955">
        <v>3</v>
      </c>
      <c r="E22" s="975">
        <f>+'VI-4 Multi-Tier Rate Calc (W)'!E19</f>
        <v>2.8</v>
      </c>
      <c r="F22" s="1135" t="s">
        <v>1270</v>
      </c>
      <c r="G22" s="991" t="s">
        <v>713</v>
      </c>
      <c r="H22" s="966" t="s">
        <v>117</v>
      </c>
      <c r="I22" s="2096" t="s">
        <v>1534</v>
      </c>
      <c r="J22" s="1398"/>
      <c r="K22" s="955">
        <v>2.15</v>
      </c>
      <c r="L22" s="975">
        <f>+E22</f>
        <v>2.8</v>
      </c>
      <c r="M22" s="1135" t="s">
        <v>1270</v>
      </c>
      <c r="N22" s="991" t="s">
        <v>713</v>
      </c>
      <c r="O22" s="966" t="s">
        <v>117</v>
      </c>
      <c r="P22" s="2096" t="s">
        <v>1534</v>
      </c>
      <c r="Q22" s="1398"/>
      <c r="R22" s="955">
        <v>2.09</v>
      </c>
      <c r="S22" s="975">
        <f>+L22</f>
        <v>2.8</v>
      </c>
      <c r="T22" s="1135" t="s">
        <v>1270</v>
      </c>
      <c r="U22" s="991" t="s">
        <v>713</v>
      </c>
      <c r="V22" s="966" t="s">
        <v>117</v>
      </c>
      <c r="W22" s="2096" t="s">
        <v>1534</v>
      </c>
      <c r="X22" s="1398"/>
      <c r="Y22" s="955">
        <v>1.72</v>
      </c>
      <c r="Z22" s="975">
        <f>+S22</f>
        <v>2.8</v>
      </c>
      <c r="AA22" s="1135" t="s">
        <v>1270</v>
      </c>
      <c r="AB22" s="991" t="s">
        <v>713</v>
      </c>
      <c r="AC22" s="966" t="s">
        <v>117</v>
      </c>
      <c r="AD22" s="2096" t="s">
        <v>1534</v>
      </c>
      <c r="AE22" s="1398"/>
      <c r="AF22" s="955">
        <v>1.4</v>
      </c>
      <c r="AG22" s="975">
        <f>+Z22</f>
        <v>2.8</v>
      </c>
      <c r="AH22" s="1135" t="s">
        <v>1270</v>
      </c>
      <c r="AI22" s="991" t="s">
        <v>713</v>
      </c>
      <c r="AJ22" s="966" t="s">
        <v>117</v>
      </c>
      <c r="AK22" s="2096" t="s">
        <v>1534</v>
      </c>
      <c r="AL22" s="1398"/>
      <c r="AM22" s="955">
        <v>3.73</v>
      </c>
      <c r="AN22" s="975">
        <f>+AG22</f>
        <v>2.8</v>
      </c>
      <c r="AO22" s="1135" t="s">
        <v>1270</v>
      </c>
      <c r="AP22" s="991" t="s">
        <v>713</v>
      </c>
      <c r="AQ22" s="966" t="s">
        <v>117</v>
      </c>
      <c r="AR22" s="2096" t="s">
        <v>1534</v>
      </c>
      <c r="AS22" s="1398"/>
      <c r="AT22" s="955"/>
      <c r="AU22" s="975">
        <f>+AN22</f>
        <v>2.8</v>
      </c>
      <c r="AV22" s="1135" t="s">
        <v>1270</v>
      </c>
      <c r="AW22" s="991" t="s">
        <v>713</v>
      </c>
    </row>
    <row r="23" spans="1:58" ht="34.15" customHeight="1" x14ac:dyDescent="0.25">
      <c r="A23" s="966" t="s">
        <v>95</v>
      </c>
      <c r="B23" s="2096" t="s">
        <v>1535</v>
      </c>
      <c r="C23" s="1398"/>
      <c r="D23" s="955">
        <v>3</v>
      </c>
      <c r="E23" s="975">
        <f>+'VI-4 Multi-Tier Rate Calc (W)'!E20</f>
        <v>3.87</v>
      </c>
      <c r="F23" s="1135" t="s">
        <v>1271</v>
      </c>
      <c r="G23" s="991" t="s">
        <v>713</v>
      </c>
      <c r="H23" s="966" t="s">
        <v>95</v>
      </c>
      <c r="I23" s="2096" t="s">
        <v>1535</v>
      </c>
      <c r="J23" s="1398"/>
      <c r="K23" s="955">
        <v>2.15</v>
      </c>
      <c r="L23" s="975">
        <f>+E23</f>
        <v>3.87</v>
      </c>
      <c r="M23" s="1135" t="s">
        <v>1271</v>
      </c>
      <c r="N23" s="991" t="s">
        <v>713</v>
      </c>
      <c r="O23" s="966" t="s">
        <v>95</v>
      </c>
      <c r="P23" s="2096" t="s">
        <v>1535</v>
      </c>
      <c r="Q23" s="1398"/>
      <c r="R23" s="955">
        <v>2.09</v>
      </c>
      <c r="S23" s="975">
        <f>+L23</f>
        <v>3.87</v>
      </c>
      <c r="T23" s="1135" t="s">
        <v>1271</v>
      </c>
      <c r="U23" s="991" t="s">
        <v>713</v>
      </c>
      <c r="V23" s="966" t="s">
        <v>95</v>
      </c>
      <c r="W23" s="2096" t="s">
        <v>1535</v>
      </c>
      <c r="X23" s="1398"/>
      <c r="Y23" s="955">
        <v>1.72</v>
      </c>
      <c r="Z23" s="975">
        <f>+E23</f>
        <v>3.87</v>
      </c>
      <c r="AA23" s="1135" t="s">
        <v>1271</v>
      </c>
      <c r="AB23" s="991" t="s">
        <v>713</v>
      </c>
      <c r="AC23" s="966" t="s">
        <v>95</v>
      </c>
      <c r="AD23" s="2096" t="s">
        <v>1556</v>
      </c>
      <c r="AE23" s="1398"/>
      <c r="AF23" s="955">
        <v>1.4</v>
      </c>
      <c r="AG23" s="975">
        <f>+L23</f>
        <v>3.87</v>
      </c>
      <c r="AH23" s="1135" t="s">
        <v>1271</v>
      </c>
      <c r="AI23" s="991" t="s">
        <v>713</v>
      </c>
      <c r="AJ23" s="966" t="s">
        <v>95</v>
      </c>
      <c r="AK23" s="2096" t="s">
        <v>1535</v>
      </c>
      <c r="AL23" s="1398"/>
      <c r="AM23" s="955">
        <v>3.73</v>
      </c>
      <c r="AN23" s="975">
        <f>+E23</f>
        <v>3.87</v>
      </c>
      <c r="AO23" s="1135" t="s">
        <v>1271</v>
      </c>
      <c r="AP23" s="991" t="s">
        <v>713</v>
      </c>
      <c r="AQ23" s="966" t="s">
        <v>95</v>
      </c>
      <c r="AR23" s="2096" t="s">
        <v>1535</v>
      </c>
      <c r="AS23" s="1398"/>
      <c r="AT23" s="955"/>
      <c r="AU23" s="975">
        <f>+L23</f>
        <v>3.87</v>
      </c>
      <c r="AV23" s="1135" t="s">
        <v>1271</v>
      </c>
      <c r="AW23" s="991" t="s">
        <v>713</v>
      </c>
    </row>
    <row r="24" spans="1:58" x14ac:dyDescent="0.25">
      <c r="A24" s="966" t="s">
        <v>96</v>
      </c>
      <c r="B24" s="2096" t="s">
        <v>1536</v>
      </c>
      <c r="C24" s="1398"/>
      <c r="D24" s="955">
        <v>3</v>
      </c>
      <c r="E24" s="975">
        <f>+'VI-4 Multi-Tier Rate Calc (W)'!E21</f>
        <v>6.55</v>
      </c>
      <c r="F24" s="1135" t="s">
        <v>1272</v>
      </c>
      <c r="G24" s="991" t="s">
        <v>713</v>
      </c>
      <c r="H24" s="966" t="s">
        <v>96</v>
      </c>
      <c r="I24" s="2096" t="s">
        <v>1539</v>
      </c>
      <c r="J24" s="1398"/>
      <c r="K24" s="955">
        <v>2.15</v>
      </c>
      <c r="L24" s="975">
        <f>+E24</f>
        <v>6.55</v>
      </c>
      <c r="M24" s="1135" t="s">
        <v>1272</v>
      </c>
      <c r="N24" s="991" t="s">
        <v>713</v>
      </c>
      <c r="O24" s="966" t="s">
        <v>96</v>
      </c>
      <c r="P24" s="2096" t="s">
        <v>1535</v>
      </c>
      <c r="Q24" s="1398"/>
      <c r="R24" s="955">
        <v>2.4</v>
      </c>
      <c r="S24" s="975">
        <f>+L23</f>
        <v>3.87</v>
      </c>
      <c r="T24" s="1135" t="s">
        <v>1272</v>
      </c>
      <c r="U24" s="991" t="s">
        <v>713</v>
      </c>
      <c r="V24" s="966" t="s">
        <v>96</v>
      </c>
      <c r="W24" s="2096" t="s">
        <v>1536</v>
      </c>
      <c r="X24" s="1398"/>
      <c r="Y24" s="955">
        <v>1.72</v>
      </c>
      <c r="Z24" s="975">
        <f>+E24</f>
        <v>6.55</v>
      </c>
      <c r="AA24" s="1135" t="s">
        <v>1272</v>
      </c>
      <c r="AB24" s="991" t="s">
        <v>713</v>
      </c>
      <c r="AC24" s="966" t="s">
        <v>96</v>
      </c>
      <c r="AD24" s="2096" t="s">
        <v>1534</v>
      </c>
      <c r="AE24" s="1398"/>
      <c r="AF24" s="955">
        <v>1.75</v>
      </c>
      <c r="AG24" s="975">
        <f>+AG22</f>
        <v>2.8</v>
      </c>
      <c r="AH24" s="1135" t="s">
        <v>1272</v>
      </c>
      <c r="AI24" s="991" t="s">
        <v>713</v>
      </c>
      <c r="AJ24" s="966" t="s">
        <v>96</v>
      </c>
      <c r="AK24" s="2096" t="s">
        <v>1536</v>
      </c>
      <c r="AL24" s="1398"/>
      <c r="AM24" s="955">
        <v>3.73</v>
      </c>
      <c r="AN24" s="975">
        <f>+E24</f>
        <v>6.55</v>
      </c>
      <c r="AO24" s="1135" t="s">
        <v>1272</v>
      </c>
      <c r="AP24" s="991" t="s">
        <v>713</v>
      </c>
      <c r="AQ24" s="966" t="s">
        <v>96</v>
      </c>
      <c r="AR24" s="2096" t="s">
        <v>1536</v>
      </c>
      <c r="AS24" s="1398"/>
      <c r="AT24" s="955"/>
      <c r="AU24" s="975">
        <f>+L24</f>
        <v>6.55</v>
      </c>
      <c r="AV24" s="1135" t="s">
        <v>1272</v>
      </c>
      <c r="AW24" s="991" t="s">
        <v>713</v>
      </c>
    </row>
    <row r="25" spans="1:58" x14ac:dyDescent="0.25">
      <c r="A25" s="966" t="s">
        <v>425</v>
      </c>
      <c r="B25" s="2096" t="s">
        <v>1544</v>
      </c>
      <c r="C25" s="1398"/>
      <c r="D25" s="955">
        <v>3</v>
      </c>
      <c r="E25" s="975">
        <f>+'VI-4 Multi-Tier Rate Calc (W)'!E22</f>
        <v>9.5</v>
      </c>
      <c r="F25" s="1135" t="s">
        <v>1273</v>
      </c>
      <c r="G25" s="991" t="s">
        <v>713</v>
      </c>
      <c r="H25" s="966" t="s">
        <v>425</v>
      </c>
      <c r="I25" s="2096" t="s">
        <v>1541</v>
      </c>
      <c r="J25" s="1398"/>
      <c r="K25" s="955">
        <v>2.4</v>
      </c>
      <c r="L25" s="975">
        <f>+L24</f>
        <v>6.55</v>
      </c>
      <c r="M25" s="1135" t="s">
        <v>1273</v>
      </c>
      <c r="N25" s="991" t="s">
        <v>713</v>
      </c>
      <c r="O25" s="966" t="s">
        <v>425</v>
      </c>
      <c r="P25" s="2096" t="s">
        <v>1536</v>
      </c>
      <c r="Q25" s="1398"/>
      <c r="R25" s="955">
        <v>2.4</v>
      </c>
      <c r="S25" s="975">
        <f>+L24</f>
        <v>6.55</v>
      </c>
      <c r="T25" s="1135" t="s">
        <v>1273</v>
      </c>
      <c r="U25" s="991" t="s">
        <v>713</v>
      </c>
      <c r="V25" s="966" t="s">
        <v>425</v>
      </c>
      <c r="W25" s="2096" t="s">
        <v>1544</v>
      </c>
      <c r="X25" s="1398"/>
      <c r="Y25" s="955">
        <v>1.72</v>
      </c>
      <c r="Z25" s="975">
        <f>+E25</f>
        <v>9.5</v>
      </c>
      <c r="AA25" s="1135" t="s">
        <v>1273</v>
      </c>
      <c r="AB25" s="991" t="s">
        <v>713</v>
      </c>
      <c r="AC25" s="966" t="s">
        <v>425</v>
      </c>
      <c r="AD25" s="2096" t="s">
        <v>1556</v>
      </c>
      <c r="AE25" s="1398"/>
      <c r="AF25" s="955">
        <v>1.75</v>
      </c>
      <c r="AG25" s="975">
        <f>+AG23</f>
        <v>3.87</v>
      </c>
      <c r="AH25" s="1135" t="s">
        <v>1273</v>
      </c>
      <c r="AI25" s="991" t="s">
        <v>713</v>
      </c>
      <c r="AJ25" s="966" t="s">
        <v>425</v>
      </c>
      <c r="AK25" s="2096" t="s">
        <v>1544</v>
      </c>
      <c r="AL25" s="1398"/>
      <c r="AM25" s="955">
        <v>3.73</v>
      </c>
      <c r="AN25" s="975">
        <f>+E25</f>
        <v>9.5</v>
      </c>
      <c r="AO25" s="1135" t="s">
        <v>1273</v>
      </c>
      <c r="AP25" s="991" t="s">
        <v>713</v>
      </c>
      <c r="AQ25" s="966" t="s">
        <v>425</v>
      </c>
      <c r="AR25" s="2096" t="s">
        <v>1544</v>
      </c>
      <c r="AS25" s="1398"/>
      <c r="AT25" s="955"/>
      <c r="AU25" s="975">
        <f>+E25</f>
        <v>9.5</v>
      </c>
      <c r="AV25" s="1135" t="s">
        <v>1273</v>
      </c>
      <c r="AW25" s="991" t="s">
        <v>713</v>
      </c>
    </row>
    <row r="26" spans="1:58" ht="31.5" x14ac:dyDescent="0.25">
      <c r="A26" s="966" t="s">
        <v>426</v>
      </c>
      <c r="B26" s="2096"/>
      <c r="C26" s="1398"/>
      <c r="D26" s="955"/>
      <c r="E26" s="975"/>
      <c r="F26" s="1135" t="s">
        <v>1274</v>
      </c>
      <c r="G26" s="991" t="s">
        <v>713</v>
      </c>
      <c r="H26" s="966" t="s">
        <v>426</v>
      </c>
      <c r="I26" s="2096" t="s">
        <v>1542</v>
      </c>
      <c r="J26" s="1398"/>
      <c r="K26" s="955">
        <v>2.4</v>
      </c>
      <c r="L26" s="975">
        <f>+E25</f>
        <v>9.5</v>
      </c>
      <c r="M26" s="1135" t="s">
        <v>1274</v>
      </c>
      <c r="N26" s="991" t="s">
        <v>713</v>
      </c>
      <c r="O26" s="966" t="s">
        <v>426</v>
      </c>
      <c r="P26" s="2096" t="s">
        <v>1544</v>
      </c>
      <c r="Q26" s="1398"/>
      <c r="R26" s="955">
        <v>2.4</v>
      </c>
      <c r="S26" s="975">
        <f>+E25</f>
        <v>9.5</v>
      </c>
      <c r="T26" s="1135" t="s">
        <v>1274</v>
      </c>
      <c r="U26" s="991" t="s">
        <v>713</v>
      </c>
      <c r="V26" s="966" t="s">
        <v>426</v>
      </c>
      <c r="W26" s="2096"/>
      <c r="X26" s="1398"/>
      <c r="Y26" s="955"/>
      <c r="Z26" s="975"/>
      <c r="AA26" s="1135" t="s">
        <v>1274</v>
      </c>
      <c r="AB26" s="991" t="s">
        <v>713</v>
      </c>
      <c r="AC26" s="966" t="s">
        <v>426</v>
      </c>
      <c r="AD26" s="2096" t="s">
        <v>1534</v>
      </c>
      <c r="AE26" s="1398"/>
      <c r="AF26" s="955">
        <v>1.95</v>
      </c>
      <c r="AG26" s="975">
        <f>+AG22</f>
        <v>2.8</v>
      </c>
      <c r="AH26" s="1135" t="s">
        <v>1274</v>
      </c>
      <c r="AI26" s="991" t="s">
        <v>713</v>
      </c>
      <c r="AJ26" s="966" t="s">
        <v>426</v>
      </c>
      <c r="AK26" s="2096"/>
      <c r="AL26" s="1398"/>
      <c r="AM26" s="955"/>
      <c r="AN26" s="975"/>
      <c r="AO26" s="1135" t="s">
        <v>1274</v>
      </c>
      <c r="AP26" s="991" t="s">
        <v>713</v>
      </c>
      <c r="AQ26" s="966" t="s">
        <v>426</v>
      </c>
      <c r="AR26" s="2096"/>
      <c r="AS26" s="1398"/>
      <c r="AT26" s="955"/>
      <c r="AU26" s="975"/>
      <c r="AV26" s="1135" t="s">
        <v>1274</v>
      </c>
      <c r="AW26" s="991" t="s">
        <v>713</v>
      </c>
    </row>
    <row r="27" spans="1:58" ht="31.5" x14ac:dyDescent="0.25">
      <c r="A27" s="966" t="s">
        <v>351</v>
      </c>
      <c r="B27" s="2096"/>
      <c r="C27" s="1398"/>
      <c r="D27" s="955"/>
      <c r="E27" s="975"/>
      <c r="F27" s="1135" t="s">
        <v>1275</v>
      </c>
      <c r="G27" s="991" t="s">
        <v>713</v>
      </c>
      <c r="H27" s="966" t="s">
        <v>351</v>
      </c>
      <c r="I27" s="2096" t="s">
        <v>1540</v>
      </c>
      <c r="J27" s="1398"/>
      <c r="K27" s="955">
        <v>2.65</v>
      </c>
      <c r="L27" s="975">
        <f>+E25</f>
        <v>9.5</v>
      </c>
      <c r="M27" s="1135" t="s">
        <v>1275</v>
      </c>
      <c r="N27" s="991" t="s">
        <v>713</v>
      </c>
      <c r="O27" s="966" t="s">
        <v>351</v>
      </c>
      <c r="P27" s="970"/>
      <c r="Q27" s="1398"/>
      <c r="R27" s="955"/>
      <c r="S27" s="975"/>
      <c r="T27" s="1135" t="s">
        <v>1275</v>
      </c>
      <c r="U27" s="991" t="s">
        <v>713</v>
      </c>
      <c r="V27" s="966" t="s">
        <v>351</v>
      </c>
      <c r="W27" s="970"/>
      <c r="X27" s="1398"/>
      <c r="Y27" s="955"/>
      <c r="Z27" s="975"/>
      <c r="AA27" s="1135" t="s">
        <v>1275</v>
      </c>
      <c r="AB27" s="991" t="s">
        <v>713</v>
      </c>
      <c r="AC27" s="966" t="s">
        <v>351</v>
      </c>
      <c r="AD27" s="2096" t="s">
        <v>1556</v>
      </c>
      <c r="AE27" s="1398"/>
      <c r="AF27" s="955">
        <v>1.95</v>
      </c>
      <c r="AG27" s="975">
        <f>+AG25</f>
        <v>3.87</v>
      </c>
      <c r="AH27" s="1135" t="s">
        <v>1275</v>
      </c>
      <c r="AI27" s="991" t="s">
        <v>713</v>
      </c>
      <c r="AJ27" s="966" t="s">
        <v>351</v>
      </c>
      <c r="AK27" s="2096"/>
      <c r="AL27" s="1398"/>
      <c r="AM27" s="955"/>
      <c r="AN27" s="975"/>
      <c r="AO27" s="1135" t="s">
        <v>1275</v>
      </c>
      <c r="AP27" s="991" t="s">
        <v>713</v>
      </c>
      <c r="AQ27" s="966" t="s">
        <v>351</v>
      </c>
      <c r="AR27" s="2096"/>
      <c r="AS27" s="1398"/>
      <c r="AT27" s="955"/>
      <c r="AU27" s="975"/>
      <c r="AV27" s="1135" t="s">
        <v>1275</v>
      </c>
      <c r="AW27" s="991" t="s">
        <v>713</v>
      </c>
    </row>
    <row r="28" spans="1:58" ht="31.5" x14ac:dyDescent="0.25">
      <c r="A28" s="966" t="s">
        <v>427</v>
      </c>
      <c r="B28" s="2097"/>
      <c r="C28" s="1398"/>
      <c r="D28" s="955"/>
      <c r="E28" s="975"/>
      <c r="F28" s="1135" t="s">
        <v>1276</v>
      </c>
      <c r="G28" s="991" t="s">
        <v>713</v>
      </c>
      <c r="H28" s="966" t="s">
        <v>427</v>
      </c>
      <c r="I28" s="2097" t="s">
        <v>1543</v>
      </c>
      <c r="J28" s="1398"/>
      <c r="K28" s="955">
        <v>3</v>
      </c>
      <c r="L28" s="975">
        <f>+E25</f>
        <v>9.5</v>
      </c>
      <c r="M28" s="1135" t="s">
        <v>1276</v>
      </c>
      <c r="N28" s="991" t="s">
        <v>713</v>
      </c>
      <c r="O28" s="966" t="s">
        <v>427</v>
      </c>
      <c r="P28" s="970"/>
      <c r="Q28" s="1398"/>
      <c r="R28" s="955"/>
      <c r="S28" s="975"/>
      <c r="T28" s="1135" t="s">
        <v>1276</v>
      </c>
      <c r="U28" s="991" t="s">
        <v>713</v>
      </c>
      <c r="V28" s="966" t="s">
        <v>427</v>
      </c>
      <c r="W28" s="970"/>
      <c r="X28" s="1398"/>
      <c r="Y28" s="955"/>
      <c r="Z28" s="975"/>
      <c r="AA28" s="1135" t="s">
        <v>1276</v>
      </c>
      <c r="AB28" s="991" t="s">
        <v>713</v>
      </c>
      <c r="AC28" s="966" t="s">
        <v>427</v>
      </c>
      <c r="AD28" s="2096" t="s">
        <v>1557</v>
      </c>
      <c r="AE28" s="1398"/>
      <c r="AF28" s="955">
        <v>2.5</v>
      </c>
      <c r="AG28" s="975">
        <f t="shared" ref="AG28:AG29" si="7">+AG27</f>
        <v>3.87</v>
      </c>
      <c r="AH28" s="1135" t="s">
        <v>1276</v>
      </c>
      <c r="AI28" s="991" t="s">
        <v>713</v>
      </c>
      <c r="AJ28" s="966" t="s">
        <v>427</v>
      </c>
      <c r="AK28" s="2096"/>
      <c r="AL28" s="1398"/>
      <c r="AM28" s="955"/>
      <c r="AN28" s="975"/>
      <c r="AO28" s="1135" t="s">
        <v>1276</v>
      </c>
      <c r="AP28" s="991" t="s">
        <v>713</v>
      </c>
      <c r="AQ28" s="966" t="s">
        <v>427</v>
      </c>
      <c r="AR28" s="2096"/>
      <c r="AS28" s="1398"/>
      <c r="AT28" s="955"/>
      <c r="AU28" s="975"/>
      <c r="AV28" s="1135" t="s">
        <v>1276</v>
      </c>
      <c r="AW28" s="991" t="s">
        <v>713</v>
      </c>
    </row>
    <row r="29" spans="1:58" ht="31.5" customHeight="1" x14ac:dyDescent="0.25">
      <c r="A29" s="966" t="s">
        <v>352</v>
      </c>
      <c r="B29" s="970"/>
      <c r="C29" s="1398"/>
      <c r="D29" s="955"/>
      <c r="E29" s="975"/>
      <c r="F29" s="1135" t="s">
        <v>1277</v>
      </c>
      <c r="G29" s="991" t="s">
        <v>713</v>
      </c>
      <c r="H29" s="966" t="s">
        <v>352</v>
      </c>
      <c r="I29" s="970"/>
      <c r="J29" s="1398"/>
      <c r="K29" s="955"/>
      <c r="L29" s="975"/>
      <c r="M29" s="1135" t="s">
        <v>1277</v>
      </c>
      <c r="N29" s="991" t="s">
        <v>713</v>
      </c>
      <c r="O29" s="966" t="s">
        <v>352</v>
      </c>
      <c r="P29" s="970"/>
      <c r="Q29" s="1398"/>
      <c r="R29" s="955"/>
      <c r="S29" s="975"/>
      <c r="T29" s="1135" t="s">
        <v>1277</v>
      </c>
      <c r="U29" s="991" t="s">
        <v>713</v>
      </c>
      <c r="V29" s="966" t="s">
        <v>352</v>
      </c>
      <c r="W29" s="970"/>
      <c r="X29" s="1398"/>
      <c r="Y29" s="955"/>
      <c r="Z29" s="975"/>
      <c r="AA29" s="1135" t="s">
        <v>1277</v>
      </c>
      <c r="AB29" s="991" t="s">
        <v>713</v>
      </c>
      <c r="AC29" s="966" t="s">
        <v>352</v>
      </c>
      <c r="AD29" s="2096" t="s">
        <v>1560</v>
      </c>
      <c r="AE29" s="1398"/>
      <c r="AF29" s="955">
        <v>3.5</v>
      </c>
      <c r="AG29" s="975">
        <f t="shared" si="7"/>
        <v>3.87</v>
      </c>
      <c r="AH29" s="1135" t="s">
        <v>1277</v>
      </c>
      <c r="AI29" s="991" t="s">
        <v>713</v>
      </c>
      <c r="AJ29" s="966" t="s">
        <v>352</v>
      </c>
      <c r="AK29" s="2096"/>
      <c r="AL29" s="1398"/>
      <c r="AM29" s="955"/>
      <c r="AN29" s="975"/>
      <c r="AO29" s="1135" t="s">
        <v>1277</v>
      </c>
      <c r="AP29" s="991" t="s">
        <v>713</v>
      </c>
      <c r="AQ29" s="966" t="s">
        <v>352</v>
      </c>
      <c r="AR29" s="2096"/>
      <c r="AS29" s="1398"/>
      <c r="AT29" s="955"/>
      <c r="AU29" s="975"/>
      <c r="AV29" s="1135" t="s">
        <v>1277</v>
      </c>
      <c r="AW29" s="991" t="s">
        <v>713</v>
      </c>
    </row>
    <row r="30" spans="1:58" ht="31.5" customHeight="1" x14ac:dyDescent="0.25">
      <c r="A30" s="2108" t="s">
        <v>1558</v>
      </c>
      <c r="B30" s="970"/>
      <c r="C30" s="1398"/>
      <c r="D30" s="955"/>
      <c r="E30" s="2106"/>
      <c r="F30" s="1135"/>
      <c r="G30" s="991"/>
      <c r="H30" s="2108" t="s">
        <v>1558</v>
      </c>
      <c r="I30" s="970"/>
      <c r="J30" s="1398"/>
      <c r="K30" s="955"/>
      <c r="L30" s="2106"/>
      <c r="M30" s="1135"/>
      <c r="N30" s="991"/>
      <c r="O30" s="2108" t="s">
        <v>1558</v>
      </c>
      <c r="P30" s="970"/>
      <c r="Q30" s="1398"/>
      <c r="R30" s="955"/>
      <c r="S30" s="2106"/>
      <c r="T30" s="1135"/>
      <c r="U30" s="991"/>
      <c r="V30" s="2108" t="s">
        <v>1558</v>
      </c>
      <c r="W30" s="970"/>
      <c r="X30" s="1398"/>
      <c r="Y30" s="955"/>
      <c r="Z30" s="2106"/>
      <c r="AA30" s="1135"/>
      <c r="AB30" s="991"/>
      <c r="AC30" s="2108" t="s">
        <v>1558</v>
      </c>
      <c r="AD30" s="2096" t="s">
        <v>1536</v>
      </c>
      <c r="AE30" s="1398"/>
      <c r="AF30" s="955">
        <v>3.5</v>
      </c>
      <c r="AG30" s="2106">
        <f>+L24</f>
        <v>6.55</v>
      </c>
      <c r="AH30" s="1135"/>
      <c r="AI30" s="991" t="s">
        <v>713</v>
      </c>
      <c r="AJ30" s="2108" t="s">
        <v>1558</v>
      </c>
      <c r="AK30" s="2096"/>
      <c r="AL30" s="1398"/>
      <c r="AM30" s="955"/>
      <c r="AN30" s="2106"/>
      <c r="AO30" s="1135"/>
      <c r="AP30" s="991" t="s">
        <v>713</v>
      </c>
      <c r="AQ30" s="2108" t="s">
        <v>1558</v>
      </c>
      <c r="AR30" s="2096"/>
      <c r="AS30" s="1398"/>
      <c r="AT30" s="955"/>
      <c r="AU30" s="2106"/>
      <c r="AV30" s="1135"/>
      <c r="AW30" s="991" t="s">
        <v>713</v>
      </c>
    </row>
    <row r="31" spans="1:58" ht="31.5" customHeight="1" x14ac:dyDescent="0.25">
      <c r="A31" s="2108" t="s">
        <v>1559</v>
      </c>
      <c r="B31" s="970"/>
      <c r="C31" s="1398"/>
      <c r="D31" s="955"/>
      <c r="E31" s="2106"/>
      <c r="F31" s="1135"/>
      <c r="G31" s="991"/>
      <c r="H31" s="2108" t="s">
        <v>1559</v>
      </c>
      <c r="I31" s="970"/>
      <c r="J31" s="1398"/>
      <c r="K31" s="955"/>
      <c r="L31" s="2106"/>
      <c r="M31" s="1135"/>
      <c r="N31" s="991"/>
      <c r="O31" s="2108" t="s">
        <v>1559</v>
      </c>
      <c r="P31" s="970"/>
      <c r="Q31" s="1398"/>
      <c r="R31" s="955"/>
      <c r="S31" s="2106"/>
      <c r="T31" s="1135"/>
      <c r="U31" s="991"/>
      <c r="V31" s="2108" t="s">
        <v>1559</v>
      </c>
      <c r="W31" s="970"/>
      <c r="X31" s="1398"/>
      <c r="Y31" s="955"/>
      <c r="Z31" s="2106"/>
      <c r="AA31" s="1135"/>
      <c r="AB31" s="991"/>
      <c r="AC31" s="2108" t="s">
        <v>1559</v>
      </c>
      <c r="AD31" s="2096" t="s">
        <v>1544</v>
      </c>
      <c r="AE31" s="1398"/>
      <c r="AF31" s="955">
        <v>3.5</v>
      </c>
      <c r="AG31" s="2106">
        <f>+E25</f>
        <v>9.5</v>
      </c>
      <c r="AH31" s="1135"/>
      <c r="AI31" s="991" t="s">
        <v>713</v>
      </c>
      <c r="AJ31" s="2108" t="s">
        <v>1559</v>
      </c>
      <c r="AK31" s="2096"/>
      <c r="AL31" s="1398"/>
      <c r="AM31" s="955"/>
      <c r="AN31" s="2106"/>
      <c r="AO31" s="1135"/>
      <c r="AP31" s="991" t="s">
        <v>713</v>
      </c>
      <c r="AQ31" s="2108" t="s">
        <v>1559</v>
      </c>
      <c r="AR31" s="2096"/>
      <c r="AS31" s="1398"/>
      <c r="AT31" s="955"/>
      <c r="AU31" s="2106"/>
      <c r="AV31" s="1135"/>
      <c r="AW31" s="991" t="s">
        <v>713</v>
      </c>
    </row>
    <row r="32" spans="1:58" x14ac:dyDescent="0.25">
      <c r="A32" s="1399"/>
      <c r="B32" s="956" t="s">
        <v>649</v>
      </c>
      <c r="C32" s="1398"/>
      <c r="D32" s="1398"/>
      <c r="E32" s="1435"/>
      <c r="F32" s="1435"/>
      <c r="G32" s="1397"/>
      <c r="H32" s="1399"/>
      <c r="I32" s="956" t="s">
        <v>649</v>
      </c>
      <c r="J32" s="1398"/>
      <c r="K32" s="1398"/>
      <c r="L32" s="1435"/>
      <c r="M32" s="1435"/>
      <c r="N32" s="1397"/>
      <c r="O32" s="1399"/>
      <c r="P32" s="956" t="s">
        <v>649</v>
      </c>
      <c r="Q32" s="1398"/>
      <c r="R32" s="1398"/>
      <c r="S32" s="1435"/>
      <c r="T32" s="1435"/>
      <c r="U32" s="1397"/>
      <c r="V32" s="1399"/>
      <c r="W32" s="956" t="s">
        <v>649</v>
      </c>
      <c r="X32" s="1398"/>
      <c r="Y32" s="1398"/>
      <c r="Z32" s="1435"/>
      <c r="AA32" s="1435"/>
      <c r="AB32" s="1397"/>
      <c r="AC32" s="1399"/>
      <c r="AD32" s="956" t="s">
        <v>649</v>
      </c>
      <c r="AE32" s="1398"/>
      <c r="AF32" s="1398"/>
      <c r="AG32" s="1435"/>
      <c r="AH32" s="1435"/>
      <c r="AI32" s="1397"/>
      <c r="AJ32" s="1399"/>
      <c r="AK32" s="956" t="s">
        <v>649</v>
      </c>
      <c r="AL32" s="1398"/>
      <c r="AM32" s="1398"/>
      <c r="AN32" s="1435"/>
      <c r="AO32" s="1435"/>
      <c r="AP32" s="1397"/>
      <c r="AQ32" s="1399"/>
      <c r="AR32" s="956" t="s">
        <v>649</v>
      </c>
      <c r="AS32" s="1398"/>
      <c r="AT32" s="1398"/>
      <c r="AU32" s="1435"/>
      <c r="AV32" s="1435"/>
      <c r="AW32" s="1397"/>
    </row>
    <row r="33" spans="1:52" ht="31.5" customHeight="1" x14ac:dyDescent="0.25">
      <c r="A33" s="966" t="s">
        <v>353</v>
      </c>
      <c r="B33" s="951" t="s">
        <v>665</v>
      </c>
      <c r="C33" s="1398"/>
      <c r="D33" s="1249">
        <v>1670</v>
      </c>
      <c r="E33" s="1249">
        <v>1670</v>
      </c>
      <c r="F33" s="1024" t="s">
        <v>667</v>
      </c>
      <c r="G33" s="1397"/>
      <c r="H33" s="966" t="s">
        <v>353</v>
      </c>
      <c r="I33" s="951" t="s">
        <v>665</v>
      </c>
      <c r="J33" s="1398"/>
      <c r="K33" s="1249">
        <v>1354</v>
      </c>
      <c r="L33" s="1249">
        <v>1354</v>
      </c>
      <c r="M33" s="1024" t="s">
        <v>667</v>
      </c>
      <c r="N33" s="1397"/>
      <c r="O33" s="966" t="s">
        <v>353</v>
      </c>
      <c r="P33" s="951" t="s">
        <v>665</v>
      </c>
      <c r="Q33" s="1398"/>
      <c r="R33" s="1249">
        <v>26</v>
      </c>
      <c r="S33" s="1249">
        <v>26</v>
      </c>
      <c r="T33" s="1024" t="s">
        <v>667</v>
      </c>
      <c r="U33" s="1397"/>
      <c r="V33" s="966" t="s">
        <v>353</v>
      </c>
      <c r="W33" s="951" t="s">
        <v>665</v>
      </c>
      <c r="X33" s="1398"/>
      <c r="Y33" s="1249">
        <v>1589</v>
      </c>
      <c r="Z33" s="1249">
        <f>+Y33</f>
        <v>1589</v>
      </c>
      <c r="AA33" s="1024" t="s">
        <v>667</v>
      </c>
      <c r="AB33" s="1397"/>
      <c r="AC33" s="966" t="s">
        <v>353</v>
      </c>
      <c r="AD33" s="951" t="s">
        <v>665</v>
      </c>
      <c r="AE33" s="1398"/>
      <c r="AF33" s="1249">
        <v>87</v>
      </c>
      <c r="AG33" s="1249">
        <f>+AF33</f>
        <v>87</v>
      </c>
      <c r="AH33" s="1024" t="s">
        <v>667</v>
      </c>
      <c r="AI33" s="1397"/>
      <c r="AJ33" s="966" t="s">
        <v>353</v>
      </c>
      <c r="AK33" s="951" t="s">
        <v>665</v>
      </c>
      <c r="AL33" s="1398"/>
      <c r="AM33" s="1249">
        <v>337</v>
      </c>
      <c r="AN33" s="1249">
        <f>+AM33</f>
        <v>337</v>
      </c>
      <c r="AO33" s="1024" t="s">
        <v>667</v>
      </c>
      <c r="AP33" s="1397"/>
      <c r="AQ33" s="966" t="s">
        <v>353</v>
      </c>
      <c r="AR33" s="951" t="s">
        <v>665</v>
      </c>
      <c r="AS33" s="1398"/>
      <c r="AT33" s="1249"/>
      <c r="AU33" s="1249">
        <f>+E33+L33+S33+Z33+AG33+AN33+S34+Z34+AG34</f>
        <v>5820</v>
      </c>
      <c r="AV33" s="1024" t="s">
        <v>667</v>
      </c>
      <c r="AW33" s="1397"/>
      <c r="AY33">
        <f>+AS10*AU33</f>
        <v>5820</v>
      </c>
      <c r="AZ33">
        <v>5820</v>
      </c>
    </row>
    <row r="34" spans="1:52" ht="31.5" customHeight="1" x14ac:dyDescent="0.25">
      <c r="A34" s="966" t="s">
        <v>354</v>
      </c>
      <c r="B34" s="951" t="s">
        <v>664</v>
      </c>
      <c r="C34" s="1398"/>
      <c r="D34" s="1248">
        <v>0</v>
      </c>
      <c r="E34" s="1248">
        <v>0</v>
      </c>
      <c r="F34" s="1024" t="s">
        <v>668</v>
      </c>
      <c r="G34" s="1397"/>
      <c r="H34" s="966" t="s">
        <v>354</v>
      </c>
      <c r="I34" s="951" t="s">
        <v>664</v>
      </c>
      <c r="J34" s="1398"/>
      <c r="K34" s="1248">
        <v>0</v>
      </c>
      <c r="L34" s="1248">
        <v>0</v>
      </c>
      <c r="M34" s="1024" t="s">
        <v>668</v>
      </c>
      <c r="N34" s="1397"/>
      <c r="O34" s="966" t="s">
        <v>354</v>
      </c>
      <c r="P34" s="951" t="s">
        <v>665</v>
      </c>
      <c r="Q34" s="1398"/>
      <c r="R34" s="1248">
        <v>192</v>
      </c>
      <c r="S34" s="1268">
        <v>192</v>
      </c>
      <c r="T34" s="1024" t="s">
        <v>668</v>
      </c>
      <c r="U34" s="1397"/>
      <c r="V34" s="966" t="s">
        <v>354</v>
      </c>
      <c r="W34" s="951" t="s">
        <v>665</v>
      </c>
      <c r="X34" s="1398"/>
      <c r="Y34" s="1248">
        <v>114</v>
      </c>
      <c r="Z34" s="1268">
        <f>+Y34</f>
        <v>114</v>
      </c>
      <c r="AA34" s="1024" t="s">
        <v>667</v>
      </c>
      <c r="AB34" s="1397"/>
      <c r="AC34" s="966" t="s">
        <v>354</v>
      </c>
      <c r="AD34" s="951" t="s">
        <v>665</v>
      </c>
      <c r="AE34" s="1398"/>
      <c r="AF34" s="1248">
        <v>451</v>
      </c>
      <c r="AG34" s="1268">
        <f>+AF34</f>
        <v>451</v>
      </c>
      <c r="AH34" s="1135" t="s">
        <v>1569</v>
      </c>
      <c r="AI34" s="1397"/>
      <c r="AJ34" s="966" t="s">
        <v>354</v>
      </c>
      <c r="AK34" s="951" t="s">
        <v>664</v>
      </c>
      <c r="AL34" s="1398"/>
      <c r="AM34" s="1248">
        <v>0</v>
      </c>
      <c r="AN34" s="1268">
        <f>+AM34</f>
        <v>0</v>
      </c>
      <c r="AO34" s="1135" t="s">
        <v>1569</v>
      </c>
      <c r="AP34" s="1397"/>
      <c r="AQ34" s="966" t="s">
        <v>354</v>
      </c>
      <c r="AR34" s="951" t="s">
        <v>664</v>
      </c>
      <c r="AS34" s="1398"/>
      <c r="AT34" s="1248"/>
      <c r="AU34" s="1268">
        <f>+AT34</f>
        <v>0</v>
      </c>
      <c r="AV34" s="1135" t="s">
        <v>1569</v>
      </c>
      <c r="AW34" s="1397"/>
      <c r="AY34">
        <f t="shared" ref="AY34:AY41" si="8">+AS11*AU34</f>
        <v>0</v>
      </c>
      <c r="AZ34">
        <v>0</v>
      </c>
    </row>
    <row r="35" spans="1:52" ht="31.5" customHeight="1" x14ac:dyDescent="0.25">
      <c r="A35" s="966" t="s">
        <v>355</v>
      </c>
      <c r="B35" s="951" t="s">
        <v>644</v>
      </c>
      <c r="C35" s="1398"/>
      <c r="D35" s="1249">
        <v>139</v>
      </c>
      <c r="E35" s="1249">
        <v>139</v>
      </c>
      <c r="F35" s="1024" t="s">
        <v>669</v>
      </c>
      <c r="G35" s="1397"/>
      <c r="H35" s="966" t="s">
        <v>355</v>
      </c>
      <c r="I35" s="951" t="s">
        <v>644</v>
      </c>
      <c r="J35" s="1398"/>
      <c r="K35" s="1249">
        <v>2</v>
      </c>
      <c r="L35" s="1249">
        <v>2</v>
      </c>
      <c r="M35" s="1024" t="s">
        <v>669</v>
      </c>
      <c r="N35" s="1397"/>
      <c r="O35" s="966" t="s">
        <v>355</v>
      </c>
      <c r="P35" s="951" t="s">
        <v>664</v>
      </c>
      <c r="Q35" s="1398"/>
      <c r="R35" s="1249">
        <v>0</v>
      </c>
      <c r="S35" s="1249">
        <v>0</v>
      </c>
      <c r="T35" s="1024" t="s">
        <v>669</v>
      </c>
      <c r="U35" s="1397"/>
      <c r="V35" s="966" t="s">
        <v>355</v>
      </c>
      <c r="W35" s="951" t="s">
        <v>664</v>
      </c>
      <c r="X35" s="1398"/>
      <c r="Y35" s="1249">
        <v>0</v>
      </c>
      <c r="Z35" s="1268">
        <f t="shared" ref="Z35:Z39" si="9">+Y35</f>
        <v>0</v>
      </c>
      <c r="AA35" s="1024" t="s">
        <v>668</v>
      </c>
      <c r="AB35" s="1397"/>
      <c r="AC35" s="966" t="s">
        <v>355</v>
      </c>
      <c r="AD35" s="951" t="s">
        <v>664</v>
      </c>
      <c r="AE35" s="1398"/>
      <c r="AF35" s="1249">
        <v>0</v>
      </c>
      <c r="AG35" s="1268">
        <f t="shared" ref="AG35:AG41" si="10">+AF35</f>
        <v>0</v>
      </c>
      <c r="AH35" s="1024" t="s">
        <v>668</v>
      </c>
      <c r="AI35" s="1397"/>
      <c r="AJ35" s="966" t="s">
        <v>355</v>
      </c>
      <c r="AK35" s="951" t="s">
        <v>644</v>
      </c>
      <c r="AL35" s="1398"/>
      <c r="AM35" s="1249">
        <v>0</v>
      </c>
      <c r="AN35" s="1268">
        <f t="shared" ref="AN35:AN39" si="11">+AM35</f>
        <v>0</v>
      </c>
      <c r="AO35" s="1024" t="s">
        <v>668</v>
      </c>
      <c r="AP35" s="1397"/>
      <c r="AQ35" s="966" t="s">
        <v>355</v>
      </c>
      <c r="AR35" s="951" t="s">
        <v>644</v>
      </c>
      <c r="AS35" s="1398"/>
      <c r="AT35" s="1249"/>
      <c r="AU35" s="1268">
        <f>+E35+L35+S36+Z36+AG36+AN35</f>
        <v>153</v>
      </c>
      <c r="AV35" s="1024" t="s">
        <v>668</v>
      </c>
      <c r="AW35" s="1397"/>
      <c r="AY35">
        <f t="shared" si="8"/>
        <v>382.5</v>
      </c>
      <c r="AZ35">
        <v>382.5</v>
      </c>
    </row>
    <row r="36" spans="1:52" ht="31.5" customHeight="1" x14ac:dyDescent="0.25">
      <c r="A36" s="966" t="s">
        <v>428</v>
      </c>
      <c r="B36" s="951" t="s">
        <v>650</v>
      </c>
      <c r="C36" s="1398"/>
      <c r="D36" s="1249">
        <v>4</v>
      </c>
      <c r="E36" s="1249">
        <v>4</v>
      </c>
      <c r="F36" s="1024" t="s">
        <v>670</v>
      </c>
      <c r="G36" s="1397"/>
      <c r="H36" s="966" t="s">
        <v>428</v>
      </c>
      <c r="I36" s="951" t="s">
        <v>650</v>
      </c>
      <c r="J36" s="1398"/>
      <c r="K36" s="1249">
        <v>4</v>
      </c>
      <c r="L36" s="1249">
        <v>4</v>
      </c>
      <c r="M36" s="1024" t="s">
        <v>670</v>
      </c>
      <c r="N36" s="1397"/>
      <c r="O36" s="966" t="s">
        <v>428</v>
      </c>
      <c r="P36" s="951" t="s">
        <v>644</v>
      </c>
      <c r="Q36" s="1398"/>
      <c r="R36" s="1249">
        <v>0</v>
      </c>
      <c r="S36" s="1249">
        <v>0</v>
      </c>
      <c r="T36" s="1024" t="s">
        <v>670</v>
      </c>
      <c r="U36" s="1397"/>
      <c r="V36" s="966" t="s">
        <v>428</v>
      </c>
      <c r="W36" s="951" t="s">
        <v>644</v>
      </c>
      <c r="X36" s="1398"/>
      <c r="Y36" s="1249">
        <v>12</v>
      </c>
      <c r="Z36" s="1268">
        <f t="shared" si="9"/>
        <v>12</v>
      </c>
      <c r="AA36" s="1024" t="s">
        <v>669</v>
      </c>
      <c r="AB36" s="1397"/>
      <c r="AC36" s="966" t="s">
        <v>428</v>
      </c>
      <c r="AD36" s="951" t="s">
        <v>644</v>
      </c>
      <c r="AE36" s="1398"/>
      <c r="AF36" s="1249">
        <v>0</v>
      </c>
      <c r="AG36" s="1268">
        <f t="shared" si="10"/>
        <v>0</v>
      </c>
      <c r="AH36" s="1024" t="s">
        <v>669</v>
      </c>
      <c r="AI36" s="1397"/>
      <c r="AJ36" s="966" t="s">
        <v>428</v>
      </c>
      <c r="AK36" s="951" t="s">
        <v>650</v>
      </c>
      <c r="AL36" s="1398"/>
      <c r="AM36" s="1249">
        <v>0</v>
      </c>
      <c r="AN36" s="1268">
        <f t="shared" si="11"/>
        <v>0</v>
      </c>
      <c r="AO36" s="1024" t="s">
        <v>669</v>
      </c>
      <c r="AP36" s="1397"/>
      <c r="AQ36" s="966" t="s">
        <v>428</v>
      </c>
      <c r="AR36" s="951" t="s">
        <v>650</v>
      </c>
      <c r="AS36" s="1398"/>
      <c r="AT36" s="1249"/>
      <c r="AU36" s="1268">
        <f>+E36+L36+S37+Z37+AG37+AN36</f>
        <v>59</v>
      </c>
      <c r="AV36" s="1024" t="s">
        <v>669</v>
      </c>
      <c r="AW36" s="1397"/>
      <c r="AY36">
        <f t="shared" si="8"/>
        <v>295</v>
      </c>
      <c r="AZ36">
        <v>295</v>
      </c>
    </row>
    <row r="37" spans="1:52" ht="31.5" customHeight="1" x14ac:dyDescent="0.25">
      <c r="A37" s="966" t="s">
        <v>429</v>
      </c>
      <c r="B37" s="951" t="s">
        <v>645</v>
      </c>
      <c r="C37" s="1398"/>
      <c r="D37" s="1249">
        <v>3</v>
      </c>
      <c r="E37" s="1249">
        <v>3</v>
      </c>
      <c r="F37" s="1024" t="s">
        <v>671</v>
      </c>
      <c r="G37" s="1397"/>
      <c r="H37" s="966" t="s">
        <v>429</v>
      </c>
      <c r="I37" s="951" t="s">
        <v>645</v>
      </c>
      <c r="J37" s="1398"/>
      <c r="K37" s="1249">
        <v>4</v>
      </c>
      <c r="L37" s="1249">
        <v>4</v>
      </c>
      <c r="M37" s="1024" t="s">
        <v>671</v>
      </c>
      <c r="N37" s="1397"/>
      <c r="O37" s="966" t="s">
        <v>429</v>
      </c>
      <c r="P37" s="951" t="s">
        <v>650</v>
      </c>
      <c r="Q37" s="1398"/>
      <c r="R37" s="1249">
        <v>0</v>
      </c>
      <c r="S37" s="1249">
        <v>0</v>
      </c>
      <c r="T37" s="1024" t="s">
        <v>671</v>
      </c>
      <c r="U37" s="1397"/>
      <c r="V37" s="966" t="s">
        <v>429</v>
      </c>
      <c r="W37" s="951" t="s">
        <v>650</v>
      </c>
      <c r="X37" s="1398"/>
      <c r="Y37" s="1249">
        <v>2</v>
      </c>
      <c r="Z37" s="1268">
        <f t="shared" si="9"/>
        <v>2</v>
      </c>
      <c r="AA37" s="1024" t="s">
        <v>670</v>
      </c>
      <c r="AB37" s="1397"/>
      <c r="AC37" s="966" t="s">
        <v>429</v>
      </c>
      <c r="AD37" s="951" t="s">
        <v>650</v>
      </c>
      <c r="AE37" s="1398"/>
      <c r="AF37" s="1249">
        <v>49</v>
      </c>
      <c r="AG37" s="1268">
        <f t="shared" si="10"/>
        <v>49</v>
      </c>
      <c r="AH37" s="1024" t="s">
        <v>670</v>
      </c>
      <c r="AI37" s="1397"/>
      <c r="AJ37" s="966" t="s">
        <v>429</v>
      </c>
      <c r="AK37" s="951" t="s">
        <v>645</v>
      </c>
      <c r="AL37" s="1398"/>
      <c r="AM37" s="1249">
        <v>0</v>
      </c>
      <c r="AN37" s="1268">
        <f t="shared" si="11"/>
        <v>0</v>
      </c>
      <c r="AO37" s="1024" t="s">
        <v>670</v>
      </c>
      <c r="AP37" s="1397"/>
      <c r="AQ37" s="966" t="s">
        <v>429</v>
      </c>
      <c r="AR37" s="951" t="s">
        <v>645</v>
      </c>
      <c r="AS37" s="1398"/>
      <c r="AT37" s="1249"/>
      <c r="AU37" s="1268">
        <f>+E37+L37+S38+Z38+Z39+AG38+AG39+AN37</f>
        <v>18</v>
      </c>
      <c r="AV37" s="1024" t="s">
        <v>670</v>
      </c>
      <c r="AW37" s="1397"/>
      <c r="AY37">
        <f t="shared" si="8"/>
        <v>144</v>
      </c>
      <c r="AZ37">
        <v>136</v>
      </c>
    </row>
    <row r="38" spans="1:52" ht="31.5" customHeight="1" x14ac:dyDescent="0.25">
      <c r="A38" s="1016" t="s">
        <v>430</v>
      </c>
      <c r="B38" s="951" t="s">
        <v>646</v>
      </c>
      <c r="C38" s="1398"/>
      <c r="D38" s="1249">
        <v>0</v>
      </c>
      <c r="E38" s="1249">
        <v>0</v>
      </c>
      <c r="F38" s="1024" t="s">
        <v>672</v>
      </c>
      <c r="G38" s="1397"/>
      <c r="H38" s="1016" t="s">
        <v>430</v>
      </c>
      <c r="I38" s="951" t="s">
        <v>646</v>
      </c>
      <c r="J38" s="1398"/>
      <c r="K38" s="1249">
        <v>0</v>
      </c>
      <c r="L38" s="1249">
        <v>0</v>
      </c>
      <c r="M38" s="1024" t="s">
        <v>672</v>
      </c>
      <c r="N38" s="1397"/>
      <c r="O38" s="1016" t="s">
        <v>430</v>
      </c>
      <c r="P38" s="951" t="s">
        <v>645</v>
      </c>
      <c r="Q38" s="1398"/>
      <c r="R38" s="1249">
        <v>0</v>
      </c>
      <c r="S38" s="1249">
        <v>0</v>
      </c>
      <c r="T38" s="1024" t="s">
        <v>672</v>
      </c>
      <c r="U38" s="1397"/>
      <c r="V38" s="1016" t="s">
        <v>430</v>
      </c>
      <c r="W38" s="951" t="s">
        <v>645</v>
      </c>
      <c r="X38" s="1398"/>
      <c r="Y38" s="1249">
        <v>8</v>
      </c>
      <c r="Z38" s="1268">
        <f t="shared" si="9"/>
        <v>8</v>
      </c>
      <c r="AA38" s="1024" t="s">
        <v>671</v>
      </c>
      <c r="AB38" s="1397"/>
      <c r="AC38" s="1016" t="s">
        <v>430</v>
      </c>
      <c r="AD38" s="951" t="s">
        <v>645</v>
      </c>
      <c r="AE38" s="1398"/>
      <c r="AF38" s="1249">
        <v>1</v>
      </c>
      <c r="AG38" s="1268">
        <f t="shared" si="10"/>
        <v>1</v>
      </c>
      <c r="AH38" s="1024" t="s">
        <v>671</v>
      </c>
      <c r="AI38" s="1397"/>
      <c r="AJ38" s="1016" t="s">
        <v>430</v>
      </c>
      <c r="AK38" s="2087" t="s">
        <v>646</v>
      </c>
      <c r="AL38" s="1398"/>
      <c r="AM38" s="1249">
        <v>0</v>
      </c>
      <c r="AN38" s="1268">
        <f t="shared" si="11"/>
        <v>0</v>
      </c>
      <c r="AO38" s="1024" t="s">
        <v>671</v>
      </c>
      <c r="AP38" s="1397"/>
      <c r="AQ38" s="1016" t="s">
        <v>430</v>
      </c>
      <c r="AR38" s="2087" t="s">
        <v>646</v>
      </c>
      <c r="AS38" s="1398"/>
      <c r="AT38" s="1249"/>
      <c r="AU38" s="1268">
        <f t="shared" ref="AU38" si="12">+AT38</f>
        <v>0</v>
      </c>
      <c r="AV38" s="1024" t="s">
        <v>671</v>
      </c>
      <c r="AW38" s="1397"/>
      <c r="AY38">
        <f t="shared" si="8"/>
        <v>0</v>
      </c>
    </row>
    <row r="39" spans="1:52" ht="31.5" customHeight="1" x14ac:dyDescent="0.25">
      <c r="A39" s="966" t="s">
        <v>431</v>
      </c>
      <c r="B39" s="2087" t="s">
        <v>1538</v>
      </c>
      <c r="C39" s="1398"/>
      <c r="D39" s="1269">
        <v>7</v>
      </c>
      <c r="E39" s="1269">
        <v>7</v>
      </c>
      <c r="F39" s="1024" t="s">
        <v>719</v>
      </c>
      <c r="G39" s="1397"/>
      <c r="H39" s="966" t="s">
        <v>431</v>
      </c>
      <c r="I39" s="951" t="s">
        <v>716</v>
      </c>
      <c r="J39" s="1398"/>
      <c r="K39" s="1269">
        <v>0</v>
      </c>
      <c r="L39" s="1269">
        <v>0</v>
      </c>
      <c r="M39" s="1024" t="s">
        <v>719</v>
      </c>
      <c r="N39" s="1397"/>
      <c r="O39" s="966" t="s">
        <v>431</v>
      </c>
      <c r="P39" s="951" t="s">
        <v>646</v>
      </c>
      <c r="Q39" s="1398"/>
      <c r="R39" s="1269">
        <v>0</v>
      </c>
      <c r="S39" s="1270">
        <v>0</v>
      </c>
      <c r="T39" s="1024" t="s">
        <v>719</v>
      </c>
      <c r="U39" s="1397"/>
      <c r="V39" s="966" t="s">
        <v>431</v>
      </c>
      <c r="W39" s="2087" t="s">
        <v>645</v>
      </c>
      <c r="X39" s="1398"/>
      <c r="Y39" s="1269">
        <v>1</v>
      </c>
      <c r="Z39" s="1268">
        <f t="shared" si="9"/>
        <v>1</v>
      </c>
      <c r="AA39" s="1024" t="s">
        <v>671</v>
      </c>
      <c r="AB39" s="1397"/>
      <c r="AC39" s="966" t="s">
        <v>431</v>
      </c>
      <c r="AD39" s="2087" t="s">
        <v>645</v>
      </c>
      <c r="AE39" s="1398"/>
      <c r="AF39" s="1269">
        <v>1</v>
      </c>
      <c r="AG39" s="1268">
        <v>1</v>
      </c>
      <c r="AH39" s="1024" t="s">
        <v>671</v>
      </c>
      <c r="AI39" s="1397"/>
      <c r="AJ39" s="966" t="s">
        <v>431</v>
      </c>
      <c r="AK39" s="2087" t="s">
        <v>1532</v>
      </c>
      <c r="AL39" s="1398"/>
      <c r="AM39" s="1269">
        <v>0</v>
      </c>
      <c r="AN39" s="1268">
        <f t="shared" si="11"/>
        <v>0</v>
      </c>
      <c r="AO39" s="1024" t="s">
        <v>671</v>
      </c>
      <c r="AP39" s="1397"/>
      <c r="AQ39" s="966" t="s">
        <v>431</v>
      </c>
      <c r="AR39" s="2087" t="s">
        <v>1532</v>
      </c>
      <c r="AS39" s="1398"/>
      <c r="AT39" s="1269"/>
      <c r="AU39" s="1268">
        <f>+AG41</f>
        <v>1</v>
      </c>
      <c r="AV39" s="1024" t="s">
        <v>671</v>
      </c>
      <c r="AW39" s="1397"/>
      <c r="AY39">
        <f t="shared" si="8"/>
        <v>26</v>
      </c>
      <c r="AZ39">
        <v>26</v>
      </c>
    </row>
    <row r="40" spans="1:52" ht="31.5" customHeight="1" x14ac:dyDescent="0.25">
      <c r="A40" s="2108" t="s">
        <v>1561</v>
      </c>
      <c r="B40" s="2087" t="s">
        <v>1532</v>
      </c>
      <c r="C40" s="1398"/>
      <c r="D40" s="1269"/>
      <c r="E40" s="1269"/>
      <c r="F40" s="1024"/>
      <c r="G40" s="1397"/>
      <c r="H40" s="2108" t="s">
        <v>1561</v>
      </c>
      <c r="I40" s="951"/>
      <c r="J40" s="1398"/>
      <c r="K40" s="1269"/>
      <c r="L40" s="1269"/>
      <c r="M40" s="1024"/>
      <c r="N40" s="1397"/>
      <c r="O40" s="2108" t="s">
        <v>1561</v>
      </c>
      <c r="P40" s="951"/>
      <c r="Q40" s="1398"/>
      <c r="R40" s="1269"/>
      <c r="S40" s="1270"/>
      <c r="T40" s="1024"/>
      <c r="U40" s="1397"/>
      <c r="V40" s="2108" t="s">
        <v>1561</v>
      </c>
      <c r="W40" s="2087"/>
      <c r="X40" s="1398"/>
      <c r="Y40" s="1269"/>
      <c r="Z40" s="1268"/>
      <c r="AA40" s="1024"/>
      <c r="AB40" s="1397"/>
      <c r="AC40" s="2108" t="s">
        <v>1561</v>
      </c>
      <c r="AD40" s="2087" t="s">
        <v>646</v>
      </c>
      <c r="AE40" s="1398"/>
      <c r="AF40" s="1269">
        <v>0</v>
      </c>
      <c r="AG40" s="1268">
        <f t="shared" si="10"/>
        <v>0</v>
      </c>
      <c r="AH40" s="1024"/>
      <c r="AI40" s="1397"/>
      <c r="AJ40" s="2108" t="s">
        <v>1561</v>
      </c>
      <c r="AK40" s="2087"/>
      <c r="AL40" s="1398"/>
      <c r="AM40" s="1269"/>
      <c r="AN40" s="1268"/>
      <c r="AO40" s="1024"/>
      <c r="AP40" s="1397"/>
      <c r="AQ40" s="2108" t="s">
        <v>1561</v>
      </c>
      <c r="AR40" s="2087" t="s">
        <v>716</v>
      </c>
      <c r="AS40" s="1398"/>
      <c r="AT40" s="1269"/>
      <c r="AU40" s="1268">
        <f>+E39</f>
        <v>7</v>
      </c>
      <c r="AV40" s="1024"/>
      <c r="AW40" s="1397"/>
      <c r="AY40">
        <f t="shared" si="8"/>
        <v>11.200000000000001</v>
      </c>
      <c r="AZ40">
        <v>11</v>
      </c>
    </row>
    <row r="41" spans="1:52" ht="31.5" customHeight="1" x14ac:dyDescent="0.25">
      <c r="A41" s="2108" t="s">
        <v>1562</v>
      </c>
      <c r="B41" s="951"/>
      <c r="C41" s="1398"/>
      <c r="D41" s="1269"/>
      <c r="E41" s="1269"/>
      <c r="F41" s="1024"/>
      <c r="G41" s="1397"/>
      <c r="H41" s="2108" t="s">
        <v>1562</v>
      </c>
      <c r="I41" s="951"/>
      <c r="J41" s="1398"/>
      <c r="K41" s="1269"/>
      <c r="L41" s="1269"/>
      <c r="M41" s="1024"/>
      <c r="N41" s="1397"/>
      <c r="O41" s="2108" t="s">
        <v>1562</v>
      </c>
      <c r="P41" s="951"/>
      <c r="Q41" s="1398"/>
      <c r="R41" s="1269"/>
      <c r="S41" s="1270"/>
      <c r="T41" s="1024"/>
      <c r="U41" s="1397"/>
      <c r="V41" s="2108" t="s">
        <v>1562</v>
      </c>
      <c r="W41" s="2087"/>
      <c r="X41" s="1398"/>
      <c r="Y41" s="1269"/>
      <c r="Z41" s="1268"/>
      <c r="AA41" s="1024"/>
      <c r="AB41" s="1397"/>
      <c r="AC41" s="2108" t="s">
        <v>1562</v>
      </c>
      <c r="AD41" s="2087" t="s">
        <v>1532</v>
      </c>
      <c r="AE41" s="1398"/>
      <c r="AF41" s="1269">
        <v>1</v>
      </c>
      <c r="AG41" s="1268">
        <f t="shared" si="10"/>
        <v>1</v>
      </c>
      <c r="AH41" s="1135" t="s">
        <v>672</v>
      </c>
      <c r="AI41" s="1397"/>
      <c r="AJ41" s="2108" t="s">
        <v>1562</v>
      </c>
      <c r="AK41" s="2087"/>
      <c r="AL41" s="1398"/>
      <c r="AM41" s="1269"/>
      <c r="AN41" s="1268"/>
      <c r="AO41" s="1135" t="s">
        <v>672</v>
      </c>
      <c r="AP41" s="1397"/>
      <c r="AQ41" s="2108" t="s">
        <v>1562</v>
      </c>
      <c r="AR41" s="2087"/>
      <c r="AS41" s="1398"/>
      <c r="AT41" s="1269"/>
      <c r="AU41" s="1268"/>
      <c r="AV41" s="1135" t="s">
        <v>672</v>
      </c>
      <c r="AW41" s="1397"/>
      <c r="AY41">
        <f t="shared" si="8"/>
        <v>0</v>
      </c>
    </row>
    <row r="42" spans="1:52" ht="31.5" customHeight="1" x14ac:dyDescent="0.25">
      <c r="A42" s="966" t="s">
        <v>485</v>
      </c>
      <c r="B42" s="958" t="s">
        <v>105</v>
      </c>
      <c r="C42" s="1398"/>
      <c r="D42" s="1271">
        <f>SUM(D33:D39)</f>
        <v>1823</v>
      </c>
      <c r="E42" s="1271">
        <f>SUM(E33:E39)</f>
        <v>1823</v>
      </c>
      <c r="F42" s="1024" t="s">
        <v>731</v>
      </c>
      <c r="G42" s="1397"/>
      <c r="H42" s="966" t="s">
        <v>485</v>
      </c>
      <c r="I42" s="958" t="s">
        <v>105</v>
      </c>
      <c r="J42" s="1398"/>
      <c r="K42" s="1271">
        <f>SUM(K33:K39)</f>
        <v>1364</v>
      </c>
      <c r="L42" s="1271">
        <f>SUM(L33:L39)</f>
        <v>1364</v>
      </c>
      <c r="M42" s="1024" t="s">
        <v>731</v>
      </c>
      <c r="N42" s="1397"/>
      <c r="O42" s="966" t="s">
        <v>485</v>
      </c>
      <c r="P42" s="958" t="s">
        <v>105</v>
      </c>
      <c r="Q42" s="1398"/>
      <c r="R42" s="1271">
        <f>SUM(R33:R39)</f>
        <v>218</v>
      </c>
      <c r="S42" s="1271">
        <f>SUM(S33:S39)</f>
        <v>218</v>
      </c>
      <c r="T42" s="1024" t="s">
        <v>731</v>
      </c>
      <c r="U42" s="1397"/>
      <c r="V42" s="966" t="s">
        <v>485</v>
      </c>
      <c r="W42" s="958" t="s">
        <v>105</v>
      </c>
      <c r="X42" s="1398"/>
      <c r="Y42" s="1271">
        <f>SUM(Y33:Y39)</f>
        <v>1726</v>
      </c>
      <c r="Z42" s="1271">
        <f>SUM(Z33:Z39)</f>
        <v>1726</v>
      </c>
      <c r="AA42" s="1024" t="s">
        <v>731</v>
      </c>
      <c r="AB42" s="1397"/>
      <c r="AC42" s="966" t="s">
        <v>485</v>
      </c>
      <c r="AD42" s="958" t="s">
        <v>105</v>
      </c>
      <c r="AE42" s="1398"/>
      <c r="AF42" s="1271">
        <f>SUM(AF33:AF41)</f>
        <v>590</v>
      </c>
      <c r="AG42" s="1271">
        <f>SUM(AG33:AG41)</f>
        <v>590</v>
      </c>
      <c r="AH42" s="1024" t="s">
        <v>731</v>
      </c>
      <c r="AI42" s="1397"/>
      <c r="AJ42" s="966" t="s">
        <v>485</v>
      </c>
      <c r="AK42" s="958" t="s">
        <v>105</v>
      </c>
      <c r="AL42" s="1398"/>
      <c r="AM42" s="1271">
        <f>SUM(AM33:AM41)</f>
        <v>337</v>
      </c>
      <c r="AN42" s="1271">
        <f>SUM(AN33:AN41)</f>
        <v>337</v>
      </c>
      <c r="AO42" s="1024" t="s">
        <v>731</v>
      </c>
      <c r="AP42" s="1397"/>
      <c r="AQ42" s="966" t="s">
        <v>485</v>
      </c>
      <c r="AR42" s="958" t="s">
        <v>105</v>
      </c>
      <c r="AS42" s="1398"/>
      <c r="AT42" s="1271">
        <f>SUM(AT33:AT41)</f>
        <v>0</v>
      </c>
      <c r="AU42" s="1271">
        <f>SUM(AU33:AU41)</f>
        <v>6058</v>
      </c>
      <c r="AV42" s="1024" t="s">
        <v>731</v>
      </c>
      <c r="AW42" s="1397"/>
      <c r="AY42">
        <f>SUM(AY33:AY41)</f>
        <v>6678.7</v>
      </c>
    </row>
    <row r="43" spans="1:52" x14ac:dyDescent="0.25">
      <c r="A43" s="1399"/>
      <c r="B43" s="959" t="s">
        <v>651</v>
      </c>
      <c r="C43" s="1398"/>
      <c r="D43" s="1398"/>
      <c r="E43" s="1435"/>
      <c r="F43" s="1435"/>
      <c r="G43" s="1397"/>
      <c r="H43" s="1399"/>
      <c r="I43" s="959" t="s">
        <v>651</v>
      </c>
      <c r="J43" s="1398"/>
      <c r="K43" s="1398"/>
      <c r="L43" s="1435"/>
      <c r="M43" s="1435"/>
      <c r="N43" s="1397"/>
      <c r="O43" s="1399"/>
      <c r="P43" s="959" t="s">
        <v>651</v>
      </c>
      <c r="Q43" s="1398"/>
      <c r="R43" s="1398"/>
      <c r="S43" s="1435"/>
      <c r="T43" s="1435"/>
      <c r="U43" s="1397"/>
      <c r="V43" s="1399"/>
      <c r="W43" s="959" t="s">
        <v>651</v>
      </c>
      <c r="X43" s="1398"/>
      <c r="Y43" s="1398"/>
      <c r="Z43" s="1435"/>
      <c r="AA43" s="1435"/>
      <c r="AB43" s="1397"/>
      <c r="AC43" s="1399"/>
      <c r="AD43" s="959" t="s">
        <v>651</v>
      </c>
      <c r="AE43" s="1398"/>
      <c r="AF43" s="1398"/>
      <c r="AG43" s="1435"/>
      <c r="AH43" s="1435"/>
      <c r="AI43" s="1397"/>
      <c r="AJ43" s="1399"/>
      <c r="AK43" s="959" t="s">
        <v>651</v>
      </c>
      <c r="AL43" s="1398"/>
      <c r="AM43" s="1398"/>
      <c r="AN43" s="1435"/>
      <c r="AO43" s="1435"/>
      <c r="AP43" s="1397"/>
      <c r="AQ43" s="1399"/>
      <c r="AR43" s="959" t="s">
        <v>651</v>
      </c>
      <c r="AS43" s="1398"/>
      <c r="AT43" s="1398"/>
      <c r="AU43" s="1435"/>
      <c r="AV43" s="1435"/>
      <c r="AW43" s="1397"/>
    </row>
    <row r="44" spans="1:52" ht="31.5" customHeight="1" x14ac:dyDescent="0.25">
      <c r="A44" s="966" t="s">
        <v>513</v>
      </c>
      <c r="B44" s="2096" t="s">
        <v>1534</v>
      </c>
      <c r="C44" s="1398"/>
      <c r="D44" s="2104">
        <v>74068</v>
      </c>
      <c r="E44" s="2105">
        <v>74068</v>
      </c>
      <c r="F44" s="1024" t="s">
        <v>689</v>
      </c>
      <c r="G44" s="1397"/>
      <c r="H44" s="966" t="s">
        <v>513</v>
      </c>
      <c r="I44" s="2096" t="s">
        <v>1534</v>
      </c>
      <c r="J44" s="1398"/>
      <c r="K44" s="2104">
        <v>53276.800000000003</v>
      </c>
      <c r="L44" s="2105">
        <f>+K44</f>
        <v>53276.800000000003</v>
      </c>
      <c r="M44" s="1024" t="s">
        <v>689</v>
      </c>
      <c r="N44" s="1397"/>
      <c r="O44" s="966" t="s">
        <v>513</v>
      </c>
      <c r="P44" s="2096" t="s">
        <v>1534</v>
      </c>
      <c r="Q44" s="1398"/>
      <c r="R44" s="2104">
        <v>8451</v>
      </c>
      <c r="S44" s="2104">
        <f>+R44</f>
        <v>8451</v>
      </c>
      <c r="T44" s="1024" t="s">
        <v>689</v>
      </c>
      <c r="U44" s="1397"/>
      <c r="V44" s="966" t="s">
        <v>513</v>
      </c>
      <c r="W44" s="2096" t="s">
        <v>1534</v>
      </c>
      <c r="X44" s="1398"/>
      <c r="Y44" s="2104">
        <v>66542.87</v>
      </c>
      <c r="Z44" s="2104">
        <f>+Y44</f>
        <v>66542.87</v>
      </c>
      <c r="AA44" s="1024" t="s">
        <v>689</v>
      </c>
      <c r="AB44" s="1397"/>
      <c r="AC44" s="966" t="s">
        <v>513</v>
      </c>
      <c r="AD44" s="2096" t="s">
        <v>1534</v>
      </c>
      <c r="AE44" s="1398"/>
      <c r="AF44" s="2104">
        <v>4111.74</v>
      </c>
      <c r="AG44" s="2104">
        <f>+AF44</f>
        <v>4111.74</v>
      </c>
      <c r="AH44" s="1024" t="s">
        <v>689</v>
      </c>
      <c r="AI44" s="1397"/>
      <c r="AJ44" s="966" t="s">
        <v>513</v>
      </c>
      <c r="AK44" s="2096" t="s">
        <v>1534</v>
      </c>
      <c r="AL44" s="1398"/>
      <c r="AM44" s="2104">
        <v>41731.51</v>
      </c>
      <c r="AN44" s="2104">
        <f>+AM44</f>
        <v>41731.51</v>
      </c>
      <c r="AO44" s="1024" t="s">
        <v>689</v>
      </c>
      <c r="AP44" s="1397"/>
      <c r="AQ44" s="966" t="s">
        <v>513</v>
      </c>
      <c r="AR44" s="2096" t="s">
        <v>1534</v>
      </c>
      <c r="AS44" s="1398"/>
      <c r="AT44" s="2121"/>
      <c r="AU44" s="2121">
        <f>+E44+L44+S44+Z44+AG44+AN44+AG46+AG48</f>
        <v>283116.99999999994</v>
      </c>
      <c r="AV44" s="1024" t="s">
        <v>689</v>
      </c>
      <c r="AW44" s="1397"/>
      <c r="AX44">
        <v>283117</v>
      </c>
      <c r="AY44">
        <v>283117</v>
      </c>
    </row>
    <row r="45" spans="1:52" ht="31.5" customHeight="1" x14ac:dyDescent="0.25">
      <c r="A45" s="966" t="s">
        <v>514</v>
      </c>
      <c r="B45" s="2096" t="s">
        <v>1535</v>
      </c>
      <c r="C45" s="1398"/>
      <c r="D45" s="2104">
        <v>23818</v>
      </c>
      <c r="E45" s="2105">
        <v>23818</v>
      </c>
      <c r="F45" s="1024" t="s">
        <v>689</v>
      </c>
      <c r="G45" s="1397"/>
      <c r="H45" s="966" t="s">
        <v>514</v>
      </c>
      <c r="I45" s="2096" t="s">
        <v>1535</v>
      </c>
      <c r="J45" s="1398"/>
      <c r="K45" s="2104">
        <v>15731</v>
      </c>
      <c r="L45" s="2105">
        <f t="shared" ref="L45:L50" si="13">+K45</f>
        <v>15731</v>
      </c>
      <c r="M45" s="1024" t="s">
        <v>689</v>
      </c>
      <c r="N45" s="1397"/>
      <c r="O45" s="966" t="s">
        <v>514</v>
      </c>
      <c r="P45" s="2096" t="s">
        <v>1535</v>
      </c>
      <c r="Q45" s="1398"/>
      <c r="R45" s="2104">
        <f>10044-R44</f>
        <v>1593</v>
      </c>
      <c r="S45" s="2104">
        <f t="shared" ref="S45:S48" si="14">+R45</f>
        <v>1593</v>
      </c>
      <c r="T45" s="1024" t="s">
        <v>689</v>
      </c>
      <c r="U45" s="1397"/>
      <c r="V45" s="966" t="s">
        <v>514</v>
      </c>
      <c r="W45" s="2096" t="s">
        <v>1535</v>
      </c>
      <c r="X45" s="1398"/>
      <c r="Y45" s="2104">
        <v>18859.05</v>
      </c>
      <c r="Z45" s="2104">
        <f t="shared" ref="Z45:Z47" si="15">+Y45</f>
        <v>18859.05</v>
      </c>
      <c r="AA45" s="1024" t="s">
        <v>689</v>
      </c>
      <c r="AB45" s="1397"/>
      <c r="AC45" s="966" t="s">
        <v>514</v>
      </c>
      <c r="AD45" s="2096" t="s">
        <v>1556</v>
      </c>
      <c r="AE45" s="1398"/>
      <c r="AF45" s="2104">
        <v>0</v>
      </c>
      <c r="AG45" s="2104">
        <f t="shared" ref="AG45:AG53" si="16">+AF45</f>
        <v>0</v>
      </c>
      <c r="AH45" s="1024" t="s">
        <v>689</v>
      </c>
      <c r="AI45" s="1397"/>
      <c r="AJ45" s="966" t="s">
        <v>514</v>
      </c>
      <c r="AK45" s="2096" t="s">
        <v>1535</v>
      </c>
      <c r="AL45" s="1398"/>
      <c r="AM45" s="2104">
        <v>0</v>
      </c>
      <c r="AN45" s="2104">
        <f t="shared" ref="AN45:AN47" si="17">+AM45</f>
        <v>0</v>
      </c>
      <c r="AO45" s="1024" t="s">
        <v>689</v>
      </c>
      <c r="AP45" s="1397"/>
      <c r="AQ45" s="966" t="s">
        <v>514</v>
      </c>
      <c r="AR45" s="2096" t="s">
        <v>1535</v>
      </c>
      <c r="AS45" s="1398"/>
      <c r="AT45" s="2104"/>
      <c r="AU45" s="2121">
        <f>+E45+L45+S45+Z45+AG45+AG47+AG49+AG50+AG51+AN45+S46</f>
        <v>60449.05</v>
      </c>
      <c r="AV45" s="1024" t="s">
        <v>689</v>
      </c>
      <c r="AW45" s="1397"/>
      <c r="AX45">
        <v>60449.05</v>
      </c>
      <c r="AY45">
        <v>60449.05</v>
      </c>
    </row>
    <row r="46" spans="1:52" ht="31.5" customHeight="1" x14ac:dyDescent="0.25">
      <c r="A46" s="966" t="s">
        <v>515</v>
      </c>
      <c r="B46" s="2096" t="s">
        <v>1536</v>
      </c>
      <c r="C46" s="1398"/>
      <c r="D46" s="2104">
        <v>7161</v>
      </c>
      <c r="E46" s="2105">
        <v>7161</v>
      </c>
      <c r="F46" s="1024" t="s">
        <v>689</v>
      </c>
      <c r="G46" s="1397"/>
      <c r="H46" s="966" t="s">
        <v>515</v>
      </c>
      <c r="I46" s="2096" t="s">
        <v>1539</v>
      </c>
      <c r="J46" s="1398"/>
      <c r="K46" s="2104">
        <v>2400</v>
      </c>
      <c r="L46" s="2105">
        <f t="shared" si="13"/>
        <v>2400</v>
      </c>
      <c r="M46" s="1024" t="s">
        <v>689</v>
      </c>
      <c r="N46" s="1397"/>
      <c r="O46" s="966" t="s">
        <v>515</v>
      </c>
      <c r="P46" s="2096" t="s">
        <v>1535</v>
      </c>
      <c r="Q46" s="1398"/>
      <c r="R46" s="2104">
        <f>10492-10044</f>
        <v>448</v>
      </c>
      <c r="S46" s="2104">
        <f t="shared" si="14"/>
        <v>448</v>
      </c>
      <c r="T46" s="1024" t="s">
        <v>689</v>
      </c>
      <c r="U46" s="1397"/>
      <c r="V46" s="966" t="s">
        <v>515</v>
      </c>
      <c r="W46" s="2096" t="s">
        <v>1536</v>
      </c>
      <c r="X46" s="1398"/>
      <c r="Y46" s="2104">
        <v>5142.6099999999997</v>
      </c>
      <c r="Z46" s="2104">
        <f t="shared" si="15"/>
        <v>5142.6099999999997</v>
      </c>
      <c r="AA46" s="1024" t="s">
        <v>689</v>
      </c>
      <c r="AB46" s="1397"/>
      <c r="AC46" s="966" t="s">
        <v>515</v>
      </c>
      <c r="AD46" s="2096" t="s">
        <v>1534</v>
      </c>
      <c r="AE46" s="1398"/>
      <c r="AF46" s="2104">
        <v>30291.23</v>
      </c>
      <c r="AG46" s="2104">
        <f t="shared" si="16"/>
        <v>30291.23</v>
      </c>
      <c r="AH46" s="1024" t="s">
        <v>689</v>
      </c>
      <c r="AI46" s="1397"/>
      <c r="AJ46" s="966" t="s">
        <v>515</v>
      </c>
      <c r="AK46" s="2096" t="s">
        <v>1536</v>
      </c>
      <c r="AL46" s="1398"/>
      <c r="AM46" s="2104">
        <v>0</v>
      </c>
      <c r="AN46" s="2104">
        <f t="shared" si="17"/>
        <v>0</v>
      </c>
      <c r="AO46" s="1024" t="s">
        <v>689</v>
      </c>
      <c r="AP46" s="1397"/>
      <c r="AQ46" s="966" t="s">
        <v>515</v>
      </c>
      <c r="AR46" s="2096" t="s">
        <v>1536</v>
      </c>
      <c r="AS46" s="1398"/>
      <c r="AT46" s="2104"/>
      <c r="AU46" s="2121">
        <f>+E46+SUM(K46:K47)+S47+Z46+AN46</f>
        <v>16399.61</v>
      </c>
      <c r="AV46" s="1024" t="s">
        <v>689</v>
      </c>
      <c r="AW46" s="1397"/>
      <c r="AX46">
        <v>16399.61</v>
      </c>
      <c r="AY46">
        <v>16399.61</v>
      </c>
    </row>
    <row r="47" spans="1:52" ht="31.5" customHeight="1" x14ac:dyDescent="0.25">
      <c r="A47" s="966" t="s">
        <v>516</v>
      </c>
      <c r="B47" s="2096" t="s">
        <v>1544</v>
      </c>
      <c r="C47" s="1398"/>
      <c r="D47" s="2104">
        <v>8268</v>
      </c>
      <c r="E47" s="2105">
        <v>8268</v>
      </c>
      <c r="F47" s="1024" t="s">
        <v>689</v>
      </c>
      <c r="G47" s="1397"/>
      <c r="H47" s="966" t="s">
        <v>516</v>
      </c>
      <c r="I47" s="2096" t="s">
        <v>1541</v>
      </c>
      <c r="J47" s="1398"/>
      <c r="K47" s="2104">
        <f>72656.8-K46-K45-K44</f>
        <v>1249</v>
      </c>
      <c r="L47" s="2105">
        <f t="shared" si="13"/>
        <v>1249</v>
      </c>
      <c r="M47" s="1024" t="s">
        <v>689</v>
      </c>
      <c r="N47" s="1397"/>
      <c r="O47" s="966" t="s">
        <v>516</v>
      </c>
      <c r="P47" s="2096" t="s">
        <v>1536</v>
      </c>
      <c r="Q47" s="1398"/>
      <c r="R47" s="2104">
        <v>447</v>
      </c>
      <c r="S47" s="2104">
        <f t="shared" si="14"/>
        <v>447</v>
      </c>
      <c r="T47" s="1024" t="s">
        <v>689</v>
      </c>
      <c r="U47" s="1397"/>
      <c r="V47" s="966" t="s">
        <v>516</v>
      </c>
      <c r="W47" s="2096" t="s">
        <v>1544</v>
      </c>
      <c r="X47" s="1398"/>
      <c r="Y47" s="2104">
        <v>5744.97</v>
      </c>
      <c r="Z47" s="2104">
        <f t="shared" si="15"/>
        <v>5744.97</v>
      </c>
      <c r="AA47" s="1024" t="s">
        <v>689</v>
      </c>
      <c r="AB47" s="1397"/>
      <c r="AC47" s="966" t="s">
        <v>516</v>
      </c>
      <c r="AD47" s="2096" t="s">
        <v>1556</v>
      </c>
      <c r="AE47" s="1398"/>
      <c r="AF47" s="2104">
        <v>0</v>
      </c>
      <c r="AG47" s="2104">
        <f t="shared" si="16"/>
        <v>0</v>
      </c>
      <c r="AH47" s="1024" t="s">
        <v>689</v>
      </c>
      <c r="AI47" s="1397"/>
      <c r="AJ47" s="966" t="s">
        <v>516</v>
      </c>
      <c r="AK47" s="2096" t="s">
        <v>1544</v>
      </c>
      <c r="AL47" s="1398"/>
      <c r="AM47" s="2104">
        <v>0</v>
      </c>
      <c r="AN47" s="2104">
        <f t="shared" si="17"/>
        <v>0</v>
      </c>
      <c r="AO47" s="1024" t="s">
        <v>689</v>
      </c>
      <c r="AP47" s="1397"/>
      <c r="AQ47" s="966" t="s">
        <v>516</v>
      </c>
      <c r="AR47" s="2096" t="s">
        <v>1544</v>
      </c>
      <c r="AS47" s="1398"/>
      <c r="AT47" s="2104"/>
      <c r="AU47" s="2121">
        <f>+E47+SUM(L48:L50)+S48+Z47</f>
        <v>17142.97</v>
      </c>
      <c r="AV47" s="1024" t="s">
        <v>689</v>
      </c>
      <c r="AW47" s="1397"/>
      <c r="AX47">
        <v>17142.97</v>
      </c>
      <c r="AY47">
        <v>17142.97</v>
      </c>
    </row>
    <row r="48" spans="1:52" ht="31.5" customHeight="1" x14ac:dyDescent="0.25">
      <c r="A48" s="966" t="s">
        <v>517</v>
      </c>
      <c r="B48" s="2096"/>
      <c r="C48" s="1398"/>
      <c r="D48" s="2104"/>
      <c r="E48" s="2105"/>
      <c r="F48" s="1024" t="s">
        <v>689</v>
      </c>
      <c r="G48" s="1397"/>
      <c r="H48" s="966" t="s">
        <v>517</v>
      </c>
      <c r="I48" s="2096" t="s">
        <v>1542</v>
      </c>
      <c r="J48" s="1398"/>
      <c r="K48" s="2104">
        <v>1156</v>
      </c>
      <c r="L48" s="2105">
        <f t="shared" si="13"/>
        <v>1156</v>
      </c>
      <c r="M48" s="1024" t="s">
        <v>689</v>
      </c>
      <c r="N48" s="1397"/>
      <c r="O48" s="966" t="s">
        <v>517</v>
      </c>
      <c r="P48" s="2096" t="s">
        <v>1544</v>
      </c>
      <c r="Q48" s="1398"/>
      <c r="R48" s="2104">
        <v>270</v>
      </c>
      <c r="S48" s="2104">
        <f t="shared" si="14"/>
        <v>270</v>
      </c>
      <c r="T48" s="1024" t="s">
        <v>689</v>
      </c>
      <c r="U48" s="1397"/>
      <c r="V48" s="966" t="s">
        <v>517</v>
      </c>
      <c r="W48" s="2096"/>
      <c r="X48" s="1398"/>
      <c r="Y48" s="2104"/>
      <c r="Z48" s="2104"/>
      <c r="AA48" s="1024" t="s">
        <v>689</v>
      </c>
      <c r="AB48" s="1397"/>
      <c r="AC48" s="966" t="s">
        <v>517</v>
      </c>
      <c r="AD48" s="2096" t="s">
        <v>1534</v>
      </c>
      <c r="AE48" s="1398"/>
      <c r="AF48" s="2104">
        <v>4643.8500000000004</v>
      </c>
      <c r="AG48" s="2104">
        <f t="shared" si="16"/>
        <v>4643.8500000000004</v>
      </c>
      <c r="AH48" s="1024" t="s">
        <v>689</v>
      </c>
      <c r="AI48" s="1397"/>
      <c r="AJ48" s="966" t="s">
        <v>517</v>
      </c>
      <c r="AK48" s="2096"/>
      <c r="AL48" s="1398"/>
      <c r="AM48" s="2104"/>
      <c r="AN48" s="2104"/>
      <c r="AO48" s="1024" t="s">
        <v>689</v>
      </c>
      <c r="AP48" s="1397"/>
      <c r="AQ48" s="966" t="s">
        <v>517</v>
      </c>
      <c r="AR48" s="2096"/>
      <c r="AS48" s="1398"/>
      <c r="AT48" s="2104"/>
      <c r="AU48" s="2121"/>
      <c r="AV48" s="1024" t="s">
        <v>689</v>
      </c>
      <c r="AW48" s="1397"/>
    </row>
    <row r="49" spans="1:49" ht="31.5" customHeight="1" x14ac:dyDescent="0.25">
      <c r="A49" s="966" t="s">
        <v>518</v>
      </c>
      <c r="B49" s="2096"/>
      <c r="C49" s="1398"/>
      <c r="D49" s="2104"/>
      <c r="E49" s="2105"/>
      <c r="F49" s="1024" t="s">
        <v>689</v>
      </c>
      <c r="G49" s="1397"/>
      <c r="H49" s="966" t="s">
        <v>518</v>
      </c>
      <c r="I49" s="2096" t="s">
        <v>1540</v>
      </c>
      <c r="J49" s="1398"/>
      <c r="K49" s="2104">
        <v>699</v>
      </c>
      <c r="L49" s="2105">
        <f t="shared" si="13"/>
        <v>699</v>
      </c>
      <c r="M49" s="1024" t="s">
        <v>689</v>
      </c>
      <c r="N49" s="1397"/>
      <c r="O49" s="966" t="s">
        <v>518</v>
      </c>
      <c r="P49" s="970"/>
      <c r="Q49" s="1398"/>
      <c r="R49" s="2104"/>
      <c r="S49" s="2104"/>
      <c r="T49" s="1024" t="s">
        <v>689</v>
      </c>
      <c r="U49" s="1397"/>
      <c r="V49" s="966" t="s">
        <v>518</v>
      </c>
      <c r="W49" s="970"/>
      <c r="X49" s="1398"/>
      <c r="Y49" s="2104"/>
      <c r="Z49" s="2104"/>
      <c r="AA49" s="1024" t="s">
        <v>689</v>
      </c>
      <c r="AB49" s="1397"/>
      <c r="AC49" s="966" t="s">
        <v>518</v>
      </c>
      <c r="AD49" s="2096" t="s">
        <v>1556</v>
      </c>
      <c r="AE49" s="1398"/>
      <c r="AF49" s="2104">
        <v>0</v>
      </c>
      <c r="AG49" s="2104">
        <f t="shared" si="16"/>
        <v>0</v>
      </c>
      <c r="AH49" s="1024" t="s">
        <v>689</v>
      </c>
      <c r="AI49" s="1397"/>
      <c r="AJ49" s="966" t="s">
        <v>518</v>
      </c>
      <c r="AK49" s="2096"/>
      <c r="AL49" s="1398"/>
      <c r="AM49" s="2104"/>
      <c r="AN49" s="2104"/>
      <c r="AO49" s="1024" t="s">
        <v>689</v>
      </c>
      <c r="AP49" s="1397"/>
      <c r="AQ49" s="966" t="s">
        <v>518</v>
      </c>
      <c r="AR49" s="2096"/>
      <c r="AS49" s="1398"/>
      <c r="AT49" s="2104"/>
      <c r="AU49" s="2104"/>
      <c r="AV49" s="1024" t="s">
        <v>689</v>
      </c>
      <c r="AW49" s="1397"/>
    </row>
    <row r="50" spans="1:49" ht="31.5" customHeight="1" x14ac:dyDescent="0.25">
      <c r="A50" s="966" t="s">
        <v>519</v>
      </c>
      <c r="B50" s="2097"/>
      <c r="C50" s="1398"/>
      <c r="D50" s="2104"/>
      <c r="E50" s="2105"/>
      <c r="F50" s="1024" t="s">
        <v>689</v>
      </c>
      <c r="G50" s="1397"/>
      <c r="H50" s="966" t="s">
        <v>519</v>
      </c>
      <c r="I50" s="2097" t="s">
        <v>1543</v>
      </c>
      <c r="J50" s="1398"/>
      <c r="K50" s="2104">
        <v>1005</v>
      </c>
      <c r="L50" s="2105">
        <f t="shared" si="13"/>
        <v>1005</v>
      </c>
      <c r="M50" s="1024" t="s">
        <v>689</v>
      </c>
      <c r="N50" s="1397"/>
      <c r="O50" s="966" t="s">
        <v>519</v>
      </c>
      <c r="P50" s="970"/>
      <c r="Q50" s="1398"/>
      <c r="R50" s="2104"/>
      <c r="S50" s="2104"/>
      <c r="T50" s="1024" t="s">
        <v>689</v>
      </c>
      <c r="U50" s="1397"/>
      <c r="V50" s="966" t="s">
        <v>519</v>
      </c>
      <c r="W50" s="970"/>
      <c r="X50" s="1398"/>
      <c r="Y50" s="2104"/>
      <c r="Z50" s="2104"/>
      <c r="AA50" s="1024" t="s">
        <v>689</v>
      </c>
      <c r="AB50" s="1397"/>
      <c r="AC50" s="966" t="s">
        <v>519</v>
      </c>
      <c r="AD50" s="2096" t="s">
        <v>1557</v>
      </c>
      <c r="AE50" s="1398"/>
      <c r="AF50" s="2104">
        <v>0</v>
      </c>
      <c r="AG50" s="2104">
        <f t="shared" si="16"/>
        <v>0</v>
      </c>
      <c r="AH50" s="1024" t="s">
        <v>689</v>
      </c>
      <c r="AI50" s="1397"/>
      <c r="AJ50" s="966" t="s">
        <v>519</v>
      </c>
      <c r="AK50" s="2096"/>
      <c r="AL50" s="1398"/>
      <c r="AM50" s="2104"/>
      <c r="AN50" s="2104"/>
      <c r="AO50" s="1024" t="s">
        <v>689</v>
      </c>
      <c r="AP50" s="1397"/>
      <c r="AQ50" s="966" t="s">
        <v>519</v>
      </c>
      <c r="AR50" s="2096"/>
      <c r="AS50" s="1398"/>
      <c r="AT50" s="2104"/>
      <c r="AU50" s="2104"/>
      <c r="AV50" s="1024" t="s">
        <v>689</v>
      </c>
      <c r="AW50" s="1397"/>
    </row>
    <row r="51" spans="1:49" ht="31.5" customHeight="1" x14ac:dyDescent="0.25">
      <c r="A51" s="966" t="s">
        <v>520</v>
      </c>
      <c r="B51" s="970"/>
      <c r="C51" s="1398"/>
      <c r="D51" s="1272"/>
      <c r="E51" s="1270"/>
      <c r="F51" s="1024" t="s">
        <v>689</v>
      </c>
      <c r="G51" s="1397"/>
      <c r="H51" s="966" t="s">
        <v>520</v>
      </c>
      <c r="I51" s="970"/>
      <c r="J51" s="1398"/>
      <c r="K51" s="2104"/>
      <c r="L51" s="2105"/>
      <c r="M51" s="1024" t="s">
        <v>689</v>
      </c>
      <c r="N51" s="1397"/>
      <c r="O51" s="966" t="s">
        <v>520</v>
      </c>
      <c r="P51" s="970"/>
      <c r="Q51" s="1398"/>
      <c r="R51" s="1272"/>
      <c r="S51" s="1270"/>
      <c r="T51" s="1024" t="s">
        <v>689</v>
      </c>
      <c r="U51" s="1397"/>
      <c r="V51" s="966" t="s">
        <v>520</v>
      </c>
      <c r="W51" s="970"/>
      <c r="X51" s="1398"/>
      <c r="Y51" s="1272"/>
      <c r="Z51" s="1270"/>
      <c r="AA51" s="1024" t="s">
        <v>689</v>
      </c>
      <c r="AB51" s="1397"/>
      <c r="AC51" s="2108" t="s">
        <v>1564</v>
      </c>
      <c r="AD51" s="2096" t="s">
        <v>1560</v>
      </c>
      <c r="AE51" s="1398"/>
      <c r="AF51" s="2104">
        <v>0</v>
      </c>
      <c r="AG51" s="2104">
        <f t="shared" si="16"/>
        <v>0</v>
      </c>
      <c r="AH51" s="1024" t="s">
        <v>689</v>
      </c>
      <c r="AI51" s="1397"/>
      <c r="AJ51" s="2108" t="s">
        <v>1564</v>
      </c>
      <c r="AK51" s="2096"/>
      <c r="AL51" s="1398"/>
      <c r="AM51" s="2104"/>
      <c r="AN51" s="2104"/>
      <c r="AO51" s="1024" t="s">
        <v>689</v>
      </c>
      <c r="AP51" s="1397"/>
      <c r="AQ51" s="2108" t="s">
        <v>1564</v>
      </c>
      <c r="AR51" s="2096"/>
      <c r="AS51" s="1398"/>
      <c r="AT51" s="2104"/>
      <c r="AU51" s="2104"/>
      <c r="AV51" s="1024" t="s">
        <v>689</v>
      </c>
      <c r="AW51" s="1397"/>
    </row>
    <row r="52" spans="1:49" ht="31.5" customHeight="1" x14ac:dyDescent="0.25">
      <c r="A52" s="966"/>
      <c r="B52" s="970"/>
      <c r="C52" s="1398"/>
      <c r="D52" s="1272"/>
      <c r="E52" s="2109"/>
      <c r="F52" s="1024"/>
      <c r="G52" s="1397"/>
      <c r="H52" s="966"/>
      <c r="I52" s="970"/>
      <c r="J52" s="1398"/>
      <c r="K52" s="2104"/>
      <c r="L52" s="2110"/>
      <c r="M52" s="1024"/>
      <c r="N52" s="1397"/>
      <c r="O52" s="966"/>
      <c r="P52" s="970"/>
      <c r="Q52" s="1398"/>
      <c r="R52" s="1272"/>
      <c r="S52" s="2109"/>
      <c r="T52" s="1024"/>
      <c r="U52" s="1397"/>
      <c r="V52" s="966"/>
      <c r="W52" s="970"/>
      <c r="X52" s="1398"/>
      <c r="Y52" s="1272"/>
      <c r="Z52" s="2109"/>
      <c r="AA52" s="1024"/>
      <c r="AB52" s="1397"/>
      <c r="AC52" s="2108" t="s">
        <v>1563</v>
      </c>
      <c r="AD52" s="2096" t="s">
        <v>1536</v>
      </c>
      <c r="AE52" s="1398"/>
      <c r="AF52" s="2104">
        <v>0</v>
      </c>
      <c r="AG52" s="2104">
        <f t="shared" si="16"/>
        <v>0</v>
      </c>
      <c r="AH52" s="2120"/>
      <c r="AI52" s="1397"/>
      <c r="AJ52" s="2108" t="s">
        <v>1563</v>
      </c>
      <c r="AK52" s="2096"/>
      <c r="AL52" s="1398"/>
      <c r="AM52" s="2104"/>
      <c r="AN52" s="2104"/>
      <c r="AO52" s="1024"/>
      <c r="AP52" s="1397"/>
      <c r="AQ52" s="2108" t="s">
        <v>1563</v>
      </c>
      <c r="AR52" s="2096"/>
      <c r="AS52" s="1398"/>
      <c r="AT52" s="2104"/>
      <c r="AU52" s="2104"/>
      <c r="AV52" s="1024"/>
      <c r="AW52" s="1397"/>
    </row>
    <row r="53" spans="1:49" ht="31.5" customHeight="1" x14ac:dyDescent="0.25">
      <c r="A53" s="966"/>
      <c r="B53" s="970"/>
      <c r="C53" s="1398"/>
      <c r="D53" s="1272"/>
      <c r="E53" s="2109"/>
      <c r="F53" s="1024"/>
      <c r="G53" s="1397"/>
      <c r="H53" s="966"/>
      <c r="I53" s="970"/>
      <c r="J53" s="1398"/>
      <c r="K53" s="2104"/>
      <c r="L53" s="2110"/>
      <c r="M53" s="1024"/>
      <c r="N53" s="1397"/>
      <c r="O53" s="966"/>
      <c r="P53" s="970"/>
      <c r="Q53" s="1398"/>
      <c r="R53" s="1272"/>
      <c r="S53" s="2109"/>
      <c r="T53" s="1024"/>
      <c r="U53" s="1397"/>
      <c r="V53" s="966"/>
      <c r="W53" s="970"/>
      <c r="X53" s="1398"/>
      <c r="Y53" s="1272"/>
      <c r="Z53" s="2109"/>
      <c r="AA53" s="1024"/>
      <c r="AB53" s="1397"/>
      <c r="AC53" s="966" t="s">
        <v>520</v>
      </c>
      <c r="AD53" s="2096" t="s">
        <v>1544</v>
      </c>
      <c r="AE53" s="1398"/>
      <c r="AF53" s="2104">
        <v>0</v>
      </c>
      <c r="AG53" s="2104">
        <f t="shared" si="16"/>
        <v>0</v>
      </c>
      <c r="AH53" s="2119"/>
      <c r="AI53" s="1397"/>
      <c r="AJ53" s="966" t="s">
        <v>520</v>
      </c>
      <c r="AK53" s="2096"/>
      <c r="AL53" s="1398"/>
      <c r="AM53" s="2104"/>
      <c r="AN53" s="2104"/>
      <c r="AO53" s="1024"/>
      <c r="AP53" s="1397"/>
      <c r="AQ53" s="966" t="s">
        <v>520</v>
      </c>
      <c r="AR53" s="2096"/>
      <c r="AS53" s="1398"/>
      <c r="AT53" s="2104"/>
      <c r="AU53" s="2104"/>
      <c r="AV53" s="1024"/>
      <c r="AW53" s="1397"/>
    </row>
    <row r="54" spans="1:49" x14ac:dyDescent="0.25">
      <c r="A54" s="1399"/>
      <c r="B54" s="961" t="s">
        <v>652</v>
      </c>
      <c r="C54" s="1398"/>
      <c r="D54" s="1398"/>
      <c r="E54" s="1435"/>
      <c r="F54" s="1435"/>
      <c r="G54" s="1397"/>
      <c r="H54" s="1399"/>
      <c r="I54" s="961" t="s">
        <v>652</v>
      </c>
      <c r="J54" s="1398"/>
      <c r="K54" s="1398"/>
      <c r="L54" s="1435"/>
      <c r="M54" s="1435"/>
      <c r="N54" s="1397"/>
      <c r="O54" s="1399"/>
      <c r="P54" s="961" t="s">
        <v>652</v>
      </c>
      <c r="Q54" s="1398"/>
      <c r="R54" s="1398"/>
      <c r="S54" s="1435"/>
      <c r="T54" s="1435"/>
      <c r="U54" s="1397"/>
      <c r="V54" s="1399"/>
      <c r="W54" s="961" t="s">
        <v>652</v>
      </c>
      <c r="X54" s="1398"/>
      <c r="Y54" s="1398"/>
      <c r="Z54" s="1435"/>
      <c r="AA54" s="1435"/>
      <c r="AB54" s="1397"/>
      <c r="AC54" s="1399"/>
      <c r="AD54" s="961" t="s">
        <v>652</v>
      </c>
      <c r="AE54" s="1398"/>
      <c r="AF54" s="1398"/>
      <c r="AG54" s="1435"/>
      <c r="AH54" s="1435"/>
      <c r="AI54" s="1397"/>
      <c r="AJ54" s="1399"/>
      <c r="AK54" s="961" t="s">
        <v>652</v>
      </c>
      <c r="AL54" s="1398"/>
      <c r="AM54" s="1398"/>
      <c r="AN54" s="1435"/>
      <c r="AO54" s="1435"/>
      <c r="AP54" s="1397"/>
      <c r="AQ54" s="1399"/>
      <c r="AR54" s="961" t="s">
        <v>652</v>
      </c>
      <c r="AS54" s="1398"/>
      <c r="AT54" s="1398"/>
      <c r="AU54" s="1435"/>
      <c r="AV54" s="1435"/>
      <c r="AW54" s="1397"/>
    </row>
    <row r="55" spans="1:49" x14ac:dyDescent="0.25">
      <c r="A55" s="1399"/>
      <c r="B55" s="950" t="s">
        <v>643</v>
      </c>
      <c r="C55" s="1398"/>
      <c r="D55" s="1398"/>
      <c r="E55" s="1435"/>
      <c r="F55" s="1435"/>
      <c r="G55" s="1397"/>
      <c r="H55" s="1399"/>
      <c r="I55" s="950" t="s">
        <v>643</v>
      </c>
      <c r="J55" s="1398"/>
      <c r="K55" s="1398"/>
      <c r="L55" s="1435"/>
      <c r="M55" s="1435"/>
      <c r="N55" s="1397"/>
      <c r="O55" s="1399"/>
      <c r="P55" s="950" t="s">
        <v>643</v>
      </c>
      <c r="Q55" s="1398"/>
      <c r="R55" s="1398"/>
      <c r="S55" s="1435"/>
      <c r="T55" s="1435"/>
      <c r="U55" s="1397"/>
      <c r="V55" s="1399"/>
      <c r="W55" s="950" t="s">
        <v>643</v>
      </c>
      <c r="X55" s="1398"/>
      <c r="Y55" s="1398"/>
      <c r="Z55" s="1435"/>
      <c r="AA55" s="1435"/>
      <c r="AB55" s="1397"/>
      <c r="AC55" s="1399"/>
      <c r="AD55" s="950" t="s">
        <v>643</v>
      </c>
      <c r="AE55" s="1398"/>
      <c r="AF55" s="1398"/>
      <c r="AG55" s="1435"/>
      <c r="AH55" s="1435"/>
      <c r="AI55" s="1397"/>
      <c r="AJ55" s="1399"/>
      <c r="AK55" s="950" t="s">
        <v>643</v>
      </c>
      <c r="AL55" s="1398"/>
      <c r="AM55" s="1398"/>
      <c r="AN55" s="1435"/>
      <c r="AO55" s="1435"/>
      <c r="AP55" s="1397"/>
      <c r="AQ55" s="1399"/>
      <c r="AR55" s="950" t="s">
        <v>643</v>
      </c>
      <c r="AS55" s="1398"/>
      <c r="AT55" s="1398"/>
      <c r="AU55" s="1435"/>
      <c r="AV55" s="1435"/>
      <c r="AW55" s="1397"/>
    </row>
    <row r="56" spans="1:49" ht="29.25" customHeight="1" x14ac:dyDescent="0.25">
      <c r="A56" s="966" t="s">
        <v>685</v>
      </c>
      <c r="B56" s="951" t="s">
        <v>665</v>
      </c>
      <c r="C56" s="1398"/>
      <c r="D56" s="1250">
        <f t="shared" ref="D56:E62" si="18">+D10*D33*12</f>
        <v>701400</v>
      </c>
      <c r="E56" s="1250">
        <f t="shared" ca="1" si="18"/>
        <v>1168332</v>
      </c>
      <c r="F56" s="1024" t="s">
        <v>732</v>
      </c>
      <c r="G56" s="1397"/>
      <c r="H56" s="966" t="s">
        <v>685</v>
      </c>
      <c r="I56" s="951" t="s">
        <v>665</v>
      </c>
      <c r="J56" s="1398"/>
      <c r="K56" s="1250">
        <f>+K10*K33*12</f>
        <v>373704</v>
      </c>
      <c r="L56" s="1250">
        <f ca="1">+L10*L33*12</f>
        <v>947258.39999999991</v>
      </c>
      <c r="M56" s="1024" t="s">
        <v>732</v>
      </c>
      <c r="N56" s="1397"/>
      <c r="O56" s="966" t="s">
        <v>685</v>
      </c>
      <c r="P56" s="951" t="s">
        <v>665</v>
      </c>
      <c r="Q56" s="1398"/>
      <c r="R56" s="1250">
        <f>+R10*R33*12</f>
        <v>9225.84</v>
      </c>
      <c r="S56" s="1250">
        <f ca="1">+S10*S33*12</f>
        <v>18189.599999999999</v>
      </c>
      <c r="T56" s="1024" t="s">
        <v>732</v>
      </c>
      <c r="U56" s="1397"/>
      <c r="V56" s="966" t="s">
        <v>685</v>
      </c>
      <c r="W56" s="951" t="s">
        <v>665</v>
      </c>
      <c r="X56" s="1398"/>
      <c r="Y56" s="1250">
        <f>+Y10*Y33*12</f>
        <v>576425.64</v>
      </c>
      <c r="Z56" s="1250">
        <f ca="1">+Z10*Z33*12</f>
        <v>1111664.3999999999</v>
      </c>
      <c r="AA56" s="1024" t="s">
        <v>732</v>
      </c>
      <c r="AB56" s="1397"/>
      <c r="AC56" s="966" t="s">
        <v>685</v>
      </c>
      <c r="AD56" s="951" t="s">
        <v>665</v>
      </c>
      <c r="AE56" s="1398"/>
      <c r="AF56" s="1250">
        <f>+AF10*AF33*12</f>
        <v>26246.159999999996</v>
      </c>
      <c r="AG56" s="1250">
        <f ca="1">+AG10*AG33*12</f>
        <v>60865.2</v>
      </c>
      <c r="AH56" s="1024" t="s">
        <v>732</v>
      </c>
      <c r="AI56" s="1397"/>
      <c r="AJ56" s="966" t="s">
        <v>685</v>
      </c>
      <c r="AK56" s="951" t="s">
        <v>665</v>
      </c>
      <c r="AL56" s="1398"/>
      <c r="AM56" s="1250">
        <f>+AM10*AM33*12</f>
        <v>172719.24</v>
      </c>
      <c r="AN56" s="1250">
        <f ca="1">+AN10*AN33*12</f>
        <v>235765.19999999998</v>
      </c>
      <c r="AO56" s="1024" t="s">
        <v>732</v>
      </c>
      <c r="AP56" s="1397"/>
      <c r="AQ56" s="966" t="s">
        <v>685</v>
      </c>
      <c r="AR56" s="951" t="s">
        <v>665</v>
      </c>
      <c r="AS56" s="1398"/>
      <c r="AT56" s="1250"/>
      <c r="AU56" s="1250">
        <f ca="1">+AU10*AU33*12</f>
        <v>4071672</v>
      </c>
      <c r="AV56" s="1024" t="s">
        <v>732</v>
      </c>
      <c r="AW56" s="1397"/>
    </row>
    <row r="57" spans="1:49" ht="29.25" customHeight="1" x14ac:dyDescent="0.25">
      <c r="A57" s="966" t="s">
        <v>693</v>
      </c>
      <c r="B57" s="951" t="s">
        <v>664</v>
      </c>
      <c r="C57" s="1398"/>
      <c r="D57" s="1250">
        <f t="shared" si="18"/>
        <v>0</v>
      </c>
      <c r="E57" s="1250">
        <f t="shared" ca="1" si="18"/>
        <v>0</v>
      </c>
      <c r="F57" s="1024" t="s">
        <v>733</v>
      </c>
      <c r="G57" s="1397"/>
      <c r="H57" s="966" t="s">
        <v>693</v>
      </c>
      <c r="I57" s="951" t="s">
        <v>664</v>
      </c>
      <c r="J57" s="1398"/>
      <c r="K57" s="1250">
        <f t="shared" ref="K57:L57" si="19">+K11*K34*12</f>
        <v>0</v>
      </c>
      <c r="L57" s="1250">
        <f t="shared" ca="1" si="19"/>
        <v>0</v>
      </c>
      <c r="M57" s="1024" t="s">
        <v>733</v>
      </c>
      <c r="N57" s="1397"/>
      <c r="O57" s="966" t="s">
        <v>693</v>
      </c>
      <c r="P57" s="951" t="s">
        <v>665</v>
      </c>
      <c r="Q57" s="1398"/>
      <c r="R57" s="1250">
        <f t="shared" ref="R57:S57" si="20">+R11*R34*12</f>
        <v>79787.520000000019</v>
      </c>
      <c r="S57" s="1250">
        <f t="shared" ca="1" si="20"/>
        <v>134323.19999999998</v>
      </c>
      <c r="T57" s="1024" t="s">
        <v>733</v>
      </c>
      <c r="U57" s="1397"/>
      <c r="V57" s="966" t="s">
        <v>693</v>
      </c>
      <c r="W57" s="951" t="s">
        <v>665</v>
      </c>
      <c r="X57" s="1398"/>
      <c r="Y57" s="1250">
        <f t="shared" ref="Y57:Z57" si="21">+Y11*Y34*12</f>
        <v>59248.08</v>
      </c>
      <c r="Z57" s="1250">
        <f t="shared" ca="1" si="21"/>
        <v>79754.399999999994</v>
      </c>
      <c r="AA57" s="1024" t="s">
        <v>733</v>
      </c>
      <c r="AB57" s="1397"/>
      <c r="AC57" s="966" t="s">
        <v>693</v>
      </c>
      <c r="AD57" s="951" t="s">
        <v>665</v>
      </c>
      <c r="AE57" s="1398"/>
      <c r="AF57" s="1250">
        <f t="shared" ref="AF57:AG57" si="22">+AF11*AF34*12</f>
        <v>204303</v>
      </c>
      <c r="AG57" s="1250">
        <f t="shared" ca="1" si="22"/>
        <v>315519.59999999998</v>
      </c>
      <c r="AH57" s="1024" t="s">
        <v>733</v>
      </c>
      <c r="AI57" s="1397"/>
      <c r="AJ57" s="966" t="s">
        <v>693</v>
      </c>
      <c r="AK57" s="951" t="s">
        <v>664</v>
      </c>
      <c r="AL57" s="1398"/>
      <c r="AM57" s="1250">
        <f t="shared" ref="AM57:AN57" si="23">+AM11*AM34*12</f>
        <v>0</v>
      </c>
      <c r="AN57" s="1250">
        <f t="shared" ca="1" si="23"/>
        <v>0</v>
      </c>
      <c r="AO57" s="1024" t="s">
        <v>733</v>
      </c>
      <c r="AP57" s="1397"/>
      <c r="AQ57" s="966" t="s">
        <v>693</v>
      </c>
      <c r="AR57" s="951" t="s">
        <v>664</v>
      </c>
      <c r="AS57" s="1398"/>
      <c r="AT57" s="1250"/>
      <c r="AU57" s="1250">
        <f t="shared" ref="AU57" ca="1" si="24">+AU11*AU34*12</f>
        <v>0</v>
      </c>
      <c r="AV57" s="1024" t="s">
        <v>733</v>
      </c>
      <c r="AW57" s="1397"/>
    </row>
    <row r="58" spans="1:49" ht="29.25" customHeight="1" x14ac:dyDescent="0.25">
      <c r="A58" s="966" t="s">
        <v>694</v>
      </c>
      <c r="B58" s="951" t="s">
        <v>644</v>
      </c>
      <c r="C58" s="1398"/>
      <c r="D58" s="1250">
        <f t="shared" si="18"/>
        <v>116760</v>
      </c>
      <c r="E58" s="1250">
        <f t="shared" ca="1" si="18"/>
        <v>243111</v>
      </c>
      <c r="F58" s="1024" t="s">
        <v>734</v>
      </c>
      <c r="G58" s="1397"/>
      <c r="H58" s="966" t="s">
        <v>694</v>
      </c>
      <c r="I58" s="951" t="s">
        <v>644</v>
      </c>
      <c r="J58" s="1398"/>
      <c r="K58" s="1250">
        <f t="shared" ref="K58:L58" si="25">+K12*K35*12</f>
        <v>1380</v>
      </c>
      <c r="L58" s="1250">
        <f t="shared" ca="1" si="25"/>
        <v>3498</v>
      </c>
      <c r="M58" s="1024" t="s">
        <v>734</v>
      </c>
      <c r="N58" s="1397"/>
      <c r="O58" s="966" t="s">
        <v>694</v>
      </c>
      <c r="P58" s="951" t="s">
        <v>664</v>
      </c>
      <c r="Q58" s="1398"/>
      <c r="R58" s="1250"/>
      <c r="S58" s="1250"/>
      <c r="T58" s="1024" t="s">
        <v>734</v>
      </c>
      <c r="U58" s="1397"/>
      <c r="V58" s="966" t="s">
        <v>694</v>
      </c>
      <c r="W58" s="951" t="s">
        <v>664</v>
      </c>
      <c r="X58" s="1398"/>
      <c r="Y58" s="1250">
        <f t="shared" ref="Y58:Z58" si="26">+Y12*Y35*12</f>
        <v>0</v>
      </c>
      <c r="Z58" s="1250">
        <f t="shared" ca="1" si="26"/>
        <v>0</v>
      </c>
      <c r="AA58" s="1024" t="s">
        <v>734</v>
      </c>
      <c r="AB58" s="1397"/>
      <c r="AC58" s="966" t="s">
        <v>694</v>
      </c>
      <c r="AD58" s="951" t="s">
        <v>664</v>
      </c>
      <c r="AE58" s="1398"/>
      <c r="AF58" s="1250">
        <f t="shared" ref="AF58:AG58" si="27">+AF12*AF35*12</f>
        <v>0</v>
      </c>
      <c r="AG58" s="1250">
        <f t="shared" ca="1" si="27"/>
        <v>0</v>
      </c>
      <c r="AH58" s="1024" t="s">
        <v>734</v>
      </c>
      <c r="AI58" s="1397"/>
      <c r="AJ58" s="966" t="s">
        <v>694</v>
      </c>
      <c r="AK58" s="951" t="s">
        <v>644</v>
      </c>
      <c r="AL58" s="1398"/>
      <c r="AM58" s="1250">
        <f t="shared" ref="AM58:AN58" si="28">+AM12*AM35*12</f>
        <v>0</v>
      </c>
      <c r="AN58" s="1250">
        <f t="shared" ca="1" si="28"/>
        <v>0</v>
      </c>
      <c r="AO58" s="1024" t="s">
        <v>734</v>
      </c>
      <c r="AP58" s="1397"/>
      <c r="AQ58" s="966" t="s">
        <v>694</v>
      </c>
      <c r="AR58" s="951" t="s">
        <v>644</v>
      </c>
      <c r="AS58" s="1398"/>
      <c r="AT58" s="1250"/>
      <c r="AU58" s="1250">
        <f t="shared" ref="AU58" ca="1" si="29">+AU12*AU35*12</f>
        <v>267597</v>
      </c>
      <c r="AV58" s="1024" t="s">
        <v>734</v>
      </c>
      <c r="AW58" s="1397"/>
    </row>
    <row r="59" spans="1:49" ht="29.25" customHeight="1" x14ac:dyDescent="0.25">
      <c r="A59" s="966" t="s">
        <v>695</v>
      </c>
      <c r="B59" s="951" t="s">
        <v>650</v>
      </c>
      <c r="C59" s="1398"/>
      <c r="D59" s="1250">
        <f t="shared" si="18"/>
        <v>8400</v>
      </c>
      <c r="E59" s="1250">
        <f t="shared" ca="1" si="18"/>
        <v>13992</v>
      </c>
      <c r="F59" s="1024" t="s">
        <v>735</v>
      </c>
      <c r="G59" s="1397"/>
      <c r="H59" s="966" t="s">
        <v>695</v>
      </c>
      <c r="I59" s="951" t="s">
        <v>650</v>
      </c>
      <c r="J59" s="1398"/>
      <c r="K59" s="1250">
        <f t="shared" ref="K59:L59" si="30">+K13*K36*12</f>
        <v>5520</v>
      </c>
      <c r="L59" s="1250">
        <f t="shared" ca="1" si="30"/>
        <v>13992</v>
      </c>
      <c r="M59" s="1024" t="s">
        <v>735</v>
      </c>
      <c r="N59" s="1397"/>
      <c r="O59" s="966" t="s">
        <v>695</v>
      </c>
      <c r="P59" s="951" t="s">
        <v>644</v>
      </c>
      <c r="Q59" s="1398"/>
      <c r="R59" s="1250"/>
      <c r="S59" s="1250"/>
      <c r="T59" s="1024" t="s">
        <v>735</v>
      </c>
      <c r="U59" s="1397"/>
      <c r="V59" s="966" t="s">
        <v>695</v>
      </c>
      <c r="W59" s="951" t="s">
        <v>644</v>
      </c>
      <c r="X59" s="1398"/>
      <c r="Y59" s="1250">
        <f t="shared" ref="Y59:Z59" si="31">+Y13*Y36*12</f>
        <v>10912.32</v>
      </c>
      <c r="Z59" s="1250">
        <f t="shared" ca="1" si="31"/>
        <v>20988</v>
      </c>
      <c r="AA59" s="1024" t="s">
        <v>735</v>
      </c>
      <c r="AB59" s="1397"/>
      <c r="AC59" s="966" t="s">
        <v>695</v>
      </c>
      <c r="AD59" s="951" t="s">
        <v>644</v>
      </c>
      <c r="AE59" s="1398"/>
      <c r="AF59" s="1250">
        <f t="shared" ref="AF59:AG59" si="32">+AF13*AF36*12</f>
        <v>0</v>
      </c>
      <c r="AG59" s="1250">
        <f t="shared" ca="1" si="32"/>
        <v>0</v>
      </c>
      <c r="AH59" s="1024" t="s">
        <v>735</v>
      </c>
      <c r="AI59" s="1397"/>
      <c r="AJ59" s="966" t="s">
        <v>695</v>
      </c>
      <c r="AK59" s="951" t="s">
        <v>650</v>
      </c>
      <c r="AL59" s="1398"/>
      <c r="AM59" s="1250">
        <f t="shared" ref="AM59:AN59" si="33">+AM13*AM36*12</f>
        <v>0</v>
      </c>
      <c r="AN59" s="1250">
        <f t="shared" ca="1" si="33"/>
        <v>0</v>
      </c>
      <c r="AO59" s="1024" t="s">
        <v>735</v>
      </c>
      <c r="AP59" s="1397"/>
      <c r="AQ59" s="966" t="s">
        <v>695</v>
      </c>
      <c r="AR59" s="951" t="s">
        <v>650</v>
      </c>
      <c r="AS59" s="1398"/>
      <c r="AT59" s="1250"/>
      <c r="AU59" s="1250">
        <f t="shared" ref="AU59" ca="1" si="34">+AU13*AU36*12</f>
        <v>206382</v>
      </c>
      <c r="AV59" s="1024" t="s">
        <v>735</v>
      </c>
      <c r="AW59" s="1397"/>
    </row>
    <row r="60" spans="1:49" ht="29.25" customHeight="1" x14ac:dyDescent="0.25">
      <c r="A60" s="966" t="s">
        <v>696</v>
      </c>
      <c r="B60" s="951" t="s">
        <v>645</v>
      </c>
      <c r="C60" s="1398"/>
      <c r="D60" s="1250">
        <f t="shared" si="18"/>
        <v>10080</v>
      </c>
      <c r="E60" s="1250">
        <f t="shared" ca="1" si="18"/>
        <v>16790.399999999998</v>
      </c>
      <c r="F60" s="1024" t="s">
        <v>736</v>
      </c>
      <c r="G60" s="1397"/>
      <c r="H60" s="966" t="s">
        <v>696</v>
      </c>
      <c r="I60" s="951" t="s">
        <v>645</v>
      </c>
      <c r="J60" s="1398"/>
      <c r="K60" s="1250">
        <f t="shared" ref="K60:L60" si="35">+K14*K37*12</f>
        <v>8832</v>
      </c>
      <c r="L60" s="1250">
        <f t="shared" ca="1" si="35"/>
        <v>22387.199999999997</v>
      </c>
      <c r="M60" s="1024" t="s">
        <v>736</v>
      </c>
      <c r="N60" s="1397"/>
      <c r="O60" s="966" t="s">
        <v>696</v>
      </c>
      <c r="P60" s="951" t="s">
        <v>650</v>
      </c>
      <c r="Q60" s="1398"/>
      <c r="R60" s="1250"/>
      <c r="S60" s="1250"/>
      <c r="T60" s="1024" t="s">
        <v>736</v>
      </c>
      <c r="U60" s="1397"/>
      <c r="V60" s="966" t="s">
        <v>696</v>
      </c>
      <c r="W60" s="951" t="s">
        <v>650</v>
      </c>
      <c r="X60" s="1398"/>
      <c r="Y60" s="1250">
        <f t="shared" ref="Y60:Z60" si="36">+Y14*Y37*12</f>
        <v>2902.08</v>
      </c>
      <c r="Z60" s="1250">
        <f t="shared" ca="1" si="36"/>
        <v>6996</v>
      </c>
      <c r="AA60" s="1024" t="s">
        <v>736</v>
      </c>
      <c r="AB60" s="1397"/>
      <c r="AC60" s="966" t="s">
        <v>696</v>
      </c>
      <c r="AD60" s="951" t="s">
        <v>650</v>
      </c>
      <c r="AE60" s="1398"/>
      <c r="AF60" s="1250">
        <f t="shared" ref="AF60:AG60" si="37">+AF14*AF37*12</f>
        <v>26754</v>
      </c>
      <c r="AG60" s="1250">
        <f t="shared" ca="1" si="37"/>
        <v>171402</v>
      </c>
      <c r="AH60" s="1024" t="s">
        <v>736</v>
      </c>
      <c r="AI60" s="1397"/>
      <c r="AJ60" s="966" t="s">
        <v>696</v>
      </c>
      <c r="AK60" s="951" t="s">
        <v>645</v>
      </c>
      <c r="AL60" s="1398"/>
      <c r="AM60" s="1250">
        <f t="shared" ref="AM60:AN60" si="38">+AM14*AM37*12</f>
        <v>0</v>
      </c>
      <c r="AN60" s="1250">
        <f t="shared" ca="1" si="38"/>
        <v>0</v>
      </c>
      <c r="AO60" s="1024" t="s">
        <v>736</v>
      </c>
      <c r="AP60" s="1397"/>
      <c r="AQ60" s="966" t="s">
        <v>696</v>
      </c>
      <c r="AR60" s="951" t="s">
        <v>645</v>
      </c>
      <c r="AS60" s="1398"/>
      <c r="AT60" s="1250"/>
      <c r="AU60" s="1250">
        <f t="shared" ref="AU60" ca="1" si="39">+AU14*AU37*12</f>
        <v>100742.39999999999</v>
      </c>
      <c r="AV60" s="1024" t="s">
        <v>736</v>
      </c>
      <c r="AW60" s="1397"/>
    </row>
    <row r="61" spans="1:49" ht="29.25" customHeight="1" x14ac:dyDescent="0.25">
      <c r="A61" s="966" t="s">
        <v>697</v>
      </c>
      <c r="B61" s="951" t="s">
        <v>646</v>
      </c>
      <c r="C61" s="1398"/>
      <c r="D61" s="1250">
        <f t="shared" si="18"/>
        <v>0</v>
      </c>
      <c r="E61" s="1250">
        <f t="shared" ca="1" si="18"/>
        <v>0</v>
      </c>
      <c r="F61" s="1024" t="s">
        <v>737</v>
      </c>
      <c r="G61" s="1397"/>
      <c r="H61" s="966" t="s">
        <v>697</v>
      </c>
      <c r="I61" s="951" t="s">
        <v>646</v>
      </c>
      <c r="J61" s="1398"/>
      <c r="K61" s="1250">
        <f t="shared" ref="K61:L61" si="40">+K15*K38*12</f>
        <v>0</v>
      </c>
      <c r="L61" s="1250">
        <f t="shared" ca="1" si="40"/>
        <v>0</v>
      </c>
      <c r="M61" s="1024" t="s">
        <v>737</v>
      </c>
      <c r="N61" s="1397"/>
      <c r="O61" s="966" t="s">
        <v>697</v>
      </c>
      <c r="P61" s="951" t="s">
        <v>645</v>
      </c>
      <c r="Q61" s="1398"/>
      <c r="R61" s="1250"/>
      <c r="S61" s="1250"/>
      <c r="T61" s="1024" t="s">
        <v>737</v>
      </c>
      <c r="U61" s="1397"/>
      <c r="V61" s="966" t="s">
        <v>697</v>
      </c>
      <c r="W61" s="951" t="s">
        <v>645</v>
      </c>
      <c r="X61" s="1398"/>
      <c r="Y61" s="1250">
        <f t="shared" ref="Y61:Z61" si="41">+Y15*Y38*12</f>
        <v>14510.400000000001</v>
      </c>
      <c r="Z61" s="1250">
        <f t="shared" ca="1" si="41"/>
        <v>44774.399999999994</v>
      </c>
      <c r="AA61" s="1024" t="s">
        <v>737</v>
      </c>
      <c r="AB61" s="1397"/>
      <c r="AC61" s="966" t="s">
        <v>697</v>
      </c>
      <c r="AD61" s="951" t="s">
        <v>645</v>
      </c>
      <c r="AE61" s="1398"/>
      <c r="AF61" s="1250">
        <f t="shared" ref="AF61:AG61" si="42">+AF15*AF38*12</f>
        <v>1053</v>
      </c>
      <c r="AG61" s="1250">
        <f t="shared" ca="1" si="42"/>
        <v>5596.7999999999993</v>
      </c>
      <c r="AH61" s="1024" t="s">
        <v>737</v>
      </c>
      <c r="AI61" s="1397"/>
      <c r="AJ61" s="966" t="s">
        <v>697</v>
      </c>
      <c r="AK61" s="2087" t="s">
        <v>646</v>
      </c>
      <c r="AL61" s="1398"/>
      <c r="AM61" s="1250">
        <f t="shared" ref="AM61:AN61" si="43">+AM15*AM38*12</f>
        <v>0</v>
      </c>
      <c r="AN61" s="1250">
        <f t="shared" ca="1" si="43"/>
        <v>0</v>
      </c>
      <c r="AO61" s="1024" t="s">
        <v>737</v>
      </c>
      <c r="AP61" s="1397"/>
      <c r="AQ61" s="966" t="s">
        <v>697</v>
      </c>
      <c r="AR61" s="2087" t="s">
        <v>646</v>
      </c>
      <c r="AS61" s="1398"/>
      <c r="AT61" s="1250"/>
      <c r="AU61" s="1250">
        <f t="shared" ref="AU61" ca="1" si="44">+AU15*AU38*12</f>
        <v>0</v>
      </c>
      <c r="AV61" s="1024" t="s">
        <v>737</v>
      </c>
      <c r="AW61" s="1397"/>
    </row>
    <row r="62" spans="1:49" ht="29.25" customHeight="1" x14ac:dyDescent="0.25">
      <c r="A62" s="966" t="s">
        <v>698</v>
      </c>
      <c r="B62" s="2087" t="s">
        <v>1538</v>
      </c>
      <c r="C62" s="1398"/>
      <c r="D62" s="1250">
        <f t="shared" si="18"/>
        <v>4601.5200000000004</v>
      </c>
      <c r="E62" s="1250">
        <f t="shared" ca="1" si="18"/>
        <v>7835.52</v>
      </c>
      <c r="F62" s="1024" t="s">
        <v>738</v>
      </c>
      <c r="G62" s="1397"/>
      <c r="H62" s="966" t="s">
        <v>698</v>
      </c>
      <c r="I62" s="951" t="s">
        <v>716</v>
      </c>
      <c r="J62" s="1398"/>
      <c r="K62" s="1250">
        <f t="shared" ref="K62:L62" si="45">+K16*K39*12</f>
        <v>0</v>
      </c>
      <c r="L62" s="1250">
        <f t="shared" ca="1" si="45"/>
        <v>0</v>
      </c>
      <c r="M62" s="1024" t="s">
        <v>738</v>
      </c>
      <c r="N62" s="1397"/>
      <c r="O62" s="966" t="s">
        <v>698</v>
      </c>
      <c r="P62" s="951" t="s">
        <v>646</v>
      </c>
      <c r="Q62" s="1398"/>
      <c r="R62" s="1250"/>
      <c r="S62" s="1250"/>
      <c r="T62" s="1024" t="s">
        <v>738</v>
      </c>
      <c r="U62" s="1397"/>
      <c r="V62" s="966" t="s">
        <v>698</v>
      </c>
      <c r="W62" s="2087" t="s">
        <v>645</v>
      </c>
      <c r="X62" s="1398"/>
      <c r="Y62" s="1250">
        <f t="shared" ref="Y62:Z62" si="46">+Y16*Y39*12</f>
        <v>2902.08</v>
      </c>
      <c r="Z62" s="1250">
        <f t="shared" ca="1" si="46"/>
        <v>5596.7999999999993</v>
      </c>
      <c r="AA62" s="1024" t="s">
        <v>738</v>
      </c>
      <c r="AB62" s="1397"/>
      <c r="AC62" s="966" t="s">
        <v>698</v>
      </c>
      <c r="AD62" s="2087" t="s">
        <v>645</v>
      </c>
      <c r="AE62" s="1398"/>
      <c r="AF62" s="1250">
        <f t="shared" ref="AF62:AG62" si="47">+AF16*AF39*12</f>
        <v>1500</v>
      </c>
      <c r="AG62" s="1250">
        <f t="shared" ca="1" si="47"/>
        <v>5596.7999999999993</v>
      </c>
      <c r="AH62" s="1024" t="s">
        <v>738</v>
      </c>
      <c r="AI62" s="1397"/>
      <c r="AJ62" s="966" t="s">
        <v>698</v>
      </c>
      <c r="AK62" s="2087" t="s">
        <v>1532</v>
      </c>
      <c r="AL62" s="1398"/>
      <c r="AM62" s="1250">
        <f t="shared" ref="AM62:AN62" si="48">+AM16*AM39*12</f>
        <v>0</v>
      </c>
      <c r="AN62" s="1250">
        <f t="shared" ca="1" si="48"/>
        <v>0</v>
      </c>
      <c r="AO62" s="1024" t="s">
        <v>738</v>
      </c>
      <c r="AP62" s="1397"/>
      <c r="AQ62" s="966" t="s">
        <v>698</v>
      </c>
      <c r="AR62" s="2087" t="s">
        <v>1532</v>
      </c>
      <c r="AS62" s="1398"/>
      <c r="AT62" s="1250"/>
      <c r="AU62" s="1250">
        <f t="shared" ref="AU62" ca="1" si="49">+AU16*AU39*12</f>
        <v>18189.599999999999</v>
      </c>
      <c r="AV62" s="1024" t="s">
        <v>738</v>
      </c>
      <c r="AW62" s="1397"/>
    </row>
    <row r="63" spans="1:49" ht="29.25" customHeight="1" x14ac:dyDescent="0.25">
      <c r="A63" s="966"/>
      <c r="B63" s="2087" t="s">
        <v>1532</v>
      </c>
      <c r="C63" s="1398"/>
      <c r="D63" s="1250">
        <v>0</v>
      </c>
      <c r="E63" s="1250"/>
      <c r="F63" s="1024"/>
      <c r="G63" s="1397"/>
      <c r="H63" s="966"/>
      <c r="I63" s="951"/>
      <c r="J63" s="1398"/>
      <c r="K63" s="1250"/>
      <c r="L63" s="1250"/>
      <c r="M63" s="1024"/>
      <c r="N63" s="1397"/>
      <c r="O63" s="966"/>
      <c r="P63" s="951"/>
      <c r="Q63" s="1398"/>
      <c r="R63" s="1250"/>
      <c r="S63" s="1250"/>
      <c r="T63" s="1024"/>
      <c r="U63" s="1397"/>
      <c r="V63" s="966"/>
      <c r="W63" s="2087"/>
      <c r="X63" s="1398"/>
      <c r="Y63" s="1250"/>
      <c r="Z63" s="1250"/>
      <c r="AA63" s="1024"/>
      <c r="AB63" s="1397"/>
      <c r="AC63" s="2108" t="s">
        <v>1565</v>
      </c>
      <c r="AD63" s="2087" t="s">
        <v>646</v>
      </c>
      <c r="AE63" s="1398"/>
      <c r="AF63" s="1250">
        <f t="shared" ref="AF63:AG63" si="50">+AF17*AF40*12</f>
        <v>0</v>
      </c>
      <c r="AG63" s="1250">
        <f t="shared" ca="1" si="50"/>
        <v>0</v>
      </c>
      <c r="AH63" s="1024"/>
      <c r="AI63" s="1397"/>
      <c r="AJ63" s="2108" t="s">
        <v>1565</v>
      </c>
      <c r="AK63" s="2087"/>
      <c r="AL63" s="1398"/>
      <c r="AM63" s="1250"/>
      <c r="AN63" s="1250"/>
      <c r="AO63" s="1024"/>
      <c r="AP63" s="1397"/>
      <c r="AQ63" s="2108" t="s">
        <v>1565</v>
      </c>
      <c r="AR63" s="2087" t="s">
        <v>716</v>
      </c>
      <c r="AS63" s="1398"/>
      <c r="AT63" s="1250"/>
      <c r="AU63" s="1250">
        <f t="shared" ref="AU63" ca="1" si="51">+AU17*AU40*12</f>
        <v>7835.52</v>
      </c>
      <c r="AV63" s="1024"/>
      <c r="AW63" s="1397"/>
    </row>
    <row r="64" spans="1:49" ht="29.25" customHeight="1" x14ac:dyDescent="0.25">
      <c r="A64" s="966"/>
      <c r="B64" s="951"/>
      <c r="C64" s="1398"/>
      <c r="D64" s="1250"/>
      <c r="E64" s="1250"/>
      <c r="F64" s="1024"/>
      <c r="G64" s="1397"/>
      <c r="H64" s="966"/>
      <c r="I64" s="951"/>
      <c r="J64" s="1398"/>
      <c r="K64" s="1250"/>
      <c r="L64" s="1250"/>
      <c r="M64" s="1024"/>
      <c r="N64" s="1397"/>
      <c r="O64" s="966"/>
      <c r="P64" s="951"/>
      <c r="Q64" s="1398"/>
      <c r="R64" s="1250"/>
      <c r="S64" s="1250"/>
      <c r="T64" s="1024"/>
      <c r="U64" s="1397"/>
      <c r="V64" s="966"/>
      <c r="W64" s="2087"/>
      <c r="X64" s="1398"/>
      <c r="Y64" s="1250"/>
      <c r="Z64" s="1250"/>
      <c r="AA64" s="1024"/>
      <c r="AB64" s="1397"/>
      <c r="AC64" s="2108" t="s">
        <v>1566</v>
      </c>
      <c r="AD64" s="2087" t="s">
        <v>1532</v>
      </c>
      <c r="AE64" s="1398"/>
      <c r="AF64" s="1250">
        <f t="shared" ref="AF64:AG64" si="52">+AF18*AF41*12</f>
        <v>2250</v>
      </c>
      <c r="AG64" s="1250">
        <f t="shared" ca="1" si="52"/>
        <v>18189.599999999999</v>
      </c>
      <c r="AH64" s="1024"/>
      <c r="AI64" s="1397"/>
      <c r="AJ64" s="2108" t="s">
        <v>1566</v>
      </c>
      <c r="AK64" s="2087"/>
      <c r="AL64" s="1398"/>
      <c r="AM64" s="1250"/>
      <c r="AN64" s="1250"/>
      <c r="AO64" s="1024"/>
      <c r="AP64" s="1397"/>
      <c r="AQ64" s="2108" t="s">
        <v>1566</v>
      </c>
      <c r="AR64" s="2087"/>
      <c r="AS64" s="1398"/>
      <c r="AT64" s="1250"/>
      <c r="AU64" s="1250"/>
      <c r="AV64" s="1024"/>
      <c r="AW64" s="1397"/>
    </row>
    <row r="65" spans="1:49" ht="29.25" customHeight="1" x14ac:dyDescent="0.25">
      <c r="A65" s="966" t="s">
        <v>699</v>
      </c>
      <c r="B65" s="962" t="s">
        <v>653</v>
      </c>
      <c r="C65" s="1398"/>
      <c r="D65" s="1263">
        <f>SUM(D56:D62)</f>
        <v>841241.52</v>
      </c>
      <c r="E65" s="1266">
        <f ca="1">SUM(E56:E62)</f>
        <v>1450060.92</v>
      </c>
      <c r="F65" s="1135" t="s">
        <v>929</v>
      </c>
      <c r="G65" s="1397"/>
      <c r="H65" s="966" t="s">
        <v>699</v>
      </c>
      <c r="I65" s="962" t="s">
        <v>653</v>
      </c>
      <c r="J65" s="1398"/>
      <c r="K65" s="1263">
        <f>SUM(K56:K62)</f>
        <v>389436</v>
      </c>
      <c r="L65" s="1266">
        <f ca="1">SUM(L56:L62)</f>
        <v>987135.59999999986</v>
      </c>
      <c r="M65" s="1135" t="s">
        <v>929</v>
      </c>
      <c r="N65" s="1397"/>
      <c r="O65" s="966" t="s">
        <v>699</v>
      </c>
      <c r="P65" s="962" t="s">
        <v>653</v>
      </c>
      <c r="Q65" s="1398"/>
      <c r="R65" s="1263">
        <f>SUM(R56:R62)</f>
        <v>89013.360000000015</v>
      </c>
      <c r="S65" s="1266">
        <f ca="1">SUM(S56:S62)</f>
        <v>152512.79999999999</v>
      </c>
      <c r="T65" s="1135" t="s">
        <v>929</v>
      </c>
      <c r="U65" s="1397"/>
      <c r="V65" s="966" t="s">
        <v>699</v>
      </c>
      <c r="W65" s="962" t="s">
        <v>653</v>
      </c>
      <c r="X65" s="1398"/>
      <c r="Y65" s="1263">
        <f>SUM(Y56:Y62)</f>
        <v>666900.59999999986</v>
      </c>
      <c r="Z65" s="1266">
        <f ca="1">SUM(Z56:Z62)</f>
        <v>1269773.9999999998</v>
      </c>
      <c r="AA65" s="1135" t="s">
        <v>929</v>
      </c>
      <c r="AB65" s="1397"/>
      <c r="AC65" s="966" t="s">
        <v>699</v>
      </c>
      <c r="AD65" s="962" t="s">
        <v>653</v>
      </c>
      <c r="AE65" s="1398"/>
      <c r="AF65" s="1263">
        <f>SUM(AF56:AF64)</f>
        <v>262106.16</v>
      </c>
      <c r="AG65" s="1266">
        <f ca="1">SUM(AG56:AG64)</f>
        <v>577170.00000000012</v>
      </c>
      <c r="AH65" s="1135" t="s">
        <v>929</v>
      </c>
      <c r="AI65" s="1397"/>
      <c r="AJ65" s="966" t="s">
        <v>699</v>
      </c>
      <c r="AK65" s="962" t="s">
        <v>653</v>
      </c>
      <c r="AL65" s="1398"/>
      <c r="AM65" s="1263">
        <f>SUM(AM56:AM64)</f>
        <v>172719.24</v>
      </c>
      <c r="AN65" s="1266">
        <f ca="1">SUM(AN56:AN64)</f>
        <v>235765.19999999998</v>
      </c>
      <c r="AO65" s="1135" t="s">
        <v>929</v>
      </c>
      <c r="AP65" s="1397"/>
      <c r="AQ65" s="966" t="s">
        <v>699</v>
      </c>
      <c r="AR65" s="962" t="s">
        <v>653</v>
      </c>
      <c r="AS65" s="1398"/>
      <c r="AT65" s="2121">
        <f>+D65+K65+R65+Y65+AF65+AM65+AF67+AF69</f>
        <v>2480182.9685</v>
      </c>
      <c r="AU65" s="1266">
        <f ca="1">SUM(AU56:AU64)</f>
        <v>4672418.5199999996</v>
      </c>
      <c r="AV65" s="1135" t="s">
        <v>929</v>
      </c>
      <c r="AW65" s="1397"/>
    </row>
    <row r="66" spans="1:49" x14ac:dyDescent="0.25">
      <c r="A66" s="1399"/>
      <c r="B66" s="950" t="s">
        <v>654</v>
      </c>
      <c r="C66" s="1398"/>
      <c r="D66" s="1398"/>
      <c r="E66" s="1435"/>
      <c r="F66" s="1435"/>
      <c r="G66" s="1397"/>
      <c r="H66" s="1399"/>
      <c r="I66" s="950" t="s">
        <v>654</v>
      </c>
      <c r="J66" s="1398"/>
      <c r="K66" s="1398"/>
      <c r="L66" s="1435"/>
      <c r="M66" s="1435"/>
      <c r="N66" s="1397"/>
      <c r="O66" s="1399"/>
      <c r="P66" s="950" t="s">
        <v>654</v>
      </c>
      <c r="Q66" s="1398"/>
      <c r="R66" s="1398"/>
      <c r="S66" s="1435"/>
      <c r="T66" s="1435"/>
      <c r="U66" s="1397"/>
      <c r="V66" s="1399"/>
      <c r="W66" s="950" t="s">
        <v>654</v>
      </c>
      <c r="X66" s="1398"/>
      <c r="Y66" s="1398"/>
      <c r="Z66" s="1435"/>
      <c r="AA66" s="1435"/>
      <c r="AB66" s="1397"/>
      <c r="AC66" s="1399"/>
      <c r="AD66" s="950" t="s">
        <v>654</v>
      </c>
      <c r="AE66" s="1398"/>
      <c r="AF66" s="1398"/>
      <c r="AG66" s="1435"/>
      <c r="AH66" s="1435"/>
      <c r="AI66" s="1397"/>
      <c r="AJ66" s="1399"/>
      <c r="AK66" s="950" t="s">
        <v>654</v>
      </c>
      <c r="AL66" s="1398"/>
      <c r="AM66" s="1398"/>
      <c r="AN66" s="1435"/>
      <c r="AO66" s="1435"/>
      <c r="AP66" s="1397"/>
      <c r="AQ66" s="1399"/>
      <c r="AR66" s="950" t="s">
        <v>654</v>
      </c>
      <c r="AS66" s="1398"/>
      <c r="AT66" s="1398"/>
      <c r="AU66" s="1435"/>
      <c r="AV66" s="1435"/>
      <c r="AW66" s="1397"/>
    </row>
    <row r="67" spans="1:49" ht="27.75" customHeight="1" x14ac:dyDescent="0.25">
      <c r="A67" s="966" t="s">
        <v>700</v>
      </c>
      <c r="B67" s="2096" t="s">
        <v>1534</v>
      </c>
      <c r="C67" s="1398"/>
      <c r="D67" s="1273">
        <f t="shared" ref="D67:E70" si="53">+D22*D44</f>
        <v>222204</v>
      </c>
      <c r="E67" s="1273">
        <f t="shared" si="53"/>
        <v>207390.4</v>
      </c>
      <c r="F67" s="1024" t="s">
        <v>739</v>
      </c>
      <c r="G67" s="1397"/>
      <c r="H67" s="966" t="s">
        <v>700</v>
      </c>
      <c r="I67" s="2096" t="s">
        <v>1534</v>
      </c>
      <c r="J67" s="1398"/>
      <c r="K67" s="1273">
        <f>+K22*K44</f>
        <v>114545.12</v>
      </c>
      <c r="L67" s="1273">
        <f>+L22*L44</f>
        <v>149175.04000000001</v>
      </c>
      <c r="M67" s="1024" t="s">
        <v>739</v>
      </c>
      <c r="N67" s="1397"/>
      <c r="O67" s="966" t="s">
        <v>700</v>
      </c>
      <c r="P67" s="2096" t="s">
        <v>1534</v>
      </c>
      <c r="Q67" s="1398"/>
      <c r="R67" s="1273">
        <f>+R22*R44</f>
        <v>17662.59</v>
      </c>
      <c r="S67" s="1273">
        <f>+S22*S44</f>
        <v>23662.799999999999</v>
      </c>
      <c r="T67" s="1024" t="s">
        <v>739</v>
      </c>
      <c r="U67" s="1397"/>
      <c r="V67" s="966" t="s">
        <v>700</v>
      </c>
      <c r="W67" s="2096" t="s">
        <v>1534</v>
      </c>
      <c r="X67" s="1398"/>
      <c r="Y67" s="1273">
        <f>+Y22*Y44</f>
        <v>114453.73639999999</v>
      </c>
      <c r="Z67" s="1273">
        <f>+Z22*Z44</f>
        <v>186320.03599999996</v>
      </c>
      <c r="AA67" s="1024" t="s">
        <v>739</v>
      </c>
      <c r="AB67" s="1397"/>
      <c r="AC67" s="966" t="s">
        <v>700</v>
      </c>
      <c r="AD67" s="2096" t="s">
        <v>1534</v>
      </c>
      <c r="AE67" s="1398"/>
      <c r="AF67" s="1273">
        <f>+AF22*AF44</f>
        <v>5756.4359999999997</v>
      </c>
      <c r="AG67" s="1273">
        <f>+AG22*AG44</f>
        <v>11512.871999999999</v>
      </c>
      <c r="AH67" s="1024" t="s">
        <v>739</v>
      </c>
      <c r="AI67" s="1397"/>
      <c r="AJ67" s="966" t="s">
        <v>700</v>
      </c>
      <c r="AK67" s="2096" t="s">
        <v>1534</v>
      </c>
      <c r="AL67" s="1398"/>
      <c r="AM67" s="1273">
        <f>+AM22*AM44</f>
        <v>155658.53230000002</v>
      </c>
      <c r="AN67" s="1273">
        <f>+AN22*AN44</f>
        <v>116848.228</v>
      </c>
      <c r="AO67" s="1024" t="s">
        <v>739</v>
      </c>
      <c r="AP67" s="1397"/>
      <c r="AQ67" s="966" t="s">
        <v>700</v>
      </c>
      <c r="AR67" s="2096" t="s">
        <v>1534</v>
      </c>
      <c r="AS67" s="1398"/>
      <c r="AT67" s="1273"/>
      <c r="AU67" s="2095">
        <f>+AU44*AU22</f>
        <v>792727.59999999974</v>
      </c>
      <c r="AV67" s="1024" t="s">
        <v>739</v>
      </c>
      <c r="AW67" s="1397"/>
    </row>
    <row r="68" spans="1:49" ht="27.75" customHeight="1" x14ac:dyDescent="0.25">
      <c r="A68" s="966" t="s">
        <v>701</v>
      </c>
      <c r="B68" s="2096" t="s">
        <v>1535</v>
      </c>
      <c r="C68" s="1398"/>
      <c r="D68" s="1273">
        <f t="shared" si="53"/>
        <v>71454</v>
      </c>
      <c r="E68" s="1273">
        <f t="shared" si="53"/>
        <v>92175.66</v>
      </c>
      <c r="F68" s="1024" t="s">
        <v>740</v>
      </c>
      <c r="G68" s="1397"/>
      <c r="H68" s="966" t="s">
        <v>701</v>
      </c>
      <c r="I68" s="2096" t="s">
        <v>1535</v>
      </c>
      <c r="J68" s="1398"/>
      <c r="K68" s="1273">
        <f t="shared" ref="K68:L68" si="54">+K23*K45</f>
        <v>33821.65</v>
      </c>
      <c r="L68" s="1273">
        <f t="shared" si="54"/>
        <v>60878.97</v>
      </c>
      <c r="M68" s="1024" t="s">
        <v>740</v>
      </c>
      <c r="N68" s="1397"/>
      <c r="O68" s="966" t="s">
        <v>701</v>
      </c>
      <c r="P68" s="2096" t="s">
        <v>1535</v>
      </c>
      <c r="Q68" s="1398"/>
      <c r="R68" s="1273">
        <f t="shared" ref="R68:S68" si="55">+R23*R45</f>
        <v>3329.37</v>
      </c>
      <c r="S68" s="1273">
        <f t="shared" si="55"/>
        <v>6164.91</v>
      </c>
      <c r="T68" s="1024" t="s">
        <v>740</v>
      </c>
      <c r="U68" s="1397"/>
      <c r="V68" s="966" t="s">
        <v>701</v>
      </c>
      <c r="W68" s="2096" t="s">
        <v>1535</v>
      </c>
      <c r="X68" s="1398"/>
      <c r="Y68" s="1273">
        <f t="shared" ref="Y68:Z68" si="56">+Y23*Y45</f>
        <v>32437.565999999999</v>
      </c>
      <c r="Z68" s="1273">
        <f t="shared" si="56"/>
        <v>72984.523499999996</v>
      </c>
      <c r="AA68" s="1024" t="s">
        <v>740</v>
      </c>
      <c r="AB68" s="1397"/>
      <c r="AC68" s="966" t="s">
        <v>701</v>
      </c>
      <c r="AD68" s="2096" t="s">
        <v>1556</v>
      </c>
      <c r="AE68" s="1398"/>
      <c r="AF68" s="1273">
        <f t="shared" ref="AF68:AG68" si="57">+AF23*AF45</f>
        <v>0</v>
      </c>
      <c r="AG68" s="1273">
        <f t="shared" si="57"/>
        <v>0</v>
      </c>
      <c r="AH68" s="1024" t="s">
        <v>740</v>
      </c>
      <c r="AI68" s="1397"/>
      <c r="AJ68" s="966" t="s">
        <v>701</v>
      </c>
      <c r="AK68" s="2096" t="s">
        <v>1535</v>
      </c>
      <c r="AL68" s="1398"/>
      <c r="AM68" s="1273">
        <f t="shared" ref="AM68:AN68" si="58">+AM23*AM45</f>
        <v>0</v>
      </c>
      <c r="AN68" s="1273">
        <f t="shared" si="58"/>
        <v>0</v>
      </c>
      <c r="AO68" s="1024" t="s">
        <v>740</v>
      </c>
      <c r="AP68" s="1397"/>
      <c r="AQ68" s="966" t="s">
        <v>701</v>
      </c>
      <c r="AR68" s="2096" t="s">
        <v>1535</v>
      </c>
      <c r="AS68" s="1398"/>
      <c r="AT68" s="1273"/>
      <c r="AU68" s="1273">
        <f t="shared" ref="AU68" si="59">+AU23*AU45</f>
        <v>233937.82350000003</v>
      </c>
      <c r="AV68" s="1024" t="s">
        <v>740</v>
      </c>
      <c r="AW68" s="1397"/>
    </row>
    <row r="69" spans="1:49" ht="27.75" customHeight="1" x14ac:dyDescent="0.25">
      <c r="A69" s="966" t="s">
        <v>702</v>
      </c>
      <c r="B69" s="2096" t="s">
        <v>1536</v>
      </c>
      <c r="C69" s="1398"/>
      <c r="D69" s="1273">
        <f t="shared" si="53"/>
        <v>21483</v>
      </c>
      <c r="E69" s="1273">
        <f t="shared" si="53"/>
        <v>46904.549999999996</v>
      </c>
      <c r="F69" s="1024" t="s">
        <v>741</v>
      </c>
      <c r="G69" s="1397"/>
      <c r="H69" s="966" t="s">
        <v>702</v>
      </c>
      <c r="I69" s="2096" t="s">
        <v>1539</v>
      </c>
      <c r="J69" s="1398"/>
      <c r="K69" s="1273">
        <f t="shared" ref="K69:L69" si="60">+K24*K46</f>
        <v>5160</v>
      </c>
      <c r="L69" s="1273">
        <f t="shared" si="60"/>
        <v>15720</v>
      </c>
      <c r="M69" s="1024" t="s">
        <v>741</v>
      </c>
      <c r="N69" s="1397"/>
      <c r="O69" s="966" t="s">
        <v>702</v>
      </c>
      <c r="P69" s="2096" t="s">
        <v>1535</v>
      </c>
      <c r="Q69" s="1398"/>
      <c r="R69" s="1273">
        <f t="shared" ref="R69:S69" si="61">+R24*R46</f>
        <v>1075.2</v>
      </c>
      <c r="S69" s="1273">
        <f t="shared" si="61"/>
        <v>1733.76</v>
      </c>
      <c r="T69" s="1024" t="s">
        <v>741</v>
      </c>
      <c r="U69" s="1397"/>
      <c r="V69" s="966" t="s">
        <v>702</v>
      </c>
      <c r="W69" s="2096" t="s">
        <v>1536</v>
      </c>
      <c r="X69" s="1398"/>
      <c r="Y69" s="1273">
        <f t="shared" ref="Y69:Z69" si="62">+Y24*Y46</f>
        <v>8845.2891999999993</v>
      </c>
      <c r="Z69" s="1273">
        <f t="shared" si="62"/>
        <v>33684.095499999996</v>
      </c>
      <c r="AA69" s="1024" t="s">
        <v>741</v>
      </c>
      <c r="AB69" s="1397"/>
      <c r="AC69" s="966" t="s">
        <v>702</v>
      </c>
      <c r="AD69" s="2096" t="s">
        <v>1534</v>
      </c>
      <c r="AE69" s="1398"/>
      <c r="AF69" s="1273">
        <f t="shared" ref="AF69:AG69" si="63">+AF24*AF46</f>
        <v>53009.652499999997</v>
      </c>
      <c r="AG69" s="1273">
        <f t="shared" si="63"/>
        <v>84815.443999999989</v>
      </c>
      <c r="AH69" s="1024" t="s">
        <v>741</v>
      </c>
      <c r="AI69" s="1397"/>
      <c r="AJ69" s="966" t="s">
        <v>702</v>
      </c>
      <c r="AK69" s="2096" t="s">
        <v>1536</v>
      </c>
      <c r="AL69" s="1398"/>
      <c r="AM69" s="1273">
        <f t="shared" ref="AM69:AN69" si="64">+AM24*AM46</f>
        <v>0</v>
      </c>
      <c r="AN69" s="1273">
        <f t="shared" si="64"/>
        <v>0</v>
      </c>
      <c r="AO69" s="1024" t="s">
        <v>741</v>
      </c>
      <c r="AP69" s="1397"/>
      <c r="AQ69" s="966" t="s">
        <v>702</v>
      </c>
      <c r="AR69" s="2096" t="s">
        <v>1536</v>
      </c>
      <c r="AS69" s="1398"/>
      <c r="AT69" s="1273"/>
      <c r="AU69" s="1273">
        <f t="shared" ref="AU69" si="65">+AU24*AU46</f>
        <v>107417.4455</v>
      </c>
      <c r="AV69" s="1024" t="s">
        <v>741</v>
      </c>
      <c r="AW69" s="1397"/>
    </row>
    <row r="70" spans="1:49" ht="27.75" customHeight="1" x14ac:dyDescent="0.25">
      <c r="A70" s="966" t="s">
        <v>703</v>
      </c>
      <c r="B70" s="2096" t="s">
        <v>1544</v>
      </c>
      <c r="C70" s="1398"/>
      <c r="D70" s="1273">
        <f t="shared" si="53"/>
        <v>24804</v>
      </c>
      <c r="E70" s="1273">
        <f t="shared" si="53"/>
        <v>78546</v>
      </c>
      <c r="F70" s="1024" t="s">
        <v>742</v>
      </c>
      <c r="G70" s="1397"/>
      <c r="H70" s="966" t="s">
        <v>703</v>
      </c>
      <c r="I70" s="2096" t="s">
        <v>1541</v>
      </c>
      <c r="J70" s="1398"/>
      <c r="K70" s="1273">
        <f t="shared" ref="K70:L70" si="66">+K25*K47</f>
        <v>2997.6</v>
      </c>
      <c r="L70" s="1273">
        <f t="shared" si="66"/>
        <v>8180.95</v>
      </c>
      <c r="M70" s="1024" t="s">
        <v>742</v>
      </c>
      <c r="N70" s="1397"/>
      <c r="O70" s="966" t="s">
        <v>703</v>
      </c>
      <c r="P70" s="2096" t="s">
        <v>1536</v>
      </c>
      <c r="Q70" s="1398"/>
      <c r="R70" s="1273">
        <f t="shared" ref="R70:S70" si="67">+R25*R47</f>
        <v>1072.8</v>
      </c>
      <c r="S70" s="1273">
        <f t="shared" si="67"/>
        <v>2927.85</v>
      </c>
      <c r="T70" s="1024" t="s">
        <v>742</v>
      </c>
      <c r="U70" s="1397"/>
      <c r="V70" s="966" t="s">
        <v>703</v>
      </c>
      <c r="W70" s="2096" t="s">
        <v>1544</v>
      </c>
      <c r="X70" s="1398"/>
      <c r="Y70" s="1273">
        <f t="shared" ref="Y70:Z70" si="68">+Y25*Y47</f>
        <v>9881.3484000000008</v>
      </c>
      <c r="Z70" s="1273">
        <f t="shared" si="68"/>
        <v>54577.215000000004</v>
      </c>
      <c r="AA70" s="1024" t="s">
        <v>742</v>
      </c>
      <c r="AB70" s="1397"/>
      <c r="AC70" s="966" t="s">
        <v>703</v>
      </c>
      <c r="AD70" s="2096" t="s">
        <v>1556</v>
      </c>
      <c r="AE70" s="1398"/>
      <c r="AF70" s="1273">
        <f t="shared" ref="AF70:AG70" si="69">+AF25*AF47</f>
        <v>0</v>
      </c>
      <c r="AG70" s="1273">
        <f t="shared" si="69"/>
        <v>0</v>
      </c>
      <c r="AH70" s="1024" t="s">
        <v>742</v>
      </c>
      <c r="AI70" s="1397"/>
      <c r="AJ70" s="966" t="s">
        <v>703</v>
      </c>
      <c r="AK70" s="2096" t="s">
        <v>1544</v>
      </c>
      <c r="AL70" s="1398"/>
      <c r="AM70" s="1273">
        <f t="shared" ref="AM70:AN70" si="70">+AM25*AM47</f>
        <v>0</v>
      </c>
      <c r="AN70" s="1273">
        <f t="shared" si="70"/>
        <v>0</v>
      </c>
      <c r="AO70" s="1024" t="s">
        <v>742</v>
      </c>
      <c r="AP70" s="1397"/>
      <c r="AQ70" s="966" t="s">
        <v>703</v>
      </c>
      <c r="AR70" s="2096" t="s">
        <v>1544</v>
      </c>
      <c r="AS70" s="1398"/>
      <c r="AT70" s="1273"/>
      <c r="AU70" s="1273">
        <f t="shared" ref="AU70" si="71">+AU25*AU47</f>
        <v>162858.21500000003</v>
      </c>
      <c r="AV70" s="1024" t="s">
        <v>742</v>
      </c>
      <c r="AW70" s="1397"/>
    </row>
    <row r="71" spans="1:49" ht="27.75" customHeight="1" x14ac:dyDescent="0.25">
      <c r="A71" s="966" t="s">
        <v>704</v>
      </c>
      <c r="B71" s="970"/>
      <c r="C71" s="1398"/>
      <c r="D71" s="1273"/>
      <c r="E71" s="1273"/>
      <c r="F71" s="1024" t="s">
        <v>743</v>
      </c>
      <c r="G71" s="1397"/>
      <c r="H71" s="966" t="s">
        <v>704</v>
      </c>
      <c r="I71" s="2096" t="s">
        <v>1542</v>
      </c>
      <c r="J71" s="1398"/>
      <c r="K71" s="1273">
        <f t="shared" ref="K71:L71" si="72">+K26*K48</f>
        <v>2774.4</v>
      </c>
      <c r="L71" s="1273">
        <f t="shared" si="72"/>
        <v>10982</v>
      </c>
      <c r="M71" s="1024" t="s">
        <v>743</v>
      </c>
      <c r="N71" s="1397"/>
      <c r="O71" s="966" t="s">
        <v>704</v>
      </c>
      <c r="P71" s="2096" t="s">
        <v>1544</v>
      </c>
      <c r="Q71" s="1398"/>
      <c r="R71" s="1273">
        <f t="shared" ref="R71:S71" si="73">+R26*R48</f>
        <v>648</v>
      </c>
      <c r="S71" s="1273">
        <f t="shared" si="73"/>
        <v>2565</v>
      </c>
      <c r="T71" s="1024" t="s">
        <v>743</v>
      </c>
      <c r="U71" s="1397"/>
      <c r="V71" s="966" t="s">
        <v>704</v>
      </c>
      <c r="W71" s="2096"/>
      <c r="X71" s="1398"/>
      <c r="Y71" s="1273"/>
      <c r="Z71" s="1273"/>
      <c r="AA71" s="1024" t="s">
        <v>743</v>
      </c>
      <c r="AB71" s="1397"/>
      <c r="AC71" s="966" t="s">
        <v>704</v>
      </c>
      <c r="AD71" s="2096" t="s">
        <v>1534</v>
      </c>
      <c r="AE71" s="1398"/>
      <c r="AF71" s="1273">
        <f t="shared" ref="AF71:AG71" si="74">+AF26*AF48</f>
        <v>9055.5074999999997</v>
      </c>
      <c r="AG71" s="1273">
        <f t="shared" si="74"/>
        <v>13002.78</v>
      </c>
      <c r="AH71" s="1024" t="s">
        <v>743</v>
      </c>
      <c r="AI71" s="1397"/>
      <c r="AJ71" s="966" t="s">
        <v>704</v>
      </c>
      <c r="AK71" s="2096"/>
      <c r="AL71" s="1398"/>
      <c r="AM71" s="1273"/>
      <c r="AN71" s="1273"/>
      <c r="AO71" s="1024" t="s">
        <v>743</v>
      </c>
      <c r="AP71" s="1397"/>
      <c r="AQ71" s="966" t="s">
        <v>704</v>
      </c>
      <c r="AR71" s="2096"/>
      <c r="AS71" s="1398"/>
      <c r="AT71" s="1273"/>
      <c r="AU71" s="1273"/>
      <c r="AV71" s="1024" t="s">
        <v>743</v>
      </c>
      <c r="AW71" s="1397"/>
    </row>
    <row r="72" spans="1:49" ht="27.75" customHeight="1" x14ac:dyDescent="0.25">
      <c r="A72" s="966" t="s">
        <v>705</v>
      </c>
      <c r="B72" s="970"/>
      <c r="C72" s="1398"/>
      <c r="D72" s="1273"/>
      <c r="E72" s="1273"/>
      <c r="F72" s="1024" t="s">
        <v>744</v>
      </c>
      <c r="G72" s="1397"/>
      <c r="H72" s="966" t="s">
        <v>705</v>
      </c>
      <c r="I72" s="2096" t="s">
        <v>1540</v>
      </c>
      <c r="J72" s="1398"/>
      <c r="K72" s="1273">
        <f t="shared" ref="K72:L72" si="75">+K27*K49</f>
        <v>1852.35</v>
      </c>
      <c r="L72" s="1273">
        <f t="shared" si="75"/>
        <v>6640.5</v>
      </c>
      <c r="M72" s="1024" t="s">
        <v>744</v>
      </c>
      <c r="N72" s="1397"/>
      <c r="O72" s="966" t="s">
        <v>705</v>
      </c>
      <c r="P72" s="970"/>
      <c r="Q72" s="1398"/>
      <c r="R72" s="1273"/>
      <c r="S72" s="1273"/>
      <c r="T72" s="1024" t="s">
        <v>744</v>
      </c>
      <c r="U72" s="1397"/>
      <c r="V72" s="966" t="s">
        <v>705</v>
      </c>
      <c r="W72" s="970"/>
      <c r="X72" s="1398"/>
      <c r="Y72" s="1273"/>
      <c r="Z72" s="1273"/>
      <c r="AA72" s="1024" t="s">
        <v>744</v>
      </c>
      <c r="AB72" s="1397"/>
      <c r="AC72" s="966" t="s">
        <v>705</v>
      </c>
      <c r="AD72" s="2096" t="s">
        <v>1556</v>
      </c>
      <c r="AE72" s="1398"/>
      <c r="AF72" s="1273">
        <f t="shared" ref="AF72:AG72" si="76">+AF27*AF49</f>
        <v>0</v>
      </c>
      <c r="AG72" s="1273">
        <f t="shared" si="76"/>
        <v>0</v>
      </c>
      <c r="AH72" s="1024" t="s">
        <v>744</v>
      </c>
      <c r="AI72" s="1397"/>
      <c r="AJ72" s="966" t="s">
        <v>705</v>
      </c>
      <c r="AK72" s="2096"/>
      <c r="AL72" s="1398"/>
      <c r="AM72" s="1273"/>
      <c r="AN72" s="1273"/>
      <c r="AO72" s="1024" t="s">
        <v>744</v>
      </c>
      <c r="AP72" s="1397"/>
      <c r="AQ72" s="966" t="s">
        <v>705</v>
      </c>
      <c r="AR72" s="2096"/>
      <c r="AS72" s="1398"/>
      <c r="AT72" s="1273"/>
      <c r="AU72" s="1273"/>
      <c r="AV72" s="1024" t="s">
        <v>744</v>
      </c>
      <c r="AW72" s="1397"/>
    </row>
    <row r="73" spans="1:49" ht="27.75" customHeight="1" x14ac:dyDescent="0.25">
      <c r="A73" s="1026" t="s">
        <v>706</v>
      </c>
      <c r="B73" s="970"/>
      <c r="C73" s="1398"/>
      <c r="D73" s="1273"/>
      <c r="E73" s="1273"/>
      <c r="F73" s="1024" t="s">
        <v>745</v>
      </c>
      <c r="G73" s="1397"/>
      <c r="H73" s="1026" t="s">
        <v>706</v>
      </c>
      <c r="I73" s="2097" t="s">
        <v>1543</v>
      </c>
      <c r="J73" s="1398"/>
      <c r="K73" s="1273">
        <f t="shared" ref="K73:L73" si="77">+K28*K50</f>
        <v>3015</v>
      </c>
      <c r="L73" s="1273">
        <f t="shared" si="77"/>
        <v>9547.5</v>
      </c>
      <c r="M73" s="1024" t="s">
        <v>745</v>
      </c>
      <c r="N73" s="1397"/>
      <c r="O73" s="1026" t="s">
        <v>706</v>
      </c>
      <c r="P73" s="970"/>
      <c r="Q73" s="1398"/>
      <c r="R73" s="1273"/>
      <c r="S73" s="1273"/>
      <c r="T73" s="1024" t="s">
        <v>745</v>
      </c>
      <c r="U73" s="1397"/>
      <c r="V73" s="1026" t="s">
        <v>706</v>
      </c>
      <c r="W73" s="970"/>
      <c r="X73" s="1398"/>
      <c r="Y73" s="1273"/>
      <c r="Z73" s="1273"/>
      <c r="AA73" s="1024" t="s">
        <v>745</v>
      </c>
      <c r="AB73" s="1397"/>
      <c r="AC73" s="1026" t="s">
        <v>706</v>
      </c>
      <c r="AD73" s="2096" t="s">
        <v>1557</v>
      </c>
      <c r="AE73" s="1398"/>
      <c r="AF73" s="1273">
        <f t="shared" ref="AF73:AG73" si="78">+AF28*AF50</f>
        <v>0</v>
      </c>
      <c r="AG73" s="1273">
        <f t="shared" si="78"/>
        <v>0</v>
      </c>
      <c r="AH73" s="1024" t="s">
        <v>745</v>
      </c>
      <c r="AI73" s="1397"/>
      <c r="AJ73" s="1026" t="s">
        <v>706</v>
      </c>
      <c r="AK73" s="2096"/>
      <c r="AL73" s="1398"/>
      <c r="AM73" s="1273"/>
      <c r="AN73" s="1273"/>
      <c r="AO73" s="1024" t="s">
        <v>745</v>
      </c>
      <c r="AP73" s="1397"/>
      <c r="AQ73" s="1026" t="s">
        <v>706</v>
      </c>
      <c r="AR73" s="2096"/>
      <c r="AS73" s="1398"/>
      <c r="AT73" s="1273"/>
      <c r="AU73" s="1273"/>
      <c r="AV73" s="1024" t="s">
        <v>745</v>
      </c>
      <c r="AW73" s="1397"/>
    </row>
    <row r="74" spans="1:49" ht="27.75" customHeight="1" x14ac:dyDescent="0.25">
      <c r="A74" s="966" t="s">
        <v>707</v>
      </c>
      <c r="B74" s="970"/>
      <c r="C74" s="1398"/>
      <c r="D74" s="1273"/>
      <c r="E74" s="1273"/>
      <c r="F74" s="1024" t="s">
        <v>746</v>
      </c>
      <c r="G74" s="1397"/>
      <c r="H74" s="966" t="s">
        <v>707</v>
      </c>
      <c r="I74" s="970"/>
      <c r="J74" s="1398"/>
      <c r="K74" s="1273"/>
      <c r="L74" s="1265"/>
      <c r="M74" s="1024" t="s">
        <v>746</v>
      </c>
      <c r="N74" s="1397"/>
      <c r="O74" s="966" t="s">
        <v>707</v>
      </c>
      <c r="P74" s="970"/>
      <c r="Q74" s="1398"/>
      <c r="R74" s="1273"/>
      <c r="S74" s="1265"/>
      <c r="T74" s="1024" t="s">
        <v>746</v>
      </c>
      <c r="U74" s="1397"/>
      <c r="V74" s="966" t="s">
        <v>707</v>
      </c>
      <c r="W74" s="970"/>
      <c r="X74" s="1398"/>
      <c r="Y74" s="1273"/>
      <c r="Z74" s="1265"/>
      <c r="AA74" s="1024" t="s">
        <v>746</v>
      </c>
      <c r="AB74" s="1397"/>
      <c r="AC74" s="966" t="s">
        <v>707</v>
      </c>
      <c r="AD74" s="2096" t="s">
        <v>1560</v>
      </c>
      <c r="AE74" s="1398"/>
      <c r="AF74" s="1273">
        <f t="shared" ref="AF74:AG74" si="79">+AF29*AF51</f>
        <v>0</v>
      </c>
      <c r="AG74" s="1273">
        <f t="shared" si="79"/>
        <v>0</v>
      </c>
      <c r="AH74" s="1024" t="s">
        <v>746</v>
      </c>
      <c r="AI74" s="1397"/>
      <c r="AJ74" s="966" t="s">
        <v>707</v>
      </c>
      <c r="AK74" s="2096"/>
      <c r="AL74" s="1398"/>
      <c r="AM74" s="1273"/>
      <c r="AN74" s="1273"/>
      <c r="AO74" s="1024" t="s">
        <v>746</v>
      </c>
      <c r="AP74" s="1397"/>
      <c r="AQ74" s="966" t="s">
        <v>707</v>
      </c>
      <c r="AR74" s="2096"/>
      <c r="AS74" s="1398"/>
      <c r="AT74" s="1273"/>
      <c r="AU74" s="1273"/>
      <c r="AV74" s="1024" t="s">
        <v>746</v>
      </c>
      <c r="AW74" s="1397"/>
    </row>
    <row r="75" spans="1:49" ht="27.75" customHeight="1" x14ac:dyDescent="0.25">
      <c r="A75" s="966"/>
      <c r="B75" s="970"/>
      <c r="C75" s="1398"/>
      <c r="D75" s="1273"/>
      <c r="E75" s="1273"/>
      <c r="F75" s="1024"/>
      <c r="G75" s="1397"/>
      <c r="H75" s="966"/>
      <c r="I75" s="970"/>
      <c r="J75" s="1398"/>
      <c r="K75" s="1273"/>
      <c r="L75" s="975"/>
      <c r="M75" s="1024"/>
      <c r="N75" s="1397"/>
      <c r="O75" s="966"/>
      <c r="P75" s="970"/>
      <c r="Q75" s="1398"/>
      <c r="R75" s="1273"/>
      <c r="S75" s="1265"/>
      <c r="T75" s="1024"/>
      <c r="U75" s="1397"/>
      <c r="V75" s="966"/>
      <c r="W75" s="970"/>
      <c r="X75" s="1398"/>
      <c r="Y75" s="1273"/>
      <c r="Z75" s="1265"/>
      <c r="AA75" s="1024"/>
      <c r="AB75" s="1397"/>
      <c r="AC75" s="2108" t="s">
        <v>1568</v>
      </c>
      <c r="AD75" s="2096" t="s">
        <v>1536</v>
      </c>
      <c r="AE75" s="1398"/>
      <c r="AF75" s="1273">
        <f t="shared" ref="AF75:AG75" si="80">+AF30*AF52</f>
        <v>0</v>
      </c>
      <c r="AG75" s="1273">
        <f t="shared" si="80"/>
        <v>0</v>
      </c>
      <c r="AH75" s="1024"/>
      <c r="AI75" s="1397"/>
      <c r="AJ75" s="2108" t="s">
        <v>1568</v>
      </c>
      <c r="AK75" s="2096"/>
      <c r="AL75" s="1398"/>
      <c r="AM75" s="1273"/>
      <c r="AN75" s="1273"/>
      <c r="AO75" s="1024"/>
      <c r="AP75" s="1397"/>
      <c r="AQ75" s="2108" t="s">
        <v>1568</v>
      </c>
      <c r="AR75" s="2096"/>
      <c r="AS75" s="1398"/>
      <c r="AT75" s="1273"/>
      <c r="AU75" s="1273"/>
      <c r="AV75" s="1024"/>
      <c r="AW75" s="1397"/>
    </row>
    <row r="76" spans="1:49" ht="27.75" customHeight="1" x14ac:dyDescent="0.25">
      <c r="A76" s="966"/>
      <c r="B76" s="970"/>
      <c r="C76" s="1398"/>
      <c r="D76" s="1273"/>
      <c r="E76" s="1273"/>
      <c r="F76" s="1024"/>
      <c r="G76" s="1397"/>
      <c r="H76" s="966"/>
      <c r="I76" s="970"/>
      <c r="J76" s="1398"/>
      <c r="K76" s="1273"/>
      <c r="L76" s="1265"/>
      <c r="M76" s="1024"/>
      <c r="N76" s="1397"/>
      <c r="O76" s="966"/>
      <c r="P76" s="970"/>
      <c r="Q76" s="1398"/>
      <c r="R76" s="1273"/>
      <c r="S76" s="1265"/>
      <c r="T76" s="1024"/>
      <c r="U76" s="1397"/>
      <c r="V76" s="966"/>
      <c r="W76" s="970"/>
      <c r="X76" s="1398"/>
      <c r="Y76" s="1273"/>
      <c r="Z76" s="1265"/>
      <c r="AA76" s="1024"/>
      <c r="AB76" s="1397"/>
      <c r="AC76" s="2108" t="s">
        <v>1567</v>
      </c>
      <c r="AD76" s="2096" t="s">
        <v>1544</v>
      </c>
      <c r="AE76" s="1398"/>
      <c r="AF76" s="1273">
        <f t="shared" ref="AF76:AG76" si="81">+AF31*AF53</f>
        <v>0</v>
      </c>
      <c r="AG76" s="1273">
        <f t="shared" si="81"/>
        <v>0</v>
      </c>
      <c r="AH76" s="1024"/>
      <c r="AI76" s="1397"/>
      <c r="AJ76" s="2108" t="s">
        <v>1567</v>
      </c>
      <c r="AK76" s="2096"/>
      <c r="AL76" s="1398"/>
      <c r="AM76" s="1273"/>
      <c r="AN76" s="1273"/>
      <c r="AO76" s="1024"/>
      <c r="AP76" s="1397"/>
      <c r="AQ76" s="2108" t="s">
        <v>1567</v>
      </c>
      <c r="AR76" s="2096"/>
      <c r="AS76" s="1398"/>
      <c r="AT76" s="1273"/>
      <c r="AU76" s="1273"/>
      <c r="AV76" s="1024"/>
      <c r="AW76" s="1397"/>
    </row>
    <row r="77" spans="1:49" ht="31.5" customHeight="1" x14ac:dyDescent="0.25">
      <c r="A77" s="1026" t="s">
        <v>708</v>
      </c>
      <c r="B77" s="962" t="s">
        <v>655</v>
      </c>
      <c r="C77" s="1398"/>
      <c r="D77" s="1264">
        <f>SUM(D67:D74)</f>
        <v>339945</v>
      </c>
      <c r="E77" s="1264">
        <f>SUM(E67:E74)</f>
        <v>425016.61</v>
      </c>
      <c r="F77" s="1024" t="s">
        <v>747</v>
      </c>
      <c r="G77" s="1397"/>
      <c r="H77" s="1026" t="s">
        <v>708</v>
      </c>
      <c r="I77" s="962" t="s">
        <v>655</v>
      </c>
      <c r="J77" s="1398"/>
      <c r="K77" s="1264">
        <f>SUM(K67:K74)</f>
        <v>164166.12</v>
      </c>
      <c r="L77" s="1264">
        <f>SUM(L67:L75)</f>
        <v>261124.96000000002</v>
      </c>
      <c r="M77" s="1024" t="s">
        <v>747</v>
      </c>
      <c r="N77" s="1397"/>
      <c r="O77" s="1026" t="s">
        <v>708</v>
      </c>
      <c r="P77" s="962" t="s">
        <v>655</v>
      </c>
      <c r="Q77" s="1398"/>
      <c r="R77" s="1264">
        <f>SUM(R67:R74)</f>
        <v>23787.96</v>
      </c>
      <c r="S77" s="1264">
        <f>SUM(S67:S74)</f>
        <v>37054.32</v>
      </c>
      <c r="T77" s="1024" t="s">
        <v>747</v>
      </c>
      <c r="U77" s="1397"/>
      <c r="V77" s="1026" t="s">
        <v>708</v>
      </c>
      <c r="W77" s="962" t="s">
        <v>655</v>
      </c>
      <c r="X77" s="1398"/>
      <c r="Y77" s="1264">
        <f>SUM(Y67:Y74)</f>
        <v>165617.93999999997</v>
      </c>
      <c r="Z77" s="1264">
        <f>SUM(Z67:Z74)</f>
        <v>347565.87</v>
      </c>
      <c r="AA77" s="1024" t="s">
        <v>747</v>
      </c>
      <c r="AB77" s="1397"/>
      <c r="AC77" s="1026" t="s">
        <v>708</v>
      </c>
      <c r="AD77" s="962" t="s">
        <v>655</v>
      </c>
      <c r="AE77" s="1398"/>
      <c r="AF77" s="1264">
        <f>SUM(AF67:AF76)</f>
        <v>67821.59599999999</v>
      </c>
      <c r="AG77" s="1264">
        <f>SUM(AG67:AG76)</f>
        <v>109331.09599999999</v>
      </c>
      <c r="AH77" s="1024" t="s">
        <v>747</v>
      </c>
      <c r="AI77" s="1397"/>
      <c r="AJ77" s="1026" t="s">
        <v>708</v>
      </c>
      <c r="AK77" s="962" t="s">
        <v>655</v>
      </c>
      <c r="AL77" s="1398"/>
      <c r="AM77" s="1264">
        <f>SUM(AM67:AM76)</f>
        <v>155658.53230000002</v>
      </c>
      <c r="AN77" s="1264">
        <f>SUM(AN67:AN76)</f>
        <v>116848.228</v>
      </c>
      <c r="AO77" s="1024" t="s">
        <v>747</v>
      </c>
      <c r="AP77" s="1397"/>
      <c r="AQ77" s="1026" t="s">
        <v>708</v>
      </c>
      <c r="AR77" s="962" t="s">
        <v>655</v>
      </c>
      <c r="AS77" s="1398"/>
      <c r="AT77" s="1273">
        <f>+D77+K77+R77+Y77+AF77+AM77</f>
        <v>916997.1483</v>
      </c>
      <c r="AU77" s="1264">
        <f>SUM(AU67:AU76)</f>
        <v>1296941.0839999998</v>
      </c>
      <c r="AV77" s="1024" t="s">
        <v>747</v>
      </c>
      <c r="AW77" s="1397"/>
    </row>
    <row r="78" spans="1:49" ht="27" customHeight="1" x14ac:dyDescent="0.25">
      <c r="A78" s="1026" t="s">
        <v>709</v>
      </c>
      <c r="B78" s="962" t="s">
        <v>659</v>
      </c>
      <c r="C78" s="1398"/>
      <c r="D78" s="1250">
        <f>+D77+D65</f>
        <v>1181186.52</v>
      </c>
      <c r="E78" s="1250">
        <f ca="1">+E77+E65</f>
        <v>1875077.5299999998</v>
      </c>
      <c r="F78" s="1024" t="s">
        <v>749</v>
      </c>
      <c r="G78" s="1397"/>
      <c r="H78" s="1026" t="s">
        <v>709</v>
      </c>
      <c r="I78" s="962" t="s">
        <v>659</v>
      </c>
      <c r="J78" s="1398"/>
      <c r="K78" s="1250">
        <f>+K77+K65</f>
        <v>553602.12</v>
      </c>
      <c r="L78" s="1250">
        <f ca="1">+L77+L65</f>
        <v>1248260.5599999998</v>
      </c>
      <c r="M78" s="1024" t="s">
        <v>749</v>
      </c>
      <c r="N78" s="1397"/>
      <c r="O78" s="1026" t="s">
        <v>709</v>
      </c>
      <c r="P78" s="962" t="s">
        <v>659</v>
      </c>
      <c r="Q78" s="1398"/>
      <c r="R78" s="1250">
        <f>+R77+R65</f>
        <v>112801.32</v>
      </c>
      <c r="S78" s="1250">
        <f ca="1">+S77+S65</f>
        <v>189567.12</v>
      </c>
      <c r="T78" s="1024" t="s">
        <v>749</v>
      </c>
      <c r="U78" s="1397"/>
      <c r="V78" s="1026" t="s">
        <v>709</v>
      </c>
      <c r="W78" s="962" t="s">
        <v>659</v>
      </c>
      <c r="X78" s="1398"/>
      <c r="Y78" s="1250">
        <f>+Y77+Y65</f>
        <v>832518.5399999998</v>
      </c>
      <c r="Z78" s="1250">
        <f ca="1">+Z77+Z65</f>
        <v>1617339.8699999996</v>
      </c>
      <c r="AA78" s="1024" t="s">
        <v>749</v>
      </c>
      <c r="AB78" s="1397"/>
      <c r="AC78" s="1026" t="s">
        <v>709</v>
      </c>
      <c r="AD78" s="962" t="s">
        <v>659</v>
      </c>
      <c r="AE78" s="1398"/>
      <c r="AF78" s="1250">
        <f>+AF77+AF65</f>
        <v>329927.75599999999</v>
      </c>
      <c r="AG78" s="1250">
        <f ca="1">+AG77+AG65</f>
        <v>686501.09600000014</v>
      </c>
      <c r="AH78" s="1024" t="s">
        <v>749</v>
      </c>
      <c r="AI78" s="1397"/>
      <c r="AJ78" s="1026" t="s">
        <v>709</v>
      </c>
      <c r="AK78" s="962" t="s">
        <v>659</v>
      </c>
      <c r="AL78" s="1398"/>
      <c r="AM78" s="1250">
        <f>+AM77+AM65</f>
        <v>328377.77230000001</v>
      </c>
      <c r="AN78" s="1250">
        <f ca="1">+AN77+AN65</f>
        <v>352613.42799999996</v>
      </c>
      <c r="AO78" s="1024" t="s">
        <v>749</v>
      </c>
      <c r="AP78" s="1397"/>
      <c r="AQ78" s="1026" t="s">
        <v>709</v>
      </c>
      <c r="AR78" s="962" t="s">
        <v>659</v>
      </c>
      <c r="AS78" s="1398"/>
      <c r="AT78" s="1273">
        <f>+D78+K78+R78+Y78+AF78+AM78</f>
        <v>3338414.0282999999</v>
      </c>
      <c r="AU78" s="1250">
        <f ca="1">+AU77+AU65</f>
        <v>5969359.6039999994</v>
      </c>
      <c r="AV78" s="1024" t="s">
        <v>749</v>
      </c>
      <c r="AW78" s="1397"/>
    </row>
    <row r="79" spans="1:49" ht="31.5" customHeight="1" x14ac:dyDescent="0.25">
      <c r="A79" s="1026" t="s">
        <v>748</v>
      </c>
      <c r="B79" s="992" t="s">
        <v>656</v>
      </c>
      <c r="C79" s="1398"/>
      <c r="D79" s="1251">
        <f ca="1">+'SCHEDULE I-1 REV REQUIREMEN (W'!O40*'SCHEDULE I-3 CONNECT COUNT (W)'!L25</f>
        <v>1852597.8517809154</v>
      </c>
      <c r="E79" s="1251">
        <f ca="1">+D79</f>
        <v>1852597.8517809154</v>
      </c>
      <c r="F79" s="1024" t="s">
        <v>686</v>
      </c>
      <c r="G79" s="1397"/>
      <c r="H79" s="1026" t="s">
        <v>748</v>
      </c>
      <c r="I79" s="992" t="s">
        <v>656</v>
      </c>
      <c r="J79" s="1398"/>
      <c r="K79" s="1251">
        <f ca="1">+'SCHEDULE I-1 REV REQUIREMEN (W'!O40*'SCHEDULE I-3 CONNECT COUNT (W)'!M25</f>
        <v>1261286.161091856</v>
      </c>
      <c r="L79" s="1251">
        <f ca="1">+K79</f>
        <v>1261286.161091856</v>
      </c>
      <c r="M79" s="1024" t="s">
        <v>686</v>
      </c>
      <c r="N79" s="1397"/>
      <c r="O79" s="1026" t="s">
        <v>748</v>
      </c>
      <c r="P79" s="992" t="s">
        <v>656</v>
      </c>
      <c r="Q79" s="1398"/>
      <c r="R79" s="1251">
        <f ca="1">+'SCHEDULE I-1 REV REQUIREMEN (W'!O40*'SCHEDULE I-3 CONNECT COUNT (W)'!N25</f>
        <v>194869.15883630374</v>
      </c>
      <c r="S79" s="1251">
        <f ca="1">+R79</f>
        <v>194869.15883630374</v>
      </c>
      <c r="T79" s="1024" t="s">
        <v>686</v>
      </c>
      <c r="U79" s="1397"/>
      <c r="V79" s="1026" t="s">
        <v>748</v>
      </c>
      <c r="W79" s="992" t="s">
        <v>656</v>
      </c>
      <c r="X79" s="1398"/>
      <c r="Y79" s="1251">
        <f ca="1">+'SCHEDULE I-1 REV REQUIREMEN (W'!O40*'SCHEDULE I-3 CONNECT COUNT (W)'!O25</f>
        <v>1622419.8315958318</v>
      </c>
      <c r="Z79" s="1251">
        <f ca="1">+Y79</f>
        <v>1622419.8315958318</v>
      </c>
      <c r="AA79" s="1024" t="s">
        <v>686</v>
      </c>
      <c r="AB79" s="1397"/>
      <c r="AC79" s="1026" t="s">
        <v>748</v>
      </c>
      <c r="AD79" s="992" t="s">
        <v>656</v>
      </c>
      <c r="AE79" s="1398"/>
      <c r="AF79" s="1251">
        <f ca="1">+'SCHEDULE I-1 REV REQUIREMEN (W'!O40*'SCHEDULE I-3 CONNECT COUNT (W)'!P25</f>
        <v>737463.55981628713</v>
      </c>
      <c r="AG79" s="1251">
        <f ca="1">+AF79</f>
        <v>737463.55981628713</v>
      </c>
      <c r="AH79" s="1024" t="s">
        <v>686</v>
      </c>
      <c r="AI79" s="1397"/>
      <c r="AJ79" s="1026" t="s">
        <v>748</v>
      </c>
      <c r="AK79" s="992" t="s">
        <v>656</v>
      </c>
      <c r="AL79" s="1398"/>
      <c r="AM79" s="1251">
        <f ca="1">+'SCHEDULE I-1 REV REQUIREMEN (W'!O40*'SCHEDULE I-3 CONNECT COUNT (W)'!Q25</f>
        <v>301242.69049465301</v>
      </c>
      <c r="AN79" s="1251">
        <f ca="1">+AM79</f>
        <v>301242.69049465301</v>
      </c>
      <c r="AO79" s="1024" t="s">
        <v>686</v>
      </c>
      <c r="AP79" s="1397"/>
      <c r="AQ79" s="1026" t="s">
        <v>748</v>
      </c>
      <c r="AR79" s="992" t="s">
        <v>656</v>
      </c>
      <c r="AS79" s="1398"/>
      <c r="AT79" s="1251">
        <f ca="1">+AU79</f>
        <v>5969879.2536158469</v>
      </c>
      <c r="AU79" s="1251">
        <f ca="1">+'SCHEDULE I-1 REV REQUIREMEN (W'!O40</f>
        <v>5969879.2536158469</v>
      </c>
      <c r="AV79" s="1024" t="s">
        <v>686</v>
      </c>
      <c r="AW79" s="1397"/>
    </row>
    <row r="80" spans="1:49" ht="31.5" customHeight="1" x14ac:dyDescent="0.25">
      <c r="A80" s="1026" t="s">
        <v>750</v>
      </c>
      <c r="B80" s="520" t="s">
        <v>657</v>
      </c>
      <c r="C80" s="1398"/>
      <c r="D80" s="1262">
        <f ca="1">+D78-D79</f>
        <v>-671411.33178091538</v>
      </c>
      <c r="E80" s="1250">
        <f ca="1">+E78-E79</f>
        <v>22479.678219084395</v>
      </c>
      <c r="F80" s="1135" t="s">
        <v>1305</v>
      </c>
      <c r="G80" s="991" t="s">
        <v>714</v>
      </c>
      <c r="H80" s="1026" t="s">
        <v>750</v>
      </c>
      <c r="I80" s="520" t="s">
        <v>657</v>
      </c>
      <c r="J80" s="1398"/>
      <c r="K80" s="1262">
        <f ca="1">+K78-K79</f>
        <v>-707684.04109185596</v>
      </c>
      <c r="L80" s="1262">
        <f ca="1">+L78-L79</f>
        <v>-13025.601091856137</v>
      </c>
      <c r="M80" s="1135" t="s">
        <v>1305</v>
      </c>
      <c r="N80" s="991" t="s">
        <v>714</v>
      </c>
      <c r="O80" s="1026" t="s">
        <v>750</v>
      </c>
      <c r="P80" s="520" t="s">
        <v>657</v>
      </c>
      <c r="Q80" s="1398"/>
      <c r="R80" s="1262">
        <f ca="1">+R78-R79</f>
        <v>-82067.838836303737</v>
      </c>
      <c r="S80" s="1262">
        <f ca="1">+S78-S79</f>
        <v>-5302.0388363037491</v>
      </c>
      <c r="T80" s="1135" t="s">
        <v>1305</v>
      </c>
      <c r="U80" s="991" t="s">
        <v>714</v>
      </c>
      <c r="V80" s="1026" t="s">
        <v>750</v>
      </c>
      <c r="W80" s="520" t="s">
        <v>657</v>
      </c>
      <c r="X80" s="1398"/>
      <c r="Y80" s="1262">
        <f ca="1">+Y78-Y79</f>
        <v>-789901.29159583198</v>
      </c>
      <c r="Z80" s="1262">
        <f ca="1">+Z78-Z79</f>
        <v>-5079.9615958321374</v>
      </c>
      <c r="AA80" s="1135" t="s">
        <v>1305</v>
      </c>
      <c r="AB80" s="991" t="s">
        <v>714</v>
      </c>
      <c r="AC80" s="1026" t="s">
        <v>750</v>
      </c>
      <c r="AD80" s="520" t="s">
        <v>657</v>
      </c>
      <c r="AE80" s="1398"/>
      <c r="AF80" s="1262">
        <f ca="1">+AF78-AF79</f>
        <v>-407535.80381628714</v>
      </c>
      <c r="AG80" s="1262">
        <f ca="1">+AG78-AG79</f>
        <v>-50962.463816286996</v>
      </c>
      <c r="AH80" s="1135" t="s">
        <v>1305</v>
      </c>
      <c r="AI80" s="991" t="s">
        <v>714</v>
      </c>
      <c r="AJ80" s="1026" t="s">
        <v>750</v>
      </c>
      <c r="AK80" s="520" t="s">
        <v>657</v>
      </c>
      <c r="AL80" s="1398"/>
      <c r="AM80" s="1262">
        <f ca="1">+AM78-AM79</f>
        <v>27135.081805346999</v>
      </c>
      <c r="AN80" s="1262">
        <f ca="1">+AN78-AN79</f>
        <v>51370.737505346944</v>
      </c>
      <c r="AO80" s="1135" t="s">
        <v>1305</v>
      </c>
      <c r="AP80" s="991" t="s">
        <v>714</v>
      </c>
      <c r="AQ80" s="1026" t="s">
        <v>750</v>
      </c>
      <c r="AR80" s="520" t="s">
        <v>657</v>
      </c>
      <c r="AS80" s="1398"/>
      <c r="AT80" s="1262">
        <f ca="1">+AT78-AT79</f>
        <v>-2631465.225315847</v>
      </c>
      <c r="AU80" s="1262">
        <f ca="1">+AU78-AU79</f>
        <v>-519.64961584750563</v>
      </c>
      <c r="AV80" s="1135" t="s">
        <v>1305</v>
      </c>
      <c r="AW80" s="991" t="s">
        <v>714</v>
      </c>
    </row>
    <row r="81" spans="1:49" ht="53.25" customHeight="1" thickBot="1" x14ac:dyDescent="0.3">
      <c r="A81" s="1027" t="s">
        <v>751</v>
      </c>
      <c r="B81" s="968" t="s">
        <v>658</v>
      </c>
      <c r="C81" s="1438"/>
      <c r="D81" s="2102">
        <f ca="1">+D80/D79</f>
        <v>-0.3624161234644005</v>
      </c>
      <c r="E81" s="2103">
        <f ca="1">+E80/E78</f>
        <v>1.1988665993498624E-2</v>
      </c>
      <c r="F81" s="1267" t="s">
        <v>1056</v>
      </c>
      <c r="G81" s="1025" t="s">
        <v>714</v>
      </c>
      <c r="H81" s="1027" t="s">
        <v>751</v>
      </c>
      <c r="I81" s="968" t="s">
        <v>658</v>
      </c>
      <c r="J81" s="1438"/>
      <c r="K81" s="2102">
        <f ca="1">+K80/K79</f>
        <v>-0.56108126999446029</v>
      </c>
      <c r="L81" s="2103">
        <f ca="1">+L80/L78</f>
        <v>-1.0435001720999771E-2</v>
      </c>
      <c r="M81" s="1267" t="s">
        <v>1056</v>
      </c>
      <c r="N81" s="1025" t="s">
        <v>714</v>
      </c>
      <c r="O81" s="1027" t="s">
        <v>751</v>
      </c>
      <c r="P81" s="968" t="s">
        <v>658</v>
      </c>
      <c r="Q81" s="1438"/>
      <c r="R81" s="2102">
        <f ca="1">+R80/R79</f>
        <v>-0.42114329084390062</v>
      </c>
      <c r="S81" s="2103">
        <f ca="1">+S80/S78</f>
        <v>-2.7969190207161185E-2</v>
      </c>
      <c r="T81" s="1267" t="s">
        <v>1056</v>
      </c>
      <c r="U81" s="1025" t="s">
        <v>714</v>
      </c>
      <c r="V81" s="1027" t="s">
        <v>751</v>
      </c>
      <c r="W81" s="968" t="s">
        <v>658</v>
      </c>
      <c r="X81" s="1438"/>
      <c r="Y81" s="2102">
        <f ca="1">+Y80/Y79</f>
        <v>-0.48686614661192568</v>
      </c>
      <c r="Z81" s="2103">
        <f ca="1">+Z80/Z78</f>
        <v>-3.1409363548504732E-3</v>
      </c>
      <c r="AA81" s="1267" t="s">
        <v>1056</v>
      </c>
      <c r="AB81" s="1025" t="s">
        <v>714</v>
      </c>
      <c r="AC81" s="1027" t="s">
        <v>751</v>
      </c>
      <c r="AD81" s="968" t="s">
        <v>658</v>
      </c>
      <c r="AE81" s="1438"/>
      <c r="AF81" s="2102">
        <f ca="1">+AF80/AF79</f>
        <v>-0.55261822552670969</v>
      </c>
      <c r="AG81" s="2103">
        <f ca="1">+AG80/AG78</f>
        <v>-7.4235080050457758E-2</v>
      </c>
      <c r="AH81" s="1267" t="s">
        <v>1056</v>
      </c>
      <c r="AI81" s="1025" t="s">
        <v>714</v>
      </c>
      <c r="AJ81" s="1027" t="s">
        <v>751</v>
      </c>
      <c r="AK81" s="968" t="s">
        <v>658</v>
      </c>
      <c r="AL81" s="1438"/>
      <c r="AM81" s="2102">
        <f ca="1">+AM80/AM79</f>
        <v>9.007714597419797E-2</v>
      </c>
      <c r="AN81" s="2103">
        <f ca="1">+AN80/AN78</f>
        <v>0.14568570969267497</v>
      </c>
      <c r="AO81" s="1267" t="s">
        <v>1056</v>
      </c>
      <c r="AP81" s="1025" t="s">
        <v>714</v>
      </c>
      <c r="AQ81" s="1027" t="s">
        <v>751</v>
      </c>
      <c r="AR81" s="968" t="s">
        <v>658</v>
      </c>
      <c r="AS81" s="1438"/>
      <c r="AT81" s="2103">
        <f ca="1">+AT80/AT78</f>
        <v>-0.78823812834738527</v>
      </c>
      <c r="AU81" s="2103">
        <f ca="1">+AU80/AU78</f>
        <v>-8.7052824812111236E-5</v>
      </c>
      <c r="AV81" s="1267" t="s">
        <v>1056</v>
      </c>
      <c r="AW81" s="1025" t="s">
        <v>714</v>
      </c>
    </row>
    <row r="82" spans="1:49" ht="16.5" thickTop="1" x14ac:dyDescent="0.25">
      <c r="A82"/>
      <c r="F82"/>
      <c r="G82"/>
      <c r="I82" s="948"/>
      <c r="J82" s="948"/>
      <c r="L82" s="948"/>
      <c r="P82" s="948"/>
      <c r="Q82" s="948"/>
      <c r="S82" s="948"/>
      <c r="W82" s="948"/>
      <c r="X82" s="948"/>
      <c r="Z82" s="948"/>
    </row>
    <row r="83" spans="1:49" x14ac:dyDescent="0.25">
      <c r="F83"/>
      <c r="G83"/>
    </row>
    <row r="84" spans="1:49" x14ac:dyDescent="0.25">
      <c r="D84" s="2080" t="s">
        <v>659</v>
      </c>
      <c r="E84" s="2111">
        <f ca="1">+E78+L78+S78+Z78+AG78+AN78</f>
        <v>5969359.6040000003</v>
      </c>
      <c r="F84"/>
      <c r="G84"/>
    </row>
    <row r="85" spans="1:49" x14ac:dyDescent="0.25">
      <c r="D85" s="2080" t="s">
        <v>1572</v>
      </c>
      <c r="E85" s="2111">
        <f ca="1">+E79+L79+S79+Z79+AG79+AN79</f>
        <v>5969879.2536158469</v>
      </c>
      <c r="F85"/>
      <c r="G85"/>
    </row>
    <row r="86" spans="1:49" x14ac:dyDescent="0.25">
      <c r="D86" s="2080" t="s">
        <v>1599</v>
      </c>
      <c r="E86" s="2129">
        <f ca="1">+E84-E85</f>
        <v>-519.64961584657431</v>
      </c>
      <c r="F86"/>
      <c r="G86"/>
    </row>
    <row r="87" spans="1:49" x14ac:dyDescent="0.25">
      <c r="E87" s="2116"/>
      <c r="F87"/>
      <c r="G87"/>
    </row>
    <row r="88" spans="1:49" x14ac:dyDescent="0.25">
      <c r="F88"/>
      <c r="G88"/>
    </row>
  </sheetData>
  <mergeCells count="14">
    <mergeCell ref="AQ2:AW2"/>
    <mergeCell ref="AQ3:AW3"/>
    <mergeCell ref="A2:G2"/>
    <mergeCell ref="A3:G3"/>
    <mergeCell ref="H2:N2"/>
    <mergeCell ref="H3:N3"/>
    <mergeCell ref="O2:U2"/>
    <mergeCell ref="O3:U3"/>
    <mergeCell ref="V2:AB2"/>
    <mergeCell ref="V3:AB3"/>
    <mergeCell ref="AC2:AI2"/>
    <mergeCell ref="AC3:AI3"/>
    <mergeCell ref="AJ2:AP2"/>
    <mergeCell ref="AJ3:AP3"/>
  </mergeCells>
  <conditionalFormatting sqref="A1:A39 A42:A1048576">
    <cfRule type="duplicateValues" dxfId="11" priority="12"/>
  </conditionalFormatting>
  <conditionalFormatting sqref="H1:H39 H42:H82">
    <cfRule type="duplicateValues" dxfId="10" priority="10"/>
  </conditionalFormatting>
  <conditionalFormatting sqref="O1:O39 O42:O82">
    <cfRule type="duplicateValues" dxfId="9" priority="9"/>
  </conditionalFormatting>
  <conditionalFormatting sqref="V1:V39 V42:V82">
    <cfRule type="duplicateValues" dxfId="8" priority="8"/>
  </conditionalFormatting>
  <conditionalFormatting sqref="AC1:AC81">
    <cfRule type="duplicateValues" dxfId="7" priority="7"/>
  </conditionalFormatting>
  <conditionalFormatting sqref="V40:V41">
    <cfRule type="duplicateValues" dxfId="6" priority="6"/>
  </conditionalFormatting>
  <conditionalFormatting sqref="O40:O41">
    <cfRule type="duplicateValues" dxfId="5" priority="5"/>
  </conditionalFormatting>
  <conditionalFormatting sqref="H40:H41">
    <cfRule type="duplicateValues" dxfId="4" priority="4"/>
  </conditionalFormatting>
  <conditionalFormatting sqref="A40:A41">
    <cfRule type="duplicateValues" dxfId="3" priority="3"/>
  </conditionalFormatting>
  <conditionalFormatting sqref="AJ1:AJ81">
    <cfRule type="duplicateValues" dxfId="2" priority="2"/>
  </conditionalFormatting>
  <conditionalFormatting sqref="AQ1:AQ81">
    <cfRule type="duplicateValues" dxfId="1" priority="1"/>
  </conditionalFormatting>
  <pageMargins left="0.7" right="0.7" top="0.75" bottom="0.75" header="0.3" footer="0.3"/>
  <pageSetup scale="10" fitToHeight="0" orientation="landscape" r:id="rId1"/>
  <headerFooter>
    <oddHeader>&amp;R&amp;"Times New Roman,Regular"&amp;12&amp;A</oddHeader>
    <oddFooter>&amp;RPages 65-67</oddFooter>
  </headerFooter>
  <rowBreaks count="2" manualBreakCount="2">
    <brk id="42" max="54" man="1"/>
    <brk id="81" max="54" man="1"/>
  </rowBreaks>
  <colBreaks count="7" manualBreakCount="7">
    <brk id="7" max="80" man="1"/>
    <brk id="14" max="80" man="1"/>
    <brk id="21" max="80" man="1"/>
    <brk id="28" max="80" man="1"/>
    <brk id="35" max="80" man="1"/>
    <brk id="42" max="80" man="1"/>
    <brk id="49" max="80" man="1"/>
  </col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topLeftCell="A45" zoomScaleNormal="100" workbookViewId="0">
      <selection activeCell="G13" sqref="G13"/>
    </sheetView>
  </sheetViews>
  <sheetFormatPr defaultRowHeight="15.75" x14ac:dyDescent="0.25"/>
  <cols>
    <col min="1" max="1" width="6.125" style="948" customWidth="1"/>
    <col min="2" max="2" width="32.75" style="948" customWidth="1"/>
    <col min="3" max="3" width="18.75" style="948" customWidth="1"/>
    <col min="4" max="4" width="36.625" customWidth="1"/>
    <col min="5" max="5" width="68.25" style="948" customWidth="1"/>
    <col min="6" max="6" width="18.125" style="948" customWidth="1"/>
    <col min="7" max="7" width="21.125" customWidth="1"/>
    <col min="8" max="8" width="9.875" bestFit="1" customWidth="1"/>
  </cols>
  <sheetData>
    <row r="1" spans="1:11" s="982" customFormat="1" ht="20.25" customHeight="1" x14ac:dyDescent="0.25">
      <c r="A1" s="77"/>
      <c r="B1" s="75"/>
      <c r="C1" s="75"/>
      <c r="D1" s="2287" t="s">
        <v>394</v>
      </c>
      <c r="E1" s="761" t="str">
        <f>+Cover!C6</f>
        <v>Undine Texas LLC</v>
      </c>
      <c r="F1" s="747"/>
      <c r="G1"/>
      <c r="H1"/>
      <c r="I1"/>
    </row>
    <row r="2" spans="1:11" s="982" customFormat="1" x14ac:dyDescent="0.25">
      <c r="A2" s="2382" t="s">
        <v>639</v>
      </c>
      <c r="B2" s="2383"/>
      <c r="C2" s="2383"/>
      <c r="D2" s="2383"/>
      <c r="E2" s="2383"/>
      <c r="F2" s="2384"/>
      <c r="G2"/>
      <c r="H2"/>
      <c r="I2"/>
      <c r="J2"/>
      <c r="K2"/>
    </row>
    <row r="3" spans="1:11" s="982" customFormat="1" x14ac:dyDescent="0.25">
      <c r="A3" s="2385" t="s">
        <v>1133</v>
      </c>
      <c r="B3" s="2386"/>
      <c r="C3" s="2386"/>
      <c r="D3" s="2386"/>
      <c r="E3" s="2386"/>
      <c r="F3" s="2387"/>
      <c r="G3"/>
      <c r="H3"/>
      <c r="I3"/>
      <c r="J3"/>
      <c r="K3"/>
    </row>
    <row r="4" spans="1:11" s="982" customFormat="1" ht="18.600000000000001" customHeight="1" x14ac:dyDescent="0.25">
      <c r="A4" s="221"/>
      <c r="B4" s="2283"/>
      <c r="C4" s="2283"/>
      <c r="D4" s="2044" t="s">
        <v>359</v>
      </c>
      <c r="E4" s="2047">
        <f>+Cover!C27</f>
        <v>43738</v>
      </c>
      <c r="F4" s="748"/>
      <c r="G4"/>
      <c r="H4"/>
      <c r="I4"/>
    </row>
    <row r="5" spans="1:11" x14ac:dyDescent="0.25">
      <c r="A5"/>
      <c r="B5"/>
      <c r="C5"/>
      <c r="E5"/>
      <c r="F5"/>
    </row>
    <row r="6" spans="1:11" s="17" customFormat="1" ht="16.5" x14ac:dyDescent="0.25">
      <c r="A6" s="986" t="s">
        <v>1529</v>
      </c>
    </row>
    <row r="7" spans="1:11" ht="16.5" thickBot="1" x14ac:dyDescent="0.3">
      <c r="A7"/>
      <c r="B7" s="969" t="s">
        <v>67</v>
      </c>
      <c r="C7" s="964" t="s">
        <v>17</v>
      </c>
      <c r="D7" s="964" t="s">
        <v>18</v>
      </c>
      <c r="E7" s="167" t="s">
        <v>68</v>
      </c>
      <c r="F7"/>
    </row>
    <row r="8" spans="1:11" ht="33" thickTop="1" thickBot="1" x14ac:dyDescent="0.3">
      <c r="A8" s="963" t="s">
        <v>125</v>
      </c>
      <c r="B8" s="965"/>
      <c r="C8" s="972" t="s">
        <v>759</v>
      </c>
      <c r="D8" s="972" t="s">
        <v>666</v>
      </c>
      <c r="E8" s="1015" t="s">
        <v>715</v>
      </c>
      <c r="F8"/>
    </row>
    <row r="9" spans="1:11" ht="31.5" customHeight="1" thickTop="1" x14ac:dyDescent="0.25">
      <c r="A9" s="966" t="s">
        <v>85</v>
      </c>
      <c r="B9" s="520" t="s">
        <v>768</v>
      </c>
      <c r="C9" s="974">
        <f>+'VI-5 Surcharge Calc'!D12</f>
        <v>0.45550599811830644</v>
      </c>
      <c r="D9" s="1023" t="s">
        <v>762</v>
      </c>
      <c r="E9" s="1560" t="s">
        <v>1279</v>
      </c>
      <c r="F9"/>
    </row>
    <row r="10" spans="1:11" ht="31.5" customHeight="1" x14ac:dyDescent="0.25">
      <c r="A10" s="966" t="s">
        <v>87</v>
      </c>
      <c r="B10" s="1028" t="s">
        <v>649</v>
      </c>
      <c r="C10" s="957">
        <f>+'VI-5 Surcharge Calc'!D10</f>
        <v>2063.5</v>
      </c>
      <c r="D10" s="1029" t="s">
        <v>760</v>
      </c>
      <c r="E10" s="1397"/>
      <c r="F10"/>
    </row>
    <row r="11" spans="1:11" ht="33" customHeight="1" x14ac:dyDescent="0.25">
      <c r="A11" s="966" t="s">
        <v>89</v>
      </c>
      <c r="B11" s="962" t="s">
        <v>1531</v>
      </c>
      <c r="C11" s="1274">
        <f>+C9*C10*12</f>
        <v>11279.239525405505</v>
      </c>
      <c r="D11" s="1030" t="s">
        <v>753</v>
      </c>
      <c r="E11" s="1397"/>
      <c r="F11"/>
    </row>
    <row r="12" spans="1:11" ht="31.5" customHeight="1" x14ac:dyDescent="0.25">
      <c r="A12" s="966" t="s">
        <v>91</v>
      </c>
      <c r="B12" s="992" t="s">
        <v>576</v>
      </c>
      <c r="C12" s="1275">
        <f>+'VI-5 Surcharge Calc'!D9</f>
        <v>22558.479050811009</v>
      </c>
      <c r="D12" s="1030" t="s">
        <v>579</v>
      </c>
      <c r="E12" s="1397"/>
      <c r="F12"/>
    </row>
    <row r="13" spans="1:11" ht="31.5" customHeight="1" x14ac:dyDescent="0.25">
      <c r="A13" s="966" t="s">
        <v>93</v>
      </c>
      <c r="B13" s="520" t="s">
        <v>657</v>
      </c>
      <c r="C13" s="1274">
        <f>+C11-C12</f>
        <v>-11279.239525405505</v>
      </c>
      <c r="D13" s="1570" t="s">
        <v>1293</v>
      </c>
      <c r="E13" s="1560" t="s">
        <v>1279</v>
      </c>
      <c r="F13"/>
    </row>
    <row r="14" spans="1:11" ht="46.5" customHeight="1" thickBot="1" x14ac:dyDescent="0.3">
      <c r="A14" s="967" t="s">
        <v>99</v>
      </c>
      <c r="B14" s="968" t="s">
        <v>658</v>
      </c>
      <c r="C14" s="976">
        <f>+C13/C12</f>
        <v>-0.5</v>
      </c>
      <c r="D14" s="1261" t="s">
        <v>1054</v>
      </c>
      <c r="E14" s="1562" t="s">
        <v>1279</v>
      </c>
      <c r="F14"/>
    </row>
    <row r="15" spans="1:11" ht="31.5" customHeight="1" thickTop="1" x14ac:dyDescent="0.25">
      <c r="A15"/>
      <c r="B15"/>
      <c r="C15"/>
      <c r="E15"/>
      <c r="F15"/>
    </row>
    <row r="16" spans="1:11" s="17" customFormat="1" ht="16.5" x14ac:dyDescent="0.25">
      <c r="A16" s="986" t="s">
        <v>1530</v>
      </c>
    </row>
    <row r="17" spans="1:8" ht="16.5" thickBot="1" x14ac:dyDescent="0.3">
      <c r="A17"/>
      <c r="B17" s="969" t="s">
        <v>67</v>
      </c>
      <c r="C17" s="964" t="s">
        <v>17</v>
      </c>
      <c r="D17" s="964" t="s">
        <v>18</v>
      </c>
      <c r="E17" s="167" t="s">
        <v>68</v>
      </c>
      <c r="F17" s="964" t="s">
        <v>69</v>
      </c>
    </row>
    <row r="18" spans="1:8" ht="33" thickTop="1" thickBot="1" x14ac:dyDescent="0.3">
      <c r="A18" s="963" t="s">
        <v>125</v>
      </c>
      <c r="B18" s="965"/>
      <c r="C18" s="972" t="s">
        <v>661</v>
      </c>
      <c r="D18" s="972" t="s">
        <v>754</v>
      </c>
      <c r="E18" s="972" t="s">
        <v>666</v>
      </c>
      <c r="F18" s="1015" t="s">
        <v>715</v>
      </c>
    </row>
    <row r="19" spans="1:8" ht="16.5" thickTop="1" x14ac:dyDescent="0.25">
      <c r="A19" s="1399"/>
      <c r="B19" s="950" t="s">
        <v>768</v>
      </c>
      <c r="C19" s="1432"/>
      <c r="D19" s="1432"/>
      <c r="E19" s="1433"/>
      <c r="F19" s="1434"/>
    </row>
    <row r="20" spans="1:8" ht="31.5" customHeight="1" x14ac:dyDescent="0.25">
      <c r="A20" s="966" t="s">
        <v>85</v>
      </c>
      <c r="B20" s="951" t="s">
        <v>665</v>
      </c>
      <c r="C20" s="971">
        <v>1</v>
      </c>
      <c r="D20" s="974">
        <f>+'VI-5 Surcharge Calc'!D20</f>
        <v>0.45550599917149542</v>
      </c>
      <c r="E20" s="1023" t="s">
        <v>761</v>
      </c>
      <c r="F20" s="1560" t="s">
        <v>714</v>
      </c>
      <c r="G20" s="2093"/>
      <c r="H20" s="2095"/>
    </row>
    <row r="21" spans="1:8" ht="31.5" customHeight="1" x14ac:dyDescent="0.25">
      <c r="A21" s="966" t="s">
        <v>87</v>
      </c>
      <c r="B21" s="951" t="s">
        <v>664</v>
      </c>
      <c r="C21" s="971">
        <v>1.5</v>
      </c>
      <c r="D21" s="974">
        <f>+$D$20*C21</f>
        <v>0.68325899875724316</v>
      </c>
      <c r="E21" s="1023" t="s">
        <v>763</v>
      </c>
      <c r="F21" s="1560" t="s">
        <v>714</v>
      </c>
      <c r="H21" s="2095"/>
    </row>
    <row r="22" spans="1:8" ht="31.5" customHeight="1" x14ac:dyDescent="0.25">
      <c r="A22" s="966" t="s">
        <v>89</v>
      </c>
      <c r="B22" s="951" t="s">
        <v>644</v>
      </c>
      <c r="C22" s="971">
        <v>2.5</v>
      </c>
      <c r="D22" s="974">
        <f t="shared" ref="D22:D25" si="0">+$D$20*C22</f>
        <v>1.1387649979287386</v>
      </c>
      <c r="E22" s="1023" t="s">
        <v>764</v>
      </c>
      <c r="F22" s="1560" t="s">
        <v>714</v>
      </c>
      <c r="H22" s="2095"/>
    </row>
    <row r="23" spans="1:8" ht="31.5" customHeight="1" x14ac:dyDescent="0.25">
      <c r="A23" s="966" t="s">
        <v>91</v>
      </c>
      <c r="B23" s="951" t="s">
        <v>650</v>
      </c>
      <c r="C23" s="971">
        <v>5</v>
      </c>
      <c r="D23" s="974">
        <f t="shared" si="0"/>
        <v>2.2775299958574773</v>
      </c>
      <c r="E23" s="1023" t="s">
        <v>765</v>
      </c>
      <c r="F23" s="1560" t="s">
        <v>714</v>
      </c>
      <c r="H23" s="2095"/>
    </row>
    <row r="24" spans="1:8" ht="31.5" customHeight="1" x14ac:dyDescent="0.25">
      <c r="A24" s="966" t="s">
        <v>93</v>
      </c>
      <c r="B24" s="951" t="s">
        <v>645</v>
      </c>
      <c r="C24" s="971">
        <v>8</v>
      </c>
      <c r="D24" s="974">
        <f t="shared" si="0"/>
        <v>3.6440479933719634</v>
      </c>
      <c r="E24" s="1023" t="s">
        <v>766</v>
      </c>
      <c r="F24" s="1560" t="s">
        <v>714</v>
      </c>
      <c r="H24" s="2095"/>
    </row>
    <row r="25" spans="1:8" ht="31.5" customHeight="1" x14ac:dyDescent="0.25">
      <c r="A25" s="1016" t="s">
        <v>99</v>
      </c>
      <c r="B25" s="2087" t="s">
        <v>1532</v>
      </c>
      <c r="C25" s="971">
        <v>26</v>
      </c>
      <c r="D25" s="974">
        <f t="shared" si="0"/>
        <v>11.843155978458881</v>
      </c>
      <c r="E25" s="1023" t="s">
        <v>767</v>
      </c>
      <c r="F25" s="1560" t="s">
        <v>714</v>
      </c>
      <c r="H25" s="2095"/>
    </row>
    <row r="26" spans="1:8" ht="31.5" customHeight="1" x14ac:dyDescent="0.25">
      <c r="A26" s="1016" t="s">
        <v>100</v>
      </c>
      <c r="B26" s="1136" t="s">
        <v>716</v>
      </c>
      <c r="C26" s="1137"/>
      <c r="D26" s="1138"/>
      <c r="E26" s="1139" t="s">
        <v>717</v>
      </c>
      <c r="F26" s="1560" t="s">
        <v>714</v>
      </c>
      <c r="H26" s="2095"/>
    </row>
    <row r="27" spans="1:8" x14ac:dyDescent="0.25">
      <c r="A27" s="1437"/>
      <c r="B27" s="956" t="s">
        <v>649</v>
      </c>
      <c r="C27" s="1398"/>
      <c r="D27" s="1435"/>
      <c r="E27" s="1435"/>
      <c r="F27" s="1397"/>
      <c r="H27" s="2095"/>
    </row>
    <row r="28" spans="1:8" ht="31.5" customHeight="1" x14ac:dyDescent="0.25">
      <c r="A28" s="966" t="s">
        <v>117</v>
      </c>
      <c r="B28" s="951" t="s">
        <v>665</v>
      </c>
      <c r="C28" s="1398"/>
      <c r="D28" s="2090">
        <f>+'SCHEDULE I-3 CONNECT COUNT (W)'!F16</f>
        <v>5820</v>
      </c>
      <c r="E28" s="1024" t="s">
        <v>667</v>
      </c>
      <c r="F28" s="1397"/>
      <c r="G28" s="2095"/>
    </row>
    <row r="29" spans="1:8" ht="31.5" customHeight="1" x14ac:dyDescent="0.25">
      <c r="A29" s="966" t="s">
        <v>95</v>
      </c>
      <c r="B29" s="951" t="s">
        <v>664</v>
      </c>
      <c r="C29" s="1398"/>
      <c r="D29" s="2090">
        <f>+'SCHEDULE I-3 CONNECT COUNT (W)'!F17</f>
        <v>0</v>
      </c>
      <c r="E29" s="1024" t="s">
        <v>668</v>
      </c>
      <c r="F29" s="1397"/>
    </row>
    <row r="30" spans="1:8" ht="31.5" customHeight="1" x14ac:dyDescent="0.25">
      <c r="A30" s="966" t="s">
        <v>96</v>
      </c>
      <c r="B30" s="951" t="s">
        <v>644</v>
      </c>
      <c r="C30" s="1398"/>
      <c r="D30" s="2090">
        <f>+'SCHEDULE I-3 CONNECT COUNT (W)'!F18</f>
        <v>153</v>
      </c>
      <c r="E30" s="1024" t="s">
        <v>669</v>
      </c>
      <c r="F30" s="1397"/>
      <c r="G30" s="2095"/>
      <c r="H30" s="2095"/>
    </row>
    <row r="31" spans="1:8" ht="31.5" customHeight="1" thickBot="1" x14ac:dyDescent="0.3">
      <c r="A31" s="967">
        <v>11</v>
      </c>
      <c r="B31" s="2088" t="s">
        <v>650</v>
      </c>
      <c r="C31" s="1438"/>
      <c r="D31" s="2091">
        <f>+'SCHEDULE I-3 CONNECT COUNT (W)'!F19</f>
        <v>59</v>
      </c>
      <c r="E31" s="1267" t="s">
        <v>670</v>
      </c>
      <c r="F31" s="2089"/>
    </row>
    <row r="32" spans="1:8" ht="16.5" thickTop="1" x14ac:dyDescent="0.25">
      <c r="A32"/>
      <c r="B32"/>
      <c r="C32"/>
      <c r="E32"/>
      <c r="F32"/>
    </row>
    <row r="33" spans="1:6" s="17" customFormat="1" ht="16.5" x14ac:dyDescent="0.25">
      <c r="A33" s="986" t="s">
        <v>1117</v>
      </c>
    </row>
    <row r="34" spans="1:6" ht="16.5" thickBot="1" x14ac:dyDescent="0.3">
      <c r="A34"/>
      <c r="B34" s="1140" t="s">
        <v>67</v>
      </c>
      <c r="C34" s="1141" t="s">
        <v>17</v>
      </c>
      <c r="D34" s="1141" t="s">
        <v>18</v>
      </c>
      <c r="E34" s="1142" t="s">
        <v>68</v>
      </c>
      <c r="F34" s="1141" t="s">
        <v>69</v>
      </c>
    </row>
    <row r="35" spans="1:6" ht="33" thickTop="1" thickBot="1" x14ac:dyDescent="0.3">
      <c r="A35" s="963" t="s">
        <v>125</v>
      </c>
      <c r="B35" s="965"/>
      <c r="C35" s="972" t="s">
        <v>661</v>
      </c>
      <c r="D35" s="972" t="s">
        <v>754</v>
      </c>
      <c r="E35" s="972" t="s">
        <v>666</v>
      </c>
      <c r="F35" s="1015" t="s">
        <v>715</v>
      </c>
    </row>
    <row r="36" spans="1:6" ht="16.5" thickTop="1" x14ac:dyDescent="0.25">
      <c r="A36" s="1437"/>
      <c r="B36" s="1413" t="s">
        <v>649</v>
      </c>
      <c r="C36" s="1398"/>
      <c r="D36" s="1435"/>
      <c r="E36" s="1442"/>
      <c r="F36" s="1443"/>
    </row>
    <row r="37" spans="1:6" ht="31.5" customHeight="1" x14ac:dyDescent="0.25">
      <c r="A37" s="1402" t="s">
        <v>426</v>
      </c>
      <c r="B37" s="1403" t="s">
        <v>645</v>
      </c>
      <c r="C37" s="1398"/>
      <c r="D37" s="2090">
        <f>+'SCHEDULE I-3 CONNECT COUNT (W)'!F20</f>
        <v>18</v>
      </c>
      <c r="E37" s="1412" t="s">
        <v>671</v>
      </c>
      <c r="F37" s="1443"/>
    </row>
    <row r="38" spans="1:6" ht="31.5" customHeight="1" x14ac:dyDescent="0.25">
      <c r="A38" s="1402" t="s">
        <v>351</v>
      </c>
      <c r="B38" s="2092" t="s">
        <v>1532</v>
      </c>
      <c r="C38" s="1398"/>
      <c r="D38" s="2090">
        <f>+'SCHEDULE I-3 CONNECT COUNT (W)'!F21</f>
        <v>1</v>
      </c>
      <c r="E38" s="1412" t="s">
        <v>672</v>
      </c>
      <c r="F38" s="1443"/>
    </row>
    <row r="39" spans="1:6" ht="31.5" customHeight="1" x14ac:dyDescent="0.25">
      <c r="A39" s="1402" t="s">
        <v>427</v>
      </c>
      <c r="B39" s="1403" t="s">
        <v>716</v>
      </c>
      <c r="C39" s="1398"/>
      <c r="D39" s="1439"/>
      <c r="E39" s="1412" t="s">
        <v>719</v>
      </c>
      <c r="F39" s="1443"/>
    </row>
    <row r="40" spans="1:6" ht="31.5" customHeight="1" x14ac:dyDescent="0.25">
      <c r="A40" s="1402" t="s">
        <v>352</v>
      </c>
      <c r="B40" s="1414" t="s">
        <v>105</v>
      </c>
      <c r="C40" s="1398"/>
      <c r="D40" s="1440"/>
      <c r="E40" s="1412" t="s">
        <v>770</v>
      </c>
      <c r="F40" s="1443"/>
    </row>
    <row r="41" spans="1:6" x14ac:dyDescent="0.25">
      <c r="A41" s="1441"/>
      <c r="B41" s="1417" t="s">
        <v>769</v>
      </c>
      <c r="C41" s="1444"/>
      <c r="D41" s="1442"/>
      <c r="E41" s="1442"/>
      <c r="F41" s="1443"/>
    </row>
    <row r="42" spans="1:6" ht="31.5" customHeight="1" x14ac:dyDescent="0.25">
      <c r="A42" s="1402" t="s">
        <v>353</v>
      </c>
      <c r="B42" s="1403" t="s">
        <v>665</v>
      </c>
      <c r="C42" s="1444"/>
      <c r="D42" s="1418">
        <f>+D20*D28*12</f>
        <v>31812.538982137245</v>
      </c>
      <c r="E42" s="1412" t="s">
        <v>678</v>
      </c>
      <c r="F42" s="1443"/>
    </row>
    <row r="43" spans="1:6" ht="31.5" customHeight="1" x14ac:dyDescent="0.25">
      <c r="A43" s="1402" t="s">
        <v>354</v>
      </c>
      <c r="B43" s="1403" t="s">
        <v>664</v>
      </c>
      <c r="C43" s="1444"/>
      <c r="D43" s="1418">
        <f>+D21*D29*12</f>
        <v>0</v>
      </c>
      <c r="E43" s="1412" t="s">
        <v>679</v>
      </c>
      <c r="F43" s="1443"/>
    </row>
    <row r="44" spans="1:6" ht="31.5" customHeight="1" x14ac:dyDescent="0.25">
      <c r="A44" s="1402" t="s">
        <v>355</v>
      </c>
      <c r="B44" s="1403" t="s">
        <v>644</v>
      </c>
      <c r="C44" s="1444"/>
      <c r="D44" s="1418">
        <f>+D22*D30*12</f>
        <v>2090.7725361971643</v>
      </c>
      <c r="E44" s="1412" t="s">
        <v>680</v>
      </c>
      <c r="F44" s="1443"/>
    </row>
    <row r="45" spans="1:6" ht="31.5" customHeight="1" x14ac:dyDescent="0.25">
      <c r="A45" s="1402" t="s">
        <v>428</v>
      </c>
      <c r="B45" s="1403" t="s">
        <v>650</v>
      </c>
      <c r="C45" s="1444"/>
      <c r="D45" s="1418">
        <f>+D23*D31*12</f>
        <v>1612.4912370670941</v>
      </c>
      <c r="E45" s="1412" t="s">
        <v>681</v>
      </c>
      <c r="F45" s="1443"/>
    </row>
    <row r="46" spans="1:6" ht="31.5" customHeight="1" x14ac:dyDescent="0.25">
      <c r="A46" s="1402" t="s">
        <v>429</v>
      </c>
      <c r="B46" s="1403" t="s">
        <v>645</v>
      </c>
      <c r="C46" s="1444"/>
      <c r="D46" s="1418">
        <f>+D24*D37*12</f>
        <v>787.11436656834417</v>
      </c>
      <c r="E46" s="1412" t="s">
        <v>682</v>
      </c>
      <c r="F46" s="1443"/>
    </row>
    <row r="47" spans="1:6" ht="31.5" customHeight="1" x14ac:dyDescent="0.25">
      <c r="A47" s="1402" t="s">
        <v>430</v>
      </c>
      <c r="B47" s="2092" t="s">
        <v>1532</v>
      </c>
      <c r="C47" s="1444"/>
      <c r="D47" s="1418">
        <f>+D25*D38*12</f>
        <v>142.11787174150658</v>
      </c>
      <c r="E47" s="1412" t="s">
        <v>683</v>
      </c>
      <c r="F47" s="1443"/>
    </row>
    <row r="48" spans="1:6" ht="31.5" customHeight="1" x14ac:dyDescent="0.25">
      <c r="A48" s="1402" t="s">
        <v>431</v>
      </c>
      <c r="B48" s="1403" t="s">
        <v>716</v>
      </c>
      <c r="C48" s="1444"/>
      <c r="D48" s="1421"/>
      <c r="E48" s="1412" t="s">
        <v>771</v>
      </c>
      <c r="F48" s="1443"/>
    </row>
    <row r="49" spans="1:6" ht="31.5" customHeight="1" x14ac:dyDescent="0.25">
      <c r="A49" s="1402" t="s">
        <v>485</v>
      </c>
      <c r="B49" s="1422" t="s">
        <v>1533</v>
      </c>
      <c r="C49" s="1444"/>
      <c r="D49" s="1420">
        <f>SUM(D42:D48)</f>
        <v>36445.03499371135</v>
      </c>
      <c r="E49" s="1412" t="s">
        <v>731</v>
      </c>
      <c r="F49" s="1443"/>
    </row>
    <row r="50" spans="1:6" ht="31.5" customHeight="1" x14ac:dyDescent="0.25">
      <c r="A50" s="1402" t="s">
        <v>513</v>
      </c>
      <c r="B50" s="1423" t="s">
        <v>656</v>
      </c>
      <c r="C50" s="1444"/>
      <c r="D50" s="1418">
        <f>+'VI-5 Surcharge Calc'!D17</f>
        <v>73012.509999999995</v>
      </c>
      <c r="E50" s="1412" t="s">
        <v>686</v>
      </c>
      <c r="F50" s="1443"/>
    </row>
    <row r="51" spans="1:6" ht="31.5" customHeight="1" x14ac:dyDescent="0.25">
      <c r="A51" s="1402" t="s">
        <v>514</v>
      </c>
      <c r="B51" s="1424" t="s">
        <v>657</v>
      </c>
      <c r="C51" s="1444"/>
      <c r="D51" s="1418">
        <f>+D49-D50</f>
        <v>-36567.475006288645</v>
      </c>
      <c r="E51" s="1561" t="s">
        <v>1278</v>
      </c>
      <c r="F51" s="1408" t="s">
        <v>714</v>
      </c>
    </row>
    <row r="52" spans="1:6" ht="31.5" customHeight="1" thickBot="1" x14ac:dyDescent="0.3">
      <c r="A52" s="1426" t="s">
        <v>515</v>
      </c>
      <c r="B52" s="1427" t="s">
        <v>658</v>
      </c>
      <c r="C52" s="1563"/>
      <c r="D52" s="1429">
        <f>+D51/D50</f>
        <v>-0.50083848653181007</v>
      </c>
      <c r="E52" s="1430" t="s">
        <v>1059</v>
      </c>
      <c r="F52" s="1431" t="s">
        <v>714</v>
      </c>
    </row>
    <row r="53" spans="1:6" ht="16.5" thickTop="1" x14ac:dyDescent="0.25">
      <c r="A53"/>
      <c r="F53"/>
    </row>
    <row r="54" spans="1:6" x14ac:dyDescent="0.25">
      <c r="F54"/>
    </row>
    <row r="55" spans="1:6" x14ac:dyDescent="0.25">
      <c r="E55" s="949"/>
      <c r="F55"/>
    </row>
    <row r="56" spans="1:6" x14ac:dyDescent="0.25">
      <c r="E56" s="949"/>
      <c r="F56"/>
    </row>
    <row r="57" spans="1:6" x14ac:dyDescent="0.25">
      <c r="E57" s="949"/>
      <c r="F57"/>
    </row>
    <row r="58" spans="1:6" x14ac:dyDescent="0.25">
      <c r="F58"/>
    </row>
    <row r="59" spans="1:6" x14ac:dyDescent="0.25">
      <c r="F59"/>
    </row>
  </sheetData>
  <mergeCells count="2">
    <mergeCell ref="A2:F2"/>
    <mergeCell ref="A3:F3"/>
  </mergeCells>
  <conditionalFormatting sqref="A19">
    <cfRule type="duplicateValues" dxfId="0" priority="1"/>
  </conditionalFormatting>
  <pageMargins left="0.7" right="0.7" top="0.75" bottom="0.75" header="0.3" footer="0.3"/>
  <pageSetup scale="63" fitToHeight="0" orientation="landscape" r:id="rId1"/>
  <headerFooter>
    <oddHeader>&amp;R&amp;"Times New Roman,Regular"&amp;12&amp;A</oddHeader>
    <oddFooter>&amp;RPages 68-69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74</vt:i4>
      </vt:variant>
      <vt:variant>
        <vt:lpstr>Named Ranges</vt:lpstr>
      </vt:variant>
      <vt:variant>
        <vt:i4>71</vt:i4>
      </vt:variant>
    </vt:vector>
  </HeadingPairs>
  <TitlesOfParts>
    <vt:vector size="145" baseType="lpstr">
      <vt:lpstr>Cover</vt:lpstr>
      <vt:lpstr>Instructions for Application</vt:lpstr>
      <vt:lpstr>Contents-Sections I&amp;II</vt:lpstr>
      <vt:lpstr>Contents-Sections III-VII</vt:lpstr>
      <vt:lpstr>INSTR SECTION I REV REQ</vt:lpstr>
      <vt:lpstr>SCHEDULE I-1 REV REQUIREMEN (W</vt:lpstr>
      <vt:lpstr>SCHEDULE I-1 REV REQUIREMENT (S</vt:lpstr>
      <vt:lpstr>SCHEDULE I-2 RECONCILIATION (W</vt:lpstr>
      <vt:lpstr>SCHEDULE I-2 RECONCILIATIONS (S</vt:lpstr>
      <vt:lpstr>SCHEDULE I-3 CONNECT COUNT (W)</vt:lpstr>
      <vt:lpstr>SCHEDULE I-3 CONNECT. COUNT (S)</vt:lpstr>
      <vt:lpstr>INSTR SECTION II OPR &amp; MAINT</vt:lpstr>
      <vt:lpstr>SCHEDULE II-1 PRODUCTION</vt:lpstr>
      <vt:lpstr>SCHEDULE II-2 OTHER REV (W) </vt:lpstr>
      <vt:lpstr>SCHEDULE II-2 OTHER REV (S) </vt:lpstr>
      <vt:lpstr>SCHEDULE II-3 OPERATING EXP (W)</vt:lpstr>
      <vt:lpstr>SCHEDULE II-3 OPERATING EXP (S)</vt:lpstr>
      <vt:lpstr>SCHEDULE II-4 LARGE ITEMS (W)</vt:lpstr>
      <vt:lpstr>SCHEDULE II-4 LARGE ITEMS (S)</vt:lpstr>
      <vt:lpstr>SCHEDULE II-5 K&amp;M (W)</vt:lpstr>
      <vt:lpstr>SCHEDULE II-5 K&amp;M (S)</vt:lpstr>
      <vt:lpstr>SCHEDULE II-6 AFFILIAT TRNS (W)</vt:lpstr>
      <vt:lpstr>SCHEDULE II-6 AFFILIAT TRNS (S)</vt:lpstr>
      <vt:lpstr>SCHEDULE II-7(a) PR ALLOC</vt:lpstr>
      <vt:lpstr>SCHEDULE II-7(b) CALC OF PR TAX</vt:lpstr>
      <vt:lpstr>SCHEDULE II-8 EMPLOYEE BEN</vt:lpstr>
      <vt:lpstr>SCHEDULE II-9 OTHER EXPENSES</vt:lpstr>
      <vt:lpstr>SCHEDULE II-10(a RENT&amp;LEAS  (W</vt:lpstr>
      <vt:lpstr>SCHEDULE II-10(a RENT&amp;LEAS (S  </vt:lpstr>
      <vt:lpstr>SCHEDULE II-11 RATE CASE EX (W)</vt:lpstr>
      <vt:lpstr>SCHEDULE II-11 RATE CASE EX (S</vt:lpstr>
      <vt:lpstr>INSTR SECTION III RATE BASE</vt:lpstr>
      <vt:lpstr>INSTR SCH III-1 RETURN</vt:lpstr>
      <vt:lpstr>SCHEDULE III-1 RETURN (W)</vt:lpstr>
      <vt:lpstr>SCHEDULE III-1 RETURN (S)</vt:lpstr>
      <vt:lpstr>SCHEDULE III-2 RATE BASE SU (W</vt:lpstr>
      <vt:lpstr>SCHEDULE III-2 RATE BASE SU (S</vt:lpstr>
      <vt:lpstr>INSTR SCH III-3 PLANT IN SVC</vt:lpstr>
      <vt:lpstr>SCHEDULE III-3 PLANT IN SER (W)</vt:lpstr>
      <vt:lpstr>SCHEDULE III-3 PLANT IN SER (S)</vt:lpstr>
      <vt:lpstr>SCHEDULE III-3(a) RECONCIL (W)</vt:lpstr>
      <vt:lpstr>SCHEDULE III-3(a) RECONCIL (S)</vt:lpstr>
      <vt:lpstr>SCHEDULE III-3(b) ACCUM DEP (W)</vt:lpstr>
      <vt:lpstr>SCHEDULE III-3(b) ACCUM DEP (S)</vt:lpstr>
      <vt:lpstr>SCHEDULE III-4 CWIP (W)</vt:lpstr>
      <vt:lpstr>SCHEDULE III-4 CWIP (S)</vt:lpstr>
      <vt:lpstr>SCHEDULE III-5 WORKING CASH</vt:lpstr>
      <vt:lpstr>INSTR SCH III-6 DEBT</vt:lpstr>
      <vt:lpstr>SCHEDULE III-6 DEBT</vt:lpstr>
      <vt:lpstr>SCHEDULE III-7 AFFILIATE </vt:lpstr>
      <vt:lpstr>INSTR SCH III-8 ADV CIAC</vt:lpstr>
      <vt:lpstr>SCHEDULES III-8 ADV CIAC (W)</vt:lpstr>
      <vt:lpstr>SCHEDULES III-8 ADV CIAC (S)</vt:lpstr>
      <vt:lpstr>SCHEDULES III-9 ADFIT (W)</vt:lpstr>
      <vt:lpstr>SCHEDULES III-9 ADFIT (S)</vt:lpstr>
      <vt:lpstr>INSTR SECTION IV OTHER TAX</vt:lpstr>
      <vt:lpstr>SCHEDULE IV-1 OTHER TAXES (W)</vt:lpstr>
      <vt:lpstr>SCHEDULE IV-1 OTHER TAXES (S)</vt:lpstr>
      <vt:lpstr>SCH IV-2 REV RELATED TAX_EX (W</vt:lpstr>
      <vt:lpstr>SCH IV-2 REV RELATED TAX_EXP (S</vt:lpstr>
      <vt:lpstr>SCH V-1 FEDERAL INCOME TAX (W)</vt:lpstr>
      <vt:lpstr>SCH V-1 FEDERAL INCOME TAX (S)</vt:lpstr>
      <vt:lpstr>INSTR SECTION VI RATE CALC</vt:lpstr>
      <vt:lpstr>VI-1 Fixed &amp; Variable Alloc (W</vt:lpstr>
      <vt:lpstr>VI-1 Fixed &amp; Variable Alloc (S</vt:lpstr>
      <vt:lpstr>VI-2 Flat Rate Calc (S)</vt:lpstr>
      <vt:lpstr>VI-3 1 Tier Gallonage Rate Calc</vt:lpstr>
      <vt:lpstr>VI-4 Multi-Tier Rate Calc (W)</vt:lpstr>
      <vt:lpstr>VI-5 Surcharge Calc</vt:lpstr>
      <vt:lpstr>NOTICE INSTR SEC VII REV&amp;RATES </vt:lpstr>
      <vt:lpstr>VII-1 Revenue Flat Rate (S)</vt:lpstr>
      <vt:lpstr>VII-2 Revenue Generated 1-Tier</vt:lpstr>
      <vt:lpstr>VII-3 Revenue Gen Multi-Tier (W</vt:lpstr>
      <vt:lpstr>VII-4 Surcharge Rev Calc</vt:lpstr>
      <vt:lpstr>'INSTR SECTION IV OTHER TAX'!_Toc12030269</vt:lpstr>
      <vt:lpstr>'INSTR SECTION IV OTHER TAX'!_Toc12030271</vt:lpstr>
      <vt:lpstr>'Contents-Sections I&amp;II'!Print_Area</vt:lpstr>
      <vt:lpstr>'Contents-Sections III-VII'!Print_Area</vt:lpstr>
      <vt:lpstr>Cover!Print_Area</vt:lpstr>
      <vt:lpstr>'INSTR SCH III-1 RETURN'!Print_Area</vt:lpstr>
      <vt:lpstr>'INSTR SCH III-6 DEBT'!Print_Area</vt:lpstr>
      <vt:lpstr>'INSTR SECTION I REV REQ'!Print_Area</vt:lpstr>
      <vt:lpstr>'INSTR SECTION III RATE BASE'!Print_Area</vt:lpstr>
      <vt:lpstr>'INSTR SECTION IV OTHER TAX'!Print_Area</vt:lpstr>
      <vt:lpstr>'INSTR SECTION VI RATE CALC'!Print_Area</vt:lpstr>
      <vt:lpstr>'NOTICE INSTR SEC VII REV&amp;RATES '!Print_Area</vt:lpstr>
      <vt:lpstr>'SCH IV-2 REV RELATED TAX_EX (W'!Print_Area</vt:lpstr>
      <vt:lpstr>'SCH IV-2 REV RELATED TAX_EXP (S'!Print_Area</vt:lpstr>
      <vt:lpstr>'SCHEDULE I-1 REV REQUIREMEN (W'!Print_Area</vt:lpstr>
      <vt:lpstr>'SCHEDULE I-1 REV REQUIREMENT (S'!Print_Area</vt:lpstr>
      <vt:lpstr>'SCHEDULE I-2 RECONCILIATIONS (S'!Print_Area</vt:lpstr>
      <vt:lpstr>'SCHEDULE I-3 CONNECT COUNT (W)'!Print_Area</vt:lpstr>
      <vt:lpstr>'SCHEDULE I-3 CONNECT. COUNT (S)'!Print_Area</vt:lpstr>
      <vt:lpstr>'SCHEDULE II-1 PRODUCTION'!Print_Area</vt:lpstr>
      <vt:lpstr>'SCHEDULE II-10(a RENT&amp;LEAS  (W'!Print_Area</vt:lpstr>
      <vt:lpstr>'SCHEDULE II-10(a RENT&amp;LEAS (S  '!Print_Area</vt:lpstr>
      <vt:lpstr>'SCHEDULE II-11 RATE CASE EX (S'!Print_Area</vt:lpstr>
      <vt:lpstr>'SCHEDULE II-11 RATE CASE EX (W)'!Print_Area</vt:lpstr>
      <vt:lpstr>'SCHEDULE II-2 OTHER REV (S) '!Print_Area</vt:lpstr>
      <vt:lpstr>'SCHEDULE II-2 OTHER REV (W) '!Print_Area</vt:lpstr>
      <vt:lpstr>'SCHEDULE II-3 OPERATING EXP (S)'!Print_Area</vt:lpstr>
      <vt:lpstr>'SCHEDULE II-3 OPERATING EXP (W)'!Print_Area</vt:lpstr>
      <vt:lpstr>'SCHEDULE II-4 LARGE ITEMS (S)'!Print_Area</vt:lpstr>
      <vt:lpstr>'SCHEDULE II-4 LARGE ITEMS (W)'!Print_Area</vt:lpstr>
      <vt:lpstr>'SCHEDULE II-5 K&amp;M (S)'!Print_Area</vt:lpstr>
      <vt:lpstr>'SCHEDULE II-5 K&amp;M (W)'!Print_Area</vt:lpstr>
      <vt:lpstr>'SCHEDULE II-6 AFFILIAT TRNS (S)'!Print_Area</vt:lpstr>
      <vt:lpstr>'SCHEDULE II-6 AFFILIAT TRNS (W)'!Print_Area</vt:lpstr>
      <vt:lpstr>'SCHEDULE II-8 EMPLOYEE BEN'!Print_Area</vt:lpstr>
      <vt:lpstr>'SCHEDULE III-1 RETURN (S)'!Print_Area</vt:lpstr>
      <vt:lpstr>'SCHEDULE III-1 RETURN (W)'!Print_Area</vt:lpstr>
      <vt:lpstr>'SCHEDULE III-2 RATE BASE SU (S'!Print_Area</vt:lpstr>
      <vt:lpstr>'SCHEDULE III-2 RATE BASE SU (W'!Print_Area</vt:lpstr>
      <vt:lpstr>'SCHEDULE III-3 PLANT IN SER (S)'!Print_Area</vt:lpstr>
      <vt:lpstr>'SCHEDULE III-3 PLANT IN SER (W)'!Print_Area</vt:lpstr>
      <vt:lpstr>'SCHEDULE III-3(a) RECONCIL (S)'!Print_Area</vt:lpstr>
      <vt:lpstr>'SCHEDULE III-3(a) RECONCIL (W)'!Print_Area</vt:lpstr>
      <vt:lpstr>'SCHEDULE III-3(b) ACCUM DEP (S)'!Print_Area</vt:lpstr>
      <vt:lpstr>'SCHEDULE III-3(b) ACCUM DEP (W)'!Print_Area</vt:lpstr>
      <vt:lpstr>'SCHEDULE III-4 CWIP (S)'!Print_Area</vt:lpstr>
      <vt:lpstr>'SCHEDULE III-4 CWIP (W)'!Print_Area</vt:lpstr>
      <vt:lpstr>'SCHEDULE III-5 WORKING CASH'!Print_Area</vt:lpstr>
      <vt:lpstr>'SCHEDULE III-6 DEBT'!Print_Area</vt:lpstr>
      <vt:lpstr>'SCHEDULE IV-1 OTHER TAXES (S)'!Print_Area</vt:lpstr>
      <vt:lpstr>'SCHEDULE IV-1 OTHER TAXES (W)'!Print_Area</vt:lpstr>
      <vt:lpstr>'SCHEDULES III-8 ADV CIAC (S)'!Print_Area</vt:lpstr>
      <vt:lpstr>'SCHEDULES III-8 ADV CIAC (W)'!Print_Area</vt:lpstr>
      <vt:lpstr>'SCHEDULES III-9 ADFIT (S)'!Print_Area</vt:lpstr>
      <vt:lpstr>'SCHEDULES III-9 ADFIT (W)'!Print_Area</vt:lpstr>
      <vt:lpstr>'VI-1 Fixed &amp; Variable Alloc (S'!Print_Area</vt:lpstr>
      <vt:lpstr>'VI-1 Fixed &amp; Variable Alloc (W'!Print_Area</vt:lpstr>
      <vt:lpstr>'VI-2 Flat Rate Calc (S)'!Print_Area</vt:lpstr>
      <vt:lpstr>'VI-4 Multi-Tier Rate Calc (W)'!Print_Area</vt:lpstr>
      <vt:lpstr>'VII-3 Revenue Gen Multi-Tier (W'!Print_Area</vt:lpstr>
      <vt:lpstr>'INSTR SCH III-3 PLANT IN SVC'!Print_Titles</vt:lpstr>
      <vt:lpstr>'INSTR SCH III-6 DEBT'!Print_Titles</vt:lpstr>
      <vt:lpstr>'INSTR SCH III-8 ADV CIAC'!Print_Titles</vt:lpstr>
      <vt:lpstr>'SCHEDULE I-2 RECONCILIATION (W'!Print_Titles</vt:lpstr>
      <vt:lpstr>'SCHEDULE I-2 RECONCILIATIONS (S'!Print_Titles</vt:lpstr>
      <vt:lpstr>'SCHEDULE II-7(a) PR ALLOC'!Print_Titles</vt:lpstr>
      <vt:lpstr>'SCHEDULE II-7(b) CALC OF PR TAX'!Print_Titles</vt:lpstr>
      <vt:lpstr>'SCHEDULE III-3 PLANT IN SER (S)'!Print_Titles</vt:lpstr>
      <vt:lpstr>'SCHEDULE III-3 PLANT IN SER (W)'!Print_Titles</vt:lpstr>
      <vt:lpstr>'VII-3 Revenue Gen Multi-Tier (W'!Print_Titles</vt:lpstr>
      <vt:lpstr>'VII-4 Surcharge Rev Calc'!Print_Titles</vt:lpstr>
    </vt:vector>
  </TitlesOfParts>
  <Company>CPUC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Darlene Sustaita</dc:creator>
  <cp:lastModifiedBy>Hanna Campbell</cp:lastModifiedBy>
  <cp:lastPrinted>2019-12-18T20:57:24Z</cp:lastPrinted>
  <dcterms:created xsi:type="dcterms:W3CDTF">1999-05-09T18:00:36Z</dcterms:created>
  <dcterms:modified xsi:type="dcterms:W3CDTF">2019-12-20T15:48:23Z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{44DC32B0-0FDA-45BA-8C70-FEF990FF7ED9}</vt:lpwstr>
  </property>
</Properties>
</file>